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<sst xmlns="http://schemas.openxmlformats.org/spreadsheetml/2006/main" count="1189" uniqueCount="365">
  <si>
    <t>2025年安定镇卫生院预算公开表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</si>
  <si>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</si>
  <si>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</si>
  <si>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</si>
  <si>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</si>
  <si>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</si>
  <si>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</si>
  <si>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</si>
  <si>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</si>
  <si>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</si>
  <si>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</si>
  <si>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</si>
  <si>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</si>
  <si>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</si>
  <si>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</si>
  <si>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</si>
  <si>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</si>
  <si>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</si>
  <si>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</si>
  <si>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</si>
  <si>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</si>
  <si>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</si>
  <si>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</si>
  <si>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</si>
  <si>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</si>
  <si>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</si>
  <si>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</si>
  <si>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</si>
  <si>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</si>
  <si>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</si>
  <si>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</si>
  <si>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</si>
  <si>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</si>
  <si>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</si>
  <si>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</si>
  <si>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</si>
  <si>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</si>
  <si>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</si>
  <si>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</si>
  <si>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</si>
  <si>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</si>
  <si>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</si>
  <si>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</si>
  <si>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</si>
  <si>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</si>
  <si>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</si>
  <si>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</si>
  <si>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往来性支出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</si>
  <si>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</si>
  <si>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</si>
  <si>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</si>
  <si>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</si>
  <si>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</si>
  <si>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</si>
  <si>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</si>
  <si>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</si>
  <si>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</si>
  <si>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</si>
  <si>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</si>
  <si>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</si>
  <si>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</si>
  <si>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</si>
  <si>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</si>
  <si>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</si>
  <si>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</si>
  <si>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</si>
  <si>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</si>
  <si>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</si>
  <si>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</si>
  <si>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02</t>
  </si>
  <si>
    <r>
      <rPr>
        <sz val="11"/>
        <rFont val="宋体"/>
        <charset val="134"/>
      </rPr>
      <t>事业单位离退休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</si>
  <si>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</si>
  <si>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</si>
  <si>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</si>
  <si>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</si>
  <si>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其他行政事业单位养老支出</t>
    </r>
  </si>
  <si>
    <t>210</t>
  </si>
  <si>
    <r>
      <rPr>
        <sz val="11"/>
        <rFont val="宋体"/>
        <charset val="134"/>
      </rPr>
      <t>卫生健康支出</t>
    </r>
  </si>
  <si>
    <t>03</t>
  </si>
  <si>
    <r>
      <rPr>
        <sz val="11"/>
        <rFont val="宋体"/>
        <charset val="134"/>
      </rPr>
      <t>基层医疗卫生机构</t>
    </r>
  </si>
  <si>
    <r>
      <rPr>
        <sz val="11"/>
        <rFont val="宋体"/>
        <charset val="134"/>
      </rPr>
      <t>乡镇卫生院</t>
    </r>
  </si>
  <si>
    <t>04</t>
  </si>
  <si>
    <r>
      <rPr>
        <sz val="11"/>
        <rFont val="宋体"/>
        <charset val="134"/>
      </rPr>
      <t>公共卫生</t>
    </r>
  </si>
  <si>
    <t>08</t>
  </si>
  <si>
    <r>
      <rPr>
        <sz val="11"/>
        <rFont val="宋体"/>
        <charset val="134"/>
      </rPr>
      <t>基本公共卫生服务</t>
    </r>
  </si>
  <si>
    <t>突发公共卫生事件应急处置</t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</si>
  <si>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</si>
  <si>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</si>
  <si>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</si>
  <si>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</si>
  <si>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17</t>
  </si>
  <si>
    <r>
      <rPr>
        <sz val="11"/>
        <rFont val="宋体"/>
        <charset val="134"/>
      </rPr>
      <t>中医药事务</t>
    </r>
  </si>
  <si>
    <r>
      <rPr>
        <sz val="11"/>
        <rFont val="宋体"/>
        <charset val="134"/>
      </rPr>
      <t>中医（民族医）药专项</t>
    </r>
  </si>
  <si>
    <t>其他卫生健康支出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</si>
  <si>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</si>
  <si>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</si>
  <si>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</si>
  <si>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</si>
  <si>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</si>
  <si>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购房补贴</t>
    </r>
  </si>
  <si>
    <t>一般公共预算基本支出表</t>
  </si>
  <si>
    <t>支出经济分类科目</t>
  </si>
  <si>
    <t>2025年基本支出</t>
  </si>
  <si>
    <t>人员经费</t>
  </si>
  <si>
    <t>公用经费</t>
  </si>
  <si>
    <t>1,696.936096</t>
  </si>
  <si>
    <t>1,695.377096</t>
  </si>
  <si>
    <t>1.559000</t>
  </si>
  <si>
    <t>301</t>
  </si>
  <si>
    <r>
      <rPr>
        <sz val="11"/>
        <rFont val="宋体"/>
        <charset val="134"/>
      </rPr>
      <t>工资福利支出</t>
    </r>
  </si>
  <si>
    <t>1,676.819096</t>
  </si>
  <si>
    <r>
      <rPr>
        <sz val="11"/>
        <rFont val="宋体"/>
        <charset val="134"/>
      </rPr>
      <t>基本工资</t>
    </r>
  </si>
  <si>
    <t>301.964400</t>
  </si>
  <si>
    <r>
      <rPr>
        <sz val="11"/>
        <rFont val="宋体"/>
        <charset val="134"/>
      </rPr>
      <t>津贴补贴</t>
    </r>
  </si>
  <si>
    <t>263.893168</t>
  </si>
  <si>
    <t>07</t>
  </si>
  <si>
    <r>
      <rPr>
        <sz val="11"/>
        <rFont val="宋体"/>
        <charset val="134"/>
      </rPr>
      <t>绩效工资</t>
    </r>
  </si>
  <si>
    <t>319.708000</t>
  </si>
  <si>
    <r>
      <rPr>
        <sz val="11"/>
        <rFont val="宋体"/>
        <charset val="134"/>
      </rPr>
      <t>机关事业单位基本养老保险缴费</t>
    </r>
  </si>
  <si>
    <t>219.178560</t>
  </si>
  <si>
    <t>09</t>
  </si>
  <si>
    <r>
      <rPr>
        <sz val="11"/>
        <rFont val="宋体"/>
        <charset val="134"/>
      </rPr>
      <t>职业年金缴费</t>
    </r>
  </si>
  <si>
    <t>109.589280</t>
  </si>
  <si>
    <t>10</t>
  </si>
  <si>
    <r>
      <rPr>
        <sz val="11"/>
        <rFont val="宋体"/>
        <charset val="134"/>
      </rPr>
      <t>职工基本医疗保险缴费</t>
    </r>
  </si>
  <si>
    <t>186.135204</t>
  </si>
  <si>
    <r>
      <rPr>
        <sz val="11"/>
        <rFont val="宋体"/>
        <charset val="134"/>
      </rPr>
      <t>公务员医疗补助缴费</t>
    </r>
  </si>
  <si>
    <t>56.980152</t>
  </si>
  <si>
    <t>12</t>
  </si>
  <si>
    <r>
      <rPr>
        <sz val="11"/>
        <rFont val="宋体"/>
        <charset val="134"/>
      </rPr>
      <t>其他社会保障缴费</t>
    </r>
  </si>
  <si>
    <t>13.295532</t>
  </si>
  <si>
    <t>13</t>
  </si>
  <si>
    <t>206.074800</t>
  </si>
  <si>
    <t>302</t>
  </si>
  <si>
    <r>
      <rPr>
        <sz val="11"/>
        <rFont val="宋体"/>
        <charset val="134"/>
      </rPr>
      <t>商品和服务支出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</si>
  <si>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</si>
  <si>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</si>
  <si>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</si>
  <si>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</si>
  <si>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</si>
  <si>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</si>
  <si>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</si>
  <si>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18.558000</t>
  </si>
  <si>
    <r>
      <rPr>
        <sz val="11"/>
        <rFont val="宋体"/>
        <charset val="134"/>
      </rPr>
      <t>退休费</t>
    </r>
  </si>
  <si>
    <t>17.600000</t>
  </si>
  <si>
    <r>
      <rPr>
        <sz val="11"/>
        <rFont val="宋体"/>
        <charset val="134"/>
      </rPr>
      <t>退职（役）费</t>
    </r>
  </si>
  <si>
    <t>0.916000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</si>
  <si>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</si>
  <si>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</si>
  <si>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0.042000</t>
  </si>
  <si>
    <t>一般公共预算“三公”经费支出表</t>
  </si>
  <si>
    <t>2024年预算数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</si>
  <si>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</si>
  <si>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</si>
  <si>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</si>
  <si>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</si>
  <si>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</si>
  <si>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</si>
  <si>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取数说明：取数口径不包含指标类型222、232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</si>
  <si>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</si>
  <si>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</si>
  <si>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</si>
  <si>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</si>
  <si>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</si>
  <si>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</si>
  <si>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</si>
  <si>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</si>
  <si>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</si>
  <si>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</si>
  <si>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</si>
  <si>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</si>
  <si>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</si>
  <si>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</si>
  <si>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</si>
  <si>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</si>
  <si>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</si>
  <si>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</si>
  <si>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</si>
  <si>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</si>
  <si>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</si>
  <si>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</si>
  <si>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</si>
  <si>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</si>
  <si>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</si>
  <si>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</si>
  <si>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</si>
  <si>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</si>
  <si>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</si>
  <si>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</si>
  <si>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</si>
  <si>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</si>
  <si>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</si>
  <si>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</si>
  <si>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</si>
  <si>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</si>
  <si>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</si>
  <si>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</si>
  <si>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</si>
  <si>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</si>
  <si>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</si>
  <si>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</si>
  <si>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三十一、往来性支出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</si>
  <si>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</si>
  <si>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</si>
  <si>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</si>
  <si>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</si>
  <si>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</si>
  <si>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</si>
  <si>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</si>
  <si>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</si>
  <si>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</si>
  <si>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</si>
  <si>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</si>
  <si>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</si>
  <si>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</si>
  <si>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</si>
  <si>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</si>
  <si>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</si>
  <si>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</si>
  <si>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</si>
  <si>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206</t>
  </si>
  <si>
    <r>
      <rPr>
        <sz val="11"/>
        <rFont val="宋体"/>
        <charset val="134"/>
      </rPr>
      <t>北京市大兴区安定镇</t>
    </r>
  </si>
  <si>
    <t>206003</t>
  </si>
  <si>
    <r>
      <rPr>
        <sz val="11"/>
        <rFont val="宋体"/>
        <charset val="134"/>
      </rPr>
      <t>北京市大兴区安定镇中心卫生院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</si>
  <si>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</si>
  <si>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</si>
  <si>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</si>
  <si>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</si>
  <si>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</si>
  <si>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</si>
  <si>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</si>
  <si>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</si>
  <si>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</si>
  <si>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</si>
  <si>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</si>
  <si>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</si>
  <si>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</si>
  <si>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206003-北京市大兴区安定镇中心卫生院</t>
  </si>
  <si>
    <t>11011521R000000041994-事业人员工资奖金津补贴绩效工资</t>
  </si>
  <si>
    <t>693.106400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</si>
  <si>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</si>
  <si>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</si>
  <si>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</si>
  <si>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</si>
  <si>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</si>
  <si>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</si>
  <si>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</si>
  <si>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</si>
  <si>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</si>
  <si>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质量指标</t>
  </si>
  <si>
    <t>标准执行率</t>
  </si>
  <si>
    <t>20</t>
  </si>
  <si>
    <t>数量指标</t>
  </si>
  <si>
    <t>科目调整次数</t>
  </si>
  <si>
    <t>≤</t>
  </si>
  <si>
    <t>5</t>
  </si>
  <si>
    <t>次</t>
  </si>
  <si>
    <t>发放（缴纳）覆盖率</t>
  </si>
  <si>
    <t>11011521R000000041996-事业人员社会保障缴费</t>
  </si>
  <si>
    <t>585.178728</t>
  </si>
  <si>
    <t>11011521R000000041998-事业人员住房公积金</t>
  </si>
  <si>
    <t>11011521R000000042000-事业人员购房补贴</t>
  </si>
  <si>
    <t>192.459168</t>
  </si>
  <si>
    <t>11011521R000000042014-事业人员对个人和家庭的补助</t>
  </si>
  <si>
    <t>11011521Y000000042018-离退休人员公用支出</t>
  </si>
  <si>
    <t>提高预算编制质量，严格执行预算，保障单位日常运转。</t>
  </si>
  <si>
    <t>经济效益指标</t>
  </si>
  <si>
    <t>三公经费控制率（执行数/预算数）</t>
  </si>
  <si>
    <t>预算编制质量=∣（执行数-预算数）/预算数∣</t>
  </si>
  <si>
    <t>运转保障率</t>
  </si>
  <si>
    <t>11011523R000002152545-自有资金-人员支出</t>
  </si>
  <si>
    <t>872.446344</t>
  </si>
  <si>
    <t>11011523Y000002152661-自有资金-人员公用支出</t>
  </si>
  <si>
    <t>5,226.700000</t>
  </si>
  <si>
    <t>11011523Y000002152696-自有资金-车辆公用支出</t>
  </si>
  <si>
    <t>50.000000</t>
  </si>
  <si>
    <t>11011524R000002430639-事业人员离退休</t>
  </si>
  <si>
    <t>18.516000</t>
  </si>
  <si>
    <t>11011524T000002705176-基本公共卫生服务</t>
  </si>
  <si>
    <t>318.045000</t>
  </si>
  <si>
    <t>通过开展妇幼保健工作、中医健康管理、慢病管理、老年人体检等公共卫生项目、提高基本公共卫生服务和突发应急应对能力，预防和控制传染病的发生和流行，提高居民健康素质有重要促进作用。</t>
  </si>
  <si>
    <t>可持续影响指标</t>
  </si>
  <si>
    <t>医院服务质量</t>
  </si>
  <si>
    <t>定性</t>
  </si>
  <si>
    <t>得到提高</t>
  </si>
  <si>
    <t>其他</t>
  </si>
  <si>
    <t>时效指标</t>
  </si>
  <si>
    <t>申请资金补助时限</t>
  </si>
  <si>
    <t>2025</t>
  </si>
  <si>
    <t>年</t>
  </si>
  <si>
    <t>8</t>
  </si>
  <si>
    <t>成本指标</t>
  </si>
  <si>
    <t>经济成本指标</t>
  </si>
  <si>
    <t>项目预算控制数</t>
  </si>
  <si>
    <t>3180450</t>
  </si>
  <si>
    <t>元/年</t>
  </si>
  <si>
    <t>建立健全公共卫生服务体系建设</t>
  </si>
  <si>
    <t>得到维护</t>
  </si>
  <si>
    <t>中医保健指导人数</t>
  </si>
  <si>
    <t>≥</t>
  </si>
  <si>
    <t>2500</t>
  </si>
  <si>
    <t>人</t>
  </si>
  <si>
    <t>满意度指标</t>
  </si>
  <si>
    <t>服务对象满意度指标</t>
  </si>
  <si>
    <t>居民对医疗服务水平的满意度</t>
  </si>
  <si>
    <t>90</t>
  </si>
  <si>
    <t>接受补助单位满意度</t>
  </si>
  <si>
    <t>产后访视率</t>
  </si>
  <si>
    <t>辖区居民常住人数</t>
  </si>
  <si>
    <t>30290</t>
  </si>
  <si>
    <t>建立《北京市母子健康手册》覆盖人数</t>
  </si>
  <si>
    <t>350</t>
  </si>
  <si>
    <t>6</t>
  </si>
  <si>
    <t>老年人体检率</t>
  </si>
  <si>
    <t>60</t>
  </si>
  <si>
    <t>医疗服务水平</t>
  </si>
  <si>
    <t>辖区居民身体健康</t>
  </si>
  <si>
    <t>得到保障</t>
  </si>
  <si>
    <t>11011524T000002766851-临时辅助用工经费（卫生）.</t>
  </si>
  <si>
    <t>169.610952</t>
  </si>
  <si>
    <t xml:space="preserve"> 通过对临时辅助人员经费进行补助，降低临时辅助人员方面的运行成本，促进临时辅助人员按照标准配备，提高临时辅助人员专业化水平，维护行业健康发展，提高医疗卫生服务水平</t>
  </si>
  <si>
    <t>1696109.52</t>
  </si>
  <si>
    <t>人员专业化水平</t>
  </si>
  <si>
    <t>配备人员数量</t>
  </si>
  <si>
    <t>达到规定标准</t>
  </si>
  <si>
    <t>补助资金发放及时性</t>
  </si>
  <si>
    <t>按月及时发放</t>
  </si>
  <si>
    <t>每人每月薪资标准</t>
  </si>
  <si>
    <t>达到政策补贴标准</t>
  </si>
  <si>
    <t>补助单位数</t>
  </si>
  <si>
    <t>1</t>
  </si>
  <si>
    <t>家</t>
  </si>
  <si>
    <t>临时辅助人员对工作的满意度</t>
  </si>
  <si>
    <t>接受补助单位的满意度</t>
  </si>
  <si>
    <t>行业健康发展</t>
  </si>
  <si>
    <t>补助临时辅助人数</t>
  </si>
  <si>
    <t>46</t>
  </si>
  <si>
    <t>11011524T000002767135-卫生院临时辅助用工经费（5人）</t>
  </si>
  <si>
    <t>55.647240</t>
  </si>
  <si>
    <t>通过对临时辅助用工人员进行补助，降低编外人员方面的运行成本，促进编外人员按照标准配备，提高人员专业化水平，维护行业健康发展，提高医疗卫生服务水平</t>
  </si>
  <si>
    <t>补助人数</t>
  </si>
  <si>
    <t>资金拨付至专用账户时限</t>
  </si>
  <si>
    <t>配备人员数量情况</t>
  </si>
  <si>
    <t>达到标准</t>
  </si>
  <si>
    <t>556472.4</t>
  </si>
  <si>
    <t>临时辅助人员对工作满意度</t>
  </si>
  <si>
    <t>补助人员数量情况</t>
  </si>
  <si>
    <t>与实际工作人员无差异</t>
  </si>
  <si>
    <t>11011524T000002767526-遗属补助经费(卫生）</t>
  </si>
  <si>
    <t>0.492000</t>
  </si>
  <si>
    <t xml:space="preserve"> 通过对退休人员的经费补助，提高在职人员工作积极度，提高医疗服务水平，提高患者就诊满意度，维护行业健康发展</t>
  </si>
  <si>
    <t>补助人员和实际工作人员</t>
  </si>
  <si>
    <t>无差异</t>
  </si>
  <si>
    <t>15</t>
  </si>
  <si>
    <t>遗属补助人数</t>
  </si>
  <si>
    <t>3</t>
  </si>
  <si>
    <t>4920</t>
  </si>
  <si>
    <t>接受补助人员满意度</t>
  </si>
  <si>
    <t>退休职工遗属补助</t>
  </si>
  <si>
    <t>11011524T000002767984-基本公共卫生经费</t>
  </si>
  <si>
    <t>900.000000</t>
  </si>
  <si>
    <t xml:space="preserve"> 通过对编内人员进行补助，降低编内人员方面的运行成本，促进编内人员按照标准配备，提高人员专业化水平，维护行业健康发展，提高医疗卫生服务水平</t>
  </si>
  <si>
    <t>9000000</t>
  </si>
  <si>
    <t>65</t>
  </si>
  <si>
    <t>职工对工作满意度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</si>
</sst>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177" formatCode="0.000000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9" fillId="24" borderId="23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6" borderId="20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15" borderId="19" applyNumberFormat="0" applyAlignment="0" applyProtection="0">
      <alignment vertical="center"/>
    </xf>
    <xf numFmtId="0" fontId="40" fillId="15" borderId="23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77" fontId="14" fillId="0" borderId="8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177" fontId="3" fillId="0" borderId="8" xfId="0" applyNumberFormat="1" applyFont="1" applyBorder="1" applyAlignment="1">
      <alignment horizontal="right" vertical="center"/>
    </xf>
    <xf numFmtId="177" fontId="3" fillId="0" borderId="9" xfId="0" applyNumberFormat="1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95.55" customHeight="1" spans="1:1">
      <c r="A1" s="88" t="s">
        <v>0</v>
      </c>
    </row>
    <row r="2" ht="85" customHeight="1" spans="1:1">
      <c r="A2" s="89"/>
    </row>
    <row r="3" ht="146.65" customHeight="1" spans="1:1">
      <c r="A3" s="90">
        <v>45683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workbookViewId="0">
      <pane ySplit="5" topLeftCell="A6" activePane="bottomLeft" state="frozen"/>
      <selection/>
      <selection pane="bottomLeft" activeCell="B43" sqref="B43:G43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7.7583333333333" customWidth="1"/>
    <col min="6" max="6" width="17.625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47"/>
      <c r="D1" s="33"/>
      <c r="E1" s="47" t="s">
        <v>1</v>
      </c>
      <c r="F1" s="47" t="s">
        <v>1</v>
      </c>
      <c r="G1" s="47" t="s">
        <v>1</v>
      </c>
      <c r="H1" s="52"/>
    </row>
    <row r="2" ht="22.8" customHeight="1" spans="1:8">
      <c r="A2" s="47"/>
      <c r="B2" s="30" t="s">
        <v>2</v>
      </c>
      <c r="C2" s="30"/>
      <c r="D2" s="30"/>
      <c r="E2" s="30"/>
      <c r="F2" s="30"/>
      <c r="G2" s="30"/>
      <c r="H2" s="52" t="s">
        <v>3</v>
      </c>
    </row>
    <row r="3" ht="19.55" customHeight="1" spans="1:8">
      <c r="A3" s="48"/>
      <c r="B3" s="65"/>
      <c r="D3" s="33"/>
      <c r="F3" s="82"/>
      <c r="G3" s="82" t="s">
        <v>4</v>
      </c>
      <c r="H3" s="83"/>
    </row>
    <row r="4" ht="24.4" customHeight="1" spans="1:8">
      <c r="A4" s="52"/>
      <c r="B4" s="32" t="s">
        <v>5</v>
      </c>
      <c r="C4" s="32"/>
      <c r="D4" s="32" t="s">
        <v>6</v>
      </c>
      <c r="E4" s="32"/>
      <c r="F4" s="32"/>
      <c r="G4" s="32"/>
      <c r="H4" s="52"/>
    </row>
    <row r="5" ht="24.4" customHeight="1" spans="2:7">
      <c r="B5" s="32" t="s">
        <v>7</v>
      </c>
      <c r="C5" s="32" t="s">
        <v>8</v>
      </c>
      <c r="D5" s="32" t="s">
        <v>7</v>
      </c>
      <c r="E5" s="32" t="s">
        <v>9</v>
      </c>
      <c r="F5" s="32" t="s">
        <v>10</v>
      </c>
      <c r="G5" s="32" t="s">
        <v>11</v>
      </c>
    </row>
    <row r="6" ht="22.8" customHeight="1" spans="1:8">
      <c r="A6" s="55"/>
      <c r="B6" s="84" t="s">
        <v>12</v>
      </c>
      <c r="C6" s="69">
        <v>3337.204218</v>
      </c>
      <c r="D6" s="84" t="s">
        <v>13</v>
      </c>
      <c r="E6" s="69">
        <f>E14+E16+E26</f>
        <v>3337.204218</v>
      </c>
      <c r="F6" s="69">
        <f>F14+F16+F26</f>
        <v>3337.204218</v>
      </c>
      <c r="G6" s="69"/>
      <c r="H6" s="55"/>
    </row>
    <row r="7" ht="22.8" customHeight="1" spans="1:8">
      <c r="A7" s="55"/>
      <c r="B7" s="68" t="s">
        <v>14</v>
      </c>
      <c r="C7" s="69">
        <v>3337.204218</v>
      </c>
      <c r="D7" s="68" t="s">
        <v>15</v>
      </c>
      <c r="E7" s="69"/>
      <c r="F7" s="69"/>
      <c r="G7" s="69"/>
      <c r="H7" s="55"/>
    </row>
    <row r="8" ht="22.8" customHeight="1" spans="1:8">
      <c r="A8" s="55"/>
      <c r="B8" s="68" t="s">
        <v>16</v>
      </c>
      <c r="C8" s="69"/>
      <c r="D8" s="68" t="s">
        <v>17</v>
      </c>
      <c r="E8" s="69"/>
      <c r="F8" s="69"/>
      <c r="G8" s="69"/>
      <c r="H8" s="55"/>
    </row>
    <row r="9" ht="22.8" customHeight="1" spans="1:8">
      <c r="A9" s="55"/>
      <c r="B9" s="68" t="s">
        <v>18</v>
      </c>
      <c r="C9" s="69"/>
      <c r="D9" s="68" t="s">
        <v>19</v>
      </c>
      <c r="E9" s="69"/>
      <c r="F9" s="69"/>
      <c r="G9" s="69"/>
      <c r="H9" s="55"/>
    </row>
    <row r="10" ht="22.8" customHeight="1" spans="1:8">
      <c r="A10" s="55"/>
      <c r="B10" s="68" t="s">
        <v>18</v>
      </c>
      <c r="C10" s="69"/>
      <c r="D10" s="68" t="s">
        <v>20</v>
      </c>
      <c r="E10" s="69"/>
      <c r="F10" s="69"/>
      <c r="G10" s="69"/>
      <c r="H10" s="55"/>
    </row>
    <row r="11" ht="22.8" customHeight="1" spans="1:8">
      <c r="A11" s="55"/>
      <c r="B11" s="68" t="s">
        <v>18</v>
      </c>
      <c r="C11" s="69"/>
      <c r="D11" s="68" t="s">
        <v>21</v>
      </c>
      <c r="E11" s="69"/>
      <c r="F11" s="69"/>
      <c r="G11" s="69"/>
      <c r="H11" s="55"/>
    </row>
    <row r="12" ht="22.8" customHeight="1" spans="1:8">
      <c r="A12" s="55"/>
      <c r="B12" s="68" t="s">
        <v>18</v>
      </c>
      <c r="C12" s="69"/>
      <c r="D12" s="68" t="s">
        <v>22</v>
      </c>
      <c r="E12" s="69"/>
      <c r="F12" s="69"/>
      <c r="G12" s="69"/>
      <c r="H12" s="55"/>
    </row>
    <row r="13" ht="22.8" customHeight="1" spans="1:8">
      <c r="A13" s="55"/>
      <c r="B13" s="68" t="s">
        <v>18</v>
      </c>
      <c r="C13" s="69"/>
      <c r="D13" s="68" t="s">
        <v>23</v>
      </c>
      <c r="E13" s="69"/>
      <c r="F13" s="69"/>
      <c r="G13" s="69"/>
      <c r="H13" s="55"/>
    </row>
    <row r="14" ht="22.8" customHeight="1" spans="1:8">
      <c r="A14" s="55"/>
      <c r="B14" s="68" t="s">
        <v>18</v>
      </c>
      <c r="C14" s="69"/>
      <c r="D14" s="68" t="s">
        <v>24</v>
      </c>
      <c r="E14" s="41">
        <v>349.33484</v>
      </c>
      <c r="F14" s="41">
        <v>349.33484</v>
      </c>
      <c r="G14" s="69"/>
      <c r="H14" s="55"/>
    </row>
    <row r="15" ht="22.8" customHeight="1" spans="1:8">
      <c r="A15" s="55"/>
      <c r="B15" s="68" t="s">
        <v>18</v>
      </c>
      <c r="C15" s="69"/>
      <c r="D15" s="68" t="s">
        <v>25</v>
      </c>
      <c r="E15" s="69"/>
      <c r="F15" s="69"/>
      <c r="G15" s="69"/>
      <c r="H15" s="55"/>
    </row>
    <row r="16" ht="22.8" customHeight="1" spans="1:8">
      <c r="A16" s="55"/>
      <c r="B16" s="68" t="s">
        <v>18</v>
      </c>
      <c r="C16" s="69"/>
      <c r="D16" s="68" t="s">
        <v>26</v>
      </c>
      <c r="E16" s="41">
        <v>2589.33541</v>
      </c>
      <c r="F16" s="41">
        <v>2589.33541</v>
      </c>
      <c r="G16" s="69"/>
      <c r="H16" s="55"/>
    </row>
    <row r="17" ht="22.8" customHeight="1" spans="1:8">
      <c r="A17" s="55"/>
      <c r="B17" s="68" t="s">
        <v>18</v>
      </c>
      <c r="C17" s="69"/>
      <c r="D17" s="68" t="s">
        <v>27</v>
      </c>
      <c r="E17" s="69"/>
      <c r="F17" s="69"/>
      <c r="G17" s="69"/>
      <c r="H17" s="55"/>
    </row>
    <row r="18" ht="22.8" customHeight="1" spans="1:8">
      <c r="A18" s="55"/>
      <c r="B18" s="68" t="s">
        <v>18</v>
      </c>
      <c r="C18" s="69"/>
      <c r="D18" s="68" t="s">
        <v>28</v>
      </c>
      <c r="E18" s="69"/>
      <c r="F18" s="69"/>
      <c r="G18" s="69"/>
      <c r="H18" s="55"/>
    </row>
    <row r="19" ht="22.8" customHeight="1" spans="1:8">
      <c r="A19" s="55"/>
      <c r="B19" s="68" t="s">
        <v>18</v>
      </c>
      <c r="C19" s="69"/>
      <c r="D19" s="68" t="s">
        <v>29</v>
      </c>
      <c r="E19" s="69"/>
      <c r="F19" s="69"/>
      <c r="G19" s="69"/>
      <c r="H19" s="55"/>
    </row>
    <row r="20" ht="22.8" customHeight="1" spans="1:8">
      <c r="A20" s="55"/>
      <c r="B20" s="68" t="s">
        <v>18</v>
      </c>
      <c r="C20" s="69"/>
      <c r="D20" s="68" t="s">
        <v>30</v>
      </c>
      <c r="E20" s="69"/>
      <c r="F20" s="69"/>
      <c r="G20" s="69"/>
      <c r="H20" s="55"/>
    </row>
    <row r="21" ht="22.8" customHeight="1" spans="1:8">
      <c r="A21" s="55"/>
      <c r="B21" s="68" t="s">
        <v>18</v>
      </c>
      <c r="C21" s="69"/>
      <c r="D21" s="68" t="s">
        <v>31</v>
      </c>
      <c r="E21" s="69"/>
      <c r="F21" s="69"/>
      <c r="G21" s="69"/>
      <c r="H21" s="55"/>
    </row>
    <row r="22" ht="22.8" customHeight="1" spans="1:8">
      <c r="A22" s="55"/>
      <c r="B22" s="68" t="s">
        <v>18</v>
      </c>
      <c r="C22" s="69"/>
      <c r="D22" s="68" t="s">
        <v>32</v>
      </c>
      <c r="E22" s="69"/>
      <c r="F22" s="69"/>
      <c r="G22" s="69"/>
      <c r="H22" s="55"/>
    </row>
    <row r="23" ht="22.8" customHeight="1" spans="1:8">
      <c r="A23" s="55"/>
      <c r="B23" s="68" t="s">
        <v>18</v>
      </c>
      <c r="C23" s="69"/>
      <c r="D23" s="68" t="s">
        <v>33</v>
      </c>
      <c r="E23" s="69"/>
      <c r="F23" s="69"/>
      <c r="G23" s="69"/>
      <c r="H23" s="55"/>
    </row>
    <row r="24" ht="22.8" customHeight="1" spans="1:8">
      <c r="A24" s="55"/>
      <c r="B24" s="68" t="s">
        <v>18</v>
      </c>
      <c r="C24" s="69"/>
      <c r="D24" s="68" t="s">
        <v>34</v>
      </c>
      <c r="E24" s="69"/>
      <c r="F24" s="69"/>
      <c r="G24" s="69"/>
      <c r="H24" s="55"/>
    </row>
    <row r="25" ht="22.8" customHeight="1" spans="1:8">
      <c r="A25" s="55"/>
      <c r="B25" s="68" t="s">
        <v>18</v>
      </c>
      <c r="C25" s="69"/>
      <c r="D25" s="68" t="s">
        <v>35</v>
      </c>
      <c r="E25" s="69"/>
      <c r="F25" s="69"/>
      <c r="G25" s="69"/>
      <c r="H25" s="55"/>
    </row>
    <row r="26" ht="22.8" customHeight="1" spans="1:8">
      <c r="A26" s="55"/>
      <c r="B26" s="68" t="s">
        <v>18</v>
      </c>
      <c r="C26" s="69"/>
      <c r="D26" s="68" t="s">
        <v>36</v>
      </c>
      <c r="E26" s="85">
        <v>398.533968</v>
      </c>
      <c r="F26" s="85">
        <v>398.533968</v>
      </c>
      <c r="G26" s="69"/>
      <c r="H26" s="55"/>
    </row>
    <row r="27" ht="22.8" customHeight="1" spans="1:8">
      <c r="A27" s="55"/>
      <c r="B27" s="68" t="s">
        <v>18</v>
      </c>
      <c r="C27" s="69"/>
      <c r="D27" s="68" t="s">
        <v>37</v>
      </c>
      <c r="E27" s="69"/>
      <c r="F27" s="69"/>
      <c r="G27" s="69"/>
      <c r="H27" s="55"/>
    </row>
    <row r="28" ht="22.8" customHeight="1" spans="1:8">
      <c r="A28" s="55"/>
      <c r="B28" s="68" t="s">
        <v>18</v>
      </c>
      <c r="C28" s="69"/>
      <c r="D28" s="68" t="s">
        <v>38</v>
      </c>
      <c r="E28" s="69"/>
      <c r="F28" s="69"/>
      <c r="G28" s="69"/>
      <c r="H28" s="55"/>
    </row>
    <row r="29" ht="22.8" customHeight="1" spans="1:8">
      <c r="A29" s="55"/>
      <c r="B29" s="68" t="s">
        <v>18</v>
      </c>
      <c r="C29" s="69"/>
      <c r="D29" s="68" t="s">
        <v>39</v>
      </c>
      <c r="E29" s="69"/>
      <c r="F29" s="69"/>
      <c r="G29" s="69"/>
      <c r="H29" s="55"/>
    </row>
    <row r="30" ht="22.8" customHeight="1" spans="1:8">
      <c r="A30" s="55"/>
      <c r="B30" s="68" t="s">
        <v>18</v>
      </c>
      <c r="C30" s="69"/>
      <c r="D30" s="68" t="s">
        <v>40</v>
      </c>
      <c r="E30" s="69"/>
      <c r="F30" s="69"/>
      <c r="G30" s="69"/>
      <c r="H30" s="55"/>
    </row>
    <row r="31" ht="22.8" customHeight="1" spans="1:8">
      <c r="A31" s="55"/>
      <c r="B31" s="68" t="s">
        <v>18</v>
      </c>
      <c r="C31" s="69"/>
      <c r="D31" s="68" t="s">
        <v>41</v>
      </c>
      <c r="E31" s="69"/>
      <c r="F31" s="69"/>
      <c r="G31" s="69"/>
      <c r="H31" s="55"/>
    </row>
    <row r="32" ht="22.8" customHeight="1" spans="1:8">
      <c r="A32" s="55"/>
      <c r="B32" s="68" t="s">
        <v>18</v>
      </c>
      <c r="C32" s="69"/>
      <c r="D32" s="68" t="s">
        <v>42</v>
      </c>
      <c r="E32" s="69"/>
      <c r="F32" s="69"/>
      <c r="G32" s="69"/>
      <c r="H32" s="55"/>
    </row>
    <row r="33" ht="22.8" customHeight="1" spans="1:8">
      <c r="A33" s="55"/>
      <c r="B33" s="68" t="s">
        <v>18</v>
      </c>
      <c r="C33" s="69"/>
      <c r="D33" s="68" t="s">
        <v>43</v>
      </c>
      <c r="E33" s="69"/>
      <c r="F33" s="69"/>
      <c r="G33" s="69"/>
      <c r="H33" s="55"/>
    </row>
    <row r="34" ht="22.8" customHeight="1" spans="1:8">
      <c r="A34" s="55"/>
      <c r="B34" s="68" t="s">
        <v>18</v>
      </c>
      <c r="C34" s="69"/>
      <c r="D34" s="68" t="s">
        <v>44</v>
      </c>
      <c r="E34" s="69"/>
      <c r="F34" s="69"/>
      <c r="G34" s="69"/>
      <c r="H34" s="55"/>
    </row>
    <row r="35" ht="22.8" customHeight="1" spans="1:8">
      <c r="A35" s="55"/>
      <c r="B35" s="68" t="s">
        <v>18</v>
      </c>
      <c r="C35" s="69"/>
      <c r="D35" s="68" t="s">
        <v>45</v>
      </c>
      <c r="E35" s="69"/>
      <c r="F35" s="69"/>
      <c r="G35" s="69"/>
      <c r="H35" s="55"/>
    </row>
    <row r="36" ht="22.8" customHeight="1" spans="1:8">
      <c r="A36" s="55"/>
      <c r="B36" s="68" t="s">
        <v>18</v>
      </c>
      <c r="C36" s="69"/>
      <c r="D36" s="68" t="s">
        <v>46</v>
      </c>
      <c r="E36" s="69"/>
      <c r="F36" s="69"/>
      <c r="G36" s="69"/>
      <c r="H36" s="55"/>
    </row>
    <row r="37" ht="22.8" customHeight="1" spans="1:8">
      <c r="A37" s="55"/>
      <c r="B37" s="68" t="s">
        <v>18</v>
      </c>
      <c r="C37" s="69"/>
      <c r="D37" s="68" t="s">
        <v>47</v>
      </c>
      <c r="E37" s="69"/>
      <c r="F37" s="69"/>
      <c r="G37" s="69"/>
      <c r="H37" s="55"/>
    </row>
    <row r="38" ht="22.8" customHeight="1" spans="1:8">
      <c r="A38" s="55"/>
      <c r="B38" s="84" t="s">
        <v>48</v>
      </c>
      <c r="C38" s="69"/>
      <c r="D38" s="84" t="s">
        <v>49</v>
      </c>
      <c r="E38" s="69"/>
      <c r="F38" s="69"/>
      <c r="G38" s="69"/>
      <c r="H38" s="55"/>
    </row>
    <row r="39" ht="22.8" customHeight="1" spans="1:8">
      <c r="A39" s="55"/>
      <c r="B39" s="68" t="s">
        <v>50</v>
      </c>
      <c r="C39" s="69"/>
      <c r="D39" s="84"/>
      <c r="E39" s="69"/>
      <c r="F39" s="69"/>
      <c r="G39" s="69"/>
      <c r="H39" s="55"/>
    </row>
    <row r="40" ht="22.8" customHeight="1" spans="1:8">
      <c r="A40" s="55"/>
      <c r="B40" s="68" t="s">
        <v>51</v>
      </c>
      <c r="C40" s="69"/>
      <c r="D40" s="84"/>
      <c r="E40" s="69"/>
      <c r="F40" s="69"/>
      <c r="G40" s="69"/>
      <c r="H40" s="55"/>
    </row>
    <row r="41" ht="22.8" customHeight="1" spans="1:8">
      <c r="A41" s="53"/>
      <c r="B41" s="35" t="s">
        <v>52</v>
      </c>
      <c r="C41" s="71">
        <f>C6</f>
        <v>3337.204218</v>
      </c>
      <c r="D41" s="35" t="s">
        <v>53</v>
      </c>
      <c r="E41" s="71">
        <f>E6</f>
        <v>3337.204218</v>
      </c>
      <c r="F41" s="71">
        <f>F6</f>
        <v>3337.204218</v>
      </c>
      <c r="G41" s="71"/>
      <c r="H41" s="53"/>
    </row>
    <row r="42" ht="9.75" customHeight="1" spans="1:8">
      <c r="A42" s="42"/>
      <c r="B42" s="42"/>
      <c r="C42" s="42"/>
      <c r="D42" s="86"/>
      <c r="E42" s="42"/>
      <c r="F42" s="42"/>
      <c r="G42" s="42"/>
      <c r="H42" s="43"/>
    </row>
    <row r="43" ht="16.35" customHeight="1" spans="1:8">
      <c r="A43" s="33"/>
      <c r="B43" s="87"/>
      <c r="C43" s="87"/>
      <c r="D43" s="87"/>
      <c r="E43" s="87"/>
      <c r="F43" s="87"/>
      <c r="G43" s="87"/>
      <c r="H43" s="33"/>
    </row>
    <row r="44" ht="16.35" customHeight="1" spans="1:8">
      <c r="A44" s="33"/>
      <c r="B44" s="87"/>
      <c r="C44" s="87"/>
      <c r="D44" s="87"/>
      <c r="E44" s="87"/>
      <c r="F44" s="87"/>
      <c r="G44" s="87"/>
      <c r="H44" s="33"/>
    </row>
    <row r="45" ht="16.35" customHeight="1" spans="1:8">
      <c r="A45" s="33"/>
      <c r="B45" s="87"/>
      <c r="C45" s="87"/>
      <c r="D45" s="87"/>
      <c r="E45" s="87"/>
      <c r="F45" s="87"/>
      <c r="G45" s="87"/>
      <c r="H45" s="33"/>
    </row>
    <row r="46" ht="16.35" customHeight="1" spans="1:8">
      <c r="A46" s="33"/>
      <c r="B46" s="87"/>
      <c r="C46" s="87"/>
      <c r="D46" s="87"/>
      <c r="E46" s="87"/>
      <c r="F46" s="87"/>
      <c r="G46" s="87"/>
      <c r="H46" s="33"/>
    </row>
    <row r="47" ht="16.35" customHeight="1" spans="1:8">
      <c r="A47" s="33"/>
      <c r="B47" s="87"/>
      <c r="C47" s="87"/>
      <c r="D47" s="87"/>
      <c r="E47" s="87"/>
      <c r="F47" s="87"/>
      <c r="G47" s="87"/>
      <c r="H47" s="33"/>
    </row>
    <row r="48" ht="16.35" customHeight="1" spans="1:8">
      <c r="A48" s="33"/>
      <c r="B48" s="87"/>
      <c r="C48" s="87"/>
      <c r="D48" s="87"/>
      <c r="E48" s="87"/>
      <c r="F48" s="87"/>
      <c r="G48" s="87"/>
      <c r="H48" s="33"/>
    </row>
  </sheetData>
  <mergeCells count="10">
    <mergeCell ref="B2:G2"/>
    <mergeCell ref="B4:C4"/>
    <mergeCell ref="D4:G4"/>
    <mergeCell ref="B43:G43"/>
    <mergeCell ref="B44:G44"/>
    <mergeCell ref="B45:G45"/>
    <mergeCell ref="B46:G46"/>
    <mergeCell ref="B47:G47"/>
    <mergeCell ref="B48:G48"/>
    <mergeCell ref="A7:A37"/>
  </mergeCells>
  <pageMargins left="0.75" right="0.75" top="0.270000010728836" bottom="0.270000010728836" header="0" footer="0"/>
  <pageSetup paperSize="9" scale="6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10" width="6.625" customWidth="1"/>
  </cols>
  <sheetData>
    <row r="1" ht="16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22.8" customHeight="1" spans="1:9">
      <c r="A2" s="11"/>
      <c r="B2" s="30" t="s">
        <v>54</v>
      </c>
      <c r="C2" s="30"/>
      <c r="D2" s="30"/>
      <c r="E2" s="30"/>
      <c r="F2" s="30"/>
      <c r="G2" s="30"/>
      <c r="H2" s="30"/>
      <c r="I2" s="11" t="s">
        <v>3</v>
      </c>
    </row>
    <row r="3" ht="19.55" customHeight="1" spans="1:9">
      <c r="A3" s="11"/>
      <c r="B3" s="9"/>
      <c r="C3" s="9"/>
      <c r="D3" s="9"/>
      <c r="E3" s="23"/>
      <c r="F3" s="31"/>
      <c r="G3" s="31"/>
      <c r="H3" s="18" t="s">
        <v>4</v>
      </c>
      <c r="I3" s="11"/>
    </row>
    <row r="4" ht="24.4" customHeight="1" spans="1:9">
      <c r="A4" s="11"/>
      <c r="B4" s="32" t="s">
        <v>55</v>
      </c>
      <c r="C4" s="32"/>
      <c r="D4" s="32"/>
      <c r="E4" s="32"/>
      <c r="F4" s="12" t="s">
        <v>56</v>
      </c>
      <c r="G4" s="12"/>
      <c r="H4" s="12"/>
      <c r="I4" s="11"/>
    </row>
    <row r="5" ht="24.4" customHeight="1" spans="1:9">
      <c r="A5" s="33"/>
      <c r="B5" s="32" t="s">
        <v>57</v>
      </c>
      <c r="C5" s="32"/>
      <c r="D5" s="32"/>
      <c r="E5" s="32" t="s">
        <v>58</v>
      </c>
      <c r="F5" s="12" t="s">
        <v>9</v>
      </c>
      <c r="G5" s="12" t="s">
        <v>59</v>
      </c>
      <c r="H5" s="12" t="s">
        <v>60</v>
      </c>
      <c r="I5" s="33"/>
    </row>
    <row r="6" ht="24.4" customHeight="1" spans="1:9">
      <c r="A6" s="11"/>
      <c r="B6" s="32" t="s">
        <v>61</v>
      </c>
      <c r="C6" s="32" t="s">
        <v>62</v>
      </c>
      <c r="D6" s="32" t="s">
        <v>63</v>
      </c>
      <c r="E6" s="32"/>
      <c r="F6" s="12"/>
      <c r="G6" s="12"/>
      <c r="H6" s="12"/>
      <c r="I6" s="11"/>
    </row>
    <row r="7" ht="22.8" customHeight="1" spans="1:9">
      <c r="A7" s="34"/>
      <c r="B7" s="35" t="s">
        <v>64</v>
      </c>
      <c r="C7" s="35"/>
      <c r="D7" s="35"/>
      <c r="E7" s="35"/>
      <c r="F7" s="36">
        <f>F8+F14+F27</f>
        <v>3337.204218</v>
      </c>
      <c r="G7" s="36">
        <v>1696.936096</v>
      </c>
      <c r="H7" s="36">
        <f>H8+H14</f>
        <v>1640.268122</v>
      </c>
      <c r="I7" s="34"/>
    </row>
    <row r="8" ht="22.8" customHeight="1" spans="1:9">
      <c r="A8" s="37"/>
      <c r="B8" s="38" t="s">
        <v>65</v>
      </c>
      <c r="C8" s="38"/>
      <c r="D8" s="38"/>
      <c r="E8" s="39" t="s">
        <v>66</v>
      </c>
      <c r="F8" s="40">
        <v>349.33484</v>
      </c>
      <c r="G8" s="40">
        <v>348.84284</v>
      </c>
      <c r="H8" s="40">
        <v>0.492</v>
      </c>
      <c r="I8" s="37"/>
    </row>
    <row r="9" ht="22.8" customHeight="1" spans="1:9">
      <c r="A9" s="37"/>
      <c r="B9" s="38"/>
      <c r="C9" s="38" t="s">
        <v>67</v>
      </c>
      <c r="D9" s="38"/>
      <c r="E9" s="39" t="s">
        <v>68</v>
      </c>
      <c r="F9" s="40">
        <v>349.33484</v>
      </c>
      <c r="G9" s="40">
        <v>348.84284</v>
      </c>
      <c r="H9" s="40">
        <v>0.492</v>
      </c>
      <c r="I9" s="37"/>
    </row>
    <row r="10" ht="22.8" customHeight="1" spans="1:9">
      <c r="A10" s="37"/>
      <c r="B10" s="38"/>
      <c r="C10" s="38"/>
      <c r="D10" s="38" t="s">
        <v>69</v>
      </c>
      <c r="E10" s="39" t="s">
        <v>70</v>
      </c>
      <c r="F10" s="40">
        <v>20.075</v>
      </c>
      <c r="G10" s="41">
        <v>20.075</v>
      </c>
      <c r="H10" s="41"/>
      <c r="I10" s="37"/>
    </row>
    <row r="11" ht="22.8" customHeight="1" spans="1:9">
      <c r="A11" s="37"/>
      <c r="B11" s="38"/>
      <c r="C11" s="38"/>
      <c r="D11" s="38" t="s">
        <v>67</v>
      </c>
      <c r="E11" s="39" t="s">
        <v>71</v>
      </c>
      <c r="F11" s="40">
        <v>219.17856</v>
      </c>
      <c r="G11" s="41">
        <v>219.17856</v>
      </c>
      <c r="H11" s="41"/>
      <c r="I11" s="37"/>
    </row>
    <row r="12" ht="22.8" customHeight="1" spans="1:9">
      <c r="A12" s="37"/>
      <c r="B12" s="38"/>
      <c r="C12" s="38"/>
      <c r="D12" s="38" t="s">
        <v>72</v>
      </c>
      <c r="E12" s="39" t="s">
        <v>73</v>
      </c>
      <c r="F12" s="40">
        <v>109.58928</v>
      </c>
      <c r="G12" s="41">
        <v>109.58928</v>
      </c>
      <c r="H12" s="41"/>
      <c r="I12" s="37"/>
    </row>
    <row r="13" ht="22.8" customHeight="1" spans="1:9">
      <c r="A13" s="37"/>
      <c r="B13" s="38"/>
      <c r="C13" s="38"/>
      <c r="D13" s="38" t="s">
        <v>74</v>
      </c>
      <c r="E13" s="39" t="s">
        <v>75</v>
      </c>
      <c r="F13" s="40">
        <v>0.492</v>
      </c>
      <c r="G13" s="41"/>
      <c r="H13" s="41">
        <v>0.492</v>
      </c>
      <c r="I13" s="37"/>
    </row>
    <row r="14" ht="22.8" customHeight="1" spans="2:9">
      <c r="B14" s="38" t="s">
        <v>76</v>
      </c>
      <c r="C14" s="38"/>
      <c r="D14" s="38"/>
      <c r="E14" s="39" t="s">
        <v>77</v>
      </c>
      <c r="F14" s="40">
        <f>F16+F18+F19+F21+F22+F24+F26</f>
        <v>2589.33541</v>
      </c>
      <c r="G14" s="40">
        <v>949.559288</v>
      </c>
      <c r="H14" s="40">
        <f>H16+H18+H19+H24+H26</f>
        <v>1639.776122</v>
      </c>
      <c r="I14" s="37"/>
    </row>
    <row r="15" ht="22.8" customHeight="1" spans="1:9">
      <c r="A15" s="37"/>
      <c r="B15" s="38"/>
      <c r="C15" s="38" t="s">
        <v>78</v>
      </c>
      <c r="D15" s="38"/>
      <c r="E15" s="39" t="s">
        <v>79</v>
      </c>
      <c r="F15" s="40">
        <v>931.702124</v>
      </c>
      <c r="G15" s="40">
        <v>706.443932</v>
      </c>
      <c r="H15" s="40">
        <v>225.258192</v>
      </c>
      <c r="I15" s="37"/>
    </row>
    <row r="16" ht="22.8" customHeight="1" spans="2:9">
      <c r="B16" s="38"/>
      <c r="C16" s="38"/>
      <c r="D16" s="38" t="s">
        <v>69</v>
      </c>
      <c r="E16" s="39" t="s">
        <v>80</v>
      </c>
      <c r="F16" s="40">
        <v>931.702124</v>
      </c>
      <c r="G16" s="41">
        <v>706.443932</v>
      </c>
      <c r="H16" s="41">
        <v>225.258192</v>
      </c>
      <c r="I16" s="37"/>
    </row>
    <row r="17" ht="22.8" customHeight="1" spans="2:9">
      <c r="B17" s="38"/>
      <c r="C17" s="38" t="s">
        <v>81</v>
      </c>
      <c r="D17" s="38"/>
      <c r="E17" s="39" t="s">
        <v>82</v>
      </c>
      <c r="F17" s="40">
        <f>F18+F19</f>
        <v>1326.199264</v>
      </c>
      <c r="G17" s="40"/>
      <c r="H17" s="40">
        <f>H18+H19</f>
        <v>1326.199264</v>
      </c>
      <c r="I17" s="37"/>
    </row>
    <row r="18" ht="22.8" customHeight="1" spans="2:9">
      <c r="B18" s="38"/>
      <c r="C18" s="38"/>
      <c r="D18" s="38" t="s">
        <v>83</v>
      </c>
      <c r="E18" s="39" t="s">
        <v>84</v>
      </c>
      <c r="F18" s="41">
        <f>1218.045+61.344264</f>
        <v>1279.389264</v>
      </c>
      <c r="G18" s="41"/>
      <c r="H18" s="41">
        <f>1218.045+61.344264</f>
        <v>1279.389264</v>
      </c>
      <c r="I18" s="37"/>
    </row>
    <row r="19" ht="22.8" customHeight="1" spans="2:9">
      <c r="B19" s="38"/>
      <c r="C19" s="38"/>
      <c r="D19" s="38">
        <v>10</v>
      </c>
      <c r="E19" s="39" t="s">
        <v>85</v>
      </c>
      <c r="F19" s="41">
        <v>46.81</v>
      </c>
      <c r="G19" s="41"/>
      <c r="H19" s="41">
        <v>46.81</v>
      </c>
      <c r="I19" s="41"/>
    </row>
    <row r="20" ht="22.8" customHeight="1" spans="2:9">
      <c r="B20" s="38"/>
      <c r="C20" s="38" t="s">
        <v>86</v>
      </c>
      <c r="D20" s="38"/>
      <c r="E20" s="39" t="s">
        <v>87</v>
      </c>
      <c r="F20" s="40">
        <v>243.115356</v>
      </c>
      <c r="G20" s="40">
        <v>243.115356</v>
      </c>
      <c r="H20" s="40"/>
      <c r="I20" s="37"/>
    </row>
    <row r="21" ht="22.8" customHeight="1" spans="2:9">
      <c r="B21" s="38"/>
      <c r="C21" s="38"/>
      <c r="D21" s="38" t="s">
        <v>69</v>
      </c>
      <c r="E21" s="39" t="s">
        <v>88</v>
      </c>
      <c r="F21" s="40">
        <v>186.135204</v>
      </c>
      <c r="G21" s="41">
        <v>186.135204</v>
      </c>
      <c r="H21" s="41"/>
      <c r="I21" s="37"/>
    </row>
    <row r="22" ht="22.8" customHeight="1" spans="2:9">
      <c r="B22" s="38"/>
      <c r="C22" s="38"/>
      <c r="D22" s="38" t="s">
        <v>78</v>
      </c>
      <c r="E22" s="39" t="s">
        <v>89</v>
      </c>
      <c r="F22" s="40">
        <v>56.980152</v>
      </c>
      <c r="G22" s="41">
        <v>56.980152</v>
      </c>
      <c r="H22" s="41"/>
      <c r="I22" s="37"/>
    </row>
    <row r="23" ht="22.8" customHeight="1" spans="2:9">
      <c r="B23" s="38"/>
      <c r="C23" s="38" t="s">
        <v>90</v>
      </c>
      <c r="D23" s="38"/>
      <c r="E23" s="39" t="s">
        <v>91</v>
      </c>
      <c r="F23" s="40">
        <v>10</v>
      </c>
      <c r="G23" s="40"/>
      <c r="H23" s="40">
        <v>10</v>
      </c>
      <c r="I23" s="37"/>
    </row>
    <row r="24" ht="22.8" customHeight="1" spans="2:9">
      <c r="B24" s="38"/>
      <c r="C24" s="38"/>
      <c r="D24" s="38" t="s">
        <v>81</v>
      </c>
      <c r="E24" s="39" t="s">
        <v>92</v>
      </c>
      <c r="F24" s="40">
        <v>10</v>
      </c>
      <c r="G24" s="41"/>
      <c r="H24" s="40">
        <v>10</v>
      </c>
      <c r="I24" s="37"/>
    </row>
    <row r="25" ht="22.8" customHeight="1" spans="2:9">
      <c r="B25" s="38"/>
      <c r="C25" s="38">
        <v>99</v>
      </c>
      <c r="D25" s="38"/>
      <c r="E25" s="39" t="s">
        <v>93</v>
      </c>
      <c r="F25" s="41">
        <v>78.318666</v>
      </c>
      <c r="G25" s="41"/>
      <c r="H25" s="41">
        <v>78.318666</v>
      </c>
      <c r="I25" s="41"/>
    </row>
    <row r="26" ht="22.8" customHeight="1" spans="2:9">
      <c r="B26" s="38"/>
      <c r="C26" s="38"/>
      <c r="D26" s="38">
        <v>99</v>
      </c>
      <c r="E26" s="39" t="s">
        <v>93</v>
      </c>
      <c r="F26" s="41">
        <v>78.318666</v>
      </c>
      <c r="G26" s="41"/>
      <c r="H26" s="41">
        <v>78.318666</v>
      </c>
      <c r="I26" s="41"/>
    </row>
    <row r="27" ht="22.8" customHeight="1" spans="2:9">
      <c r="B27" s="38" t="s">
        <v>94</v>
      </c>
      <c r="C27" s="38"/>
      <c r="D27" s="38"/>
      <c r="E27" s="39" t="s">
        <v>95</v>
      </c>
      <c r="F27" s="40">
        <v>398.533968</v>
      </c>
      <c r="G27" s="40">
        <v>398.533968</v>
      </c>
      <c r="H27" s="40"/>
      <c r="I27" s="37"/>
    </row>
    <row r="28" ht="22.8" customHeight="1" spans="1:9">
      <c r="A28" s="37"/>
      <c r="B28" s="38"/>
      <c r="C28" s="38" t="s">
        <v>69</v>
      </c>
      <c r="D28" s="38"/>
      <c r="E28" s="39" t="s">
        <v>96</v>
      </c>
      <c r="F28" s="40">
        <v>398.533968</v>
      </c>
      <c r="G28" s="40">
        <v>398.533968</v>
      </c>
      <c r="H28" s="40"/>
      <c r="I28" s="37"/>
    </row>
    <row r="29" ht="22.8" customHeight="1" spans="2:9">
      <c r="B29" s="38"/>
      <c r="C29" s="38"/>
      <c r="D29" s="38" t="s">
        <v>97</v>
      </c>
      <c r="E29" s="39" t="s">
        <v>98</v>
      </c>
      <c r="F29" s="40">
        <v>206.0748</v>
      </c>
      <c r="G29" s="41">
        <v>206.0748</v>
      </c>
      <c r="H29" s="41"/>
      <c r="I29" s="37"/>
    </row>
    <row r="30" ht="22.8" customHeight="1" spans="2:9">
      <c r="B30" s="38"/>
      <c r="C30" s="38"/>
      <c r="D30" s="38" t="s">
        <v>78</v>
      </c>
      <c r="E30" s="39" t="s">
        <v>99</v>
      </c>
      <c r="F30" s="40">
        <v>192.459168</v>
      </c>
      <c r="G30" s="41">
        <v>192.459168</v>
      </c>
      <c r="H30" s="41"/>
      <c r="I30" s="37"/>
    </row>
    <row r="31" ht="12.05" customHeight="1" spans="1:9">
      <c r="A31" s="42"/>
      <c r="B31" s="42" t="s">
        <v>3</v>
      </c>
      <c r="C31" s="42" t="s">
        <v>3</v>
      </c>
      <c r="D31" s="42" t="s">
        <v>3</v>
      </c>
      <c r="E31" s="42"/>
      <c r="F31" s="42"/>
      <c r="G31" s="42"/>
      <c r="H31" s="42"/>
      <c r="I31" s="43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6.25" customHeight="1" spans="1:9">
      <c r="A1" s="26"/>
      <c r="E1" s="28"/>
      <c r="F1" s="29"/>
      <c r="G1" s="29"/>
      <c r="H1" s="29"/>
      <c r="I1" s="26"/>
    </row>
    <row r="2" ht="22.8" customHeight="1" spans="1:9">
      <c r="A2" s="11"/>
      <c r="B2" s="30" t="s">
        <v>100</v>
      </c>
      <c r="C2" s="30"/>
      <c r="D2" s="30"/>
      <c r="E2" s="30"/>
      <c r="F2" s="30"/>
      <c r="G2" s="30"/>
      <c r="H2" s="30"/>
      <c r="I2" s="11" t="s">
        <v>3</v>
      </c>
    </row>
    <row r="3" ht="19.55" customHeight="1" spans="1:9">
      <c r="A3" s="11"/>
      <c r="B3" s="9"/>
      <c r="C3" s="9"/>
      <c r="D3" s="9"/>
      <c r="E3" s="23"/>
      <c r="F3" s="31"/>
      <c r="G3" s="31"/>
      <c r="H3" s="18" t="s">
        <v>4</v>
      </c>
      <c r="I3" s="11"/>
    </row>
    <row r="4" ht="24.4" customHeight="1" spans="1:9">
      <c r="A4" s="11"/>
      <c r="B4" s="32" t="s">
        <v>101</v>
      </c>
      <c r="C4" s="32"/>
      <c r="D4" s="32"/>
      <c r="E4" s="32"/>
      <c r="F4" s="12" t="s">
        <v>102</v>
      </c>
      <c r="G4" s="12"/>
      <c r="H4" s="12"/>
      <c r="I4" s="11"/>
    </row>
    <row r="5" ht="24.4" customHeight="1" spans="1:9">
      <c r="A5" s="33"/>
      <c r="B5" s="32" t="s">
        <v>57</v>
      </c>
      <c r="C5" s="32"/>
      <c r="D5" s="32"/>
      <c r="E5" s="32" t="s">
        <v>58</v>
      </c>
      <c r="F5" s="12" t="s">
        <v>9</v>
      </c>
      <c r="G5" s="12" t="s">
        <v>103</v>
      </c>
      <c r="H5" s="12" t="s">
        <v>104</v>
      </c>
      <c r="I5" s="33"/>
    </row>
    <row r="6" ht="24.4" customHeight="1" spans="1:9">
      <c r="A6" s="11"/>
      <c r="B6" s="32" t="s">
        <v>61</v>
      </c>
      <c r="C6" s="32" t="s">
        <v>62</v>
      </c>
      <c r="D6" s="32" t="s">
        <v>63</v>
      </c>
      <c r="E6" s="32"/>
      <c r="F6" s="12"/>
      <c r="G6" s="12"/>
      <c r="H6" s="12"/>
      <c r="I6" s="11"/>
    </row>
    <row r="7" ht="22.8" customHeight="1" spans="1:9">
      <c r="A7" s="34"/>
      <c r="B7" s="35" t="s">
        <v>64</v>
      </c>
      <c r="C7" s="35"/>
      <c r="D7" s="35"/>
      <c r="E7" s="35"/>
      <c r="F7" s="81" t="s">
        <v>105</v>
      </c>
      <c r="G7" s="81" t="s">
        <v>106</v>
      </c>
      <c r="H7" s="81" t="s">
        <v>107</v>
      </c>
      <c r="I7" s="34"/>
    </row>
    <row r="8" ht="22.8" customHeight="1" spans="1:9">
      <c r="A8" s="37"/>
      <c r="B8" s="38" t="s">
        <v>108</v>
      </c>
      <c r="C8" s="38"/>
      <c r="D8" s="38"/>
      <c r="E8" s="39" t="s">
        <v>109</v>
      </c>
      <c r="F8" s="57" t="s">
        <v>110</v>
      </c>
      <c r="G8" s="57" t="s">
        <v>110</v>
      </c>
      <c r="H8" s="57"/>
      <c r="I8" s="37"/>
    </row>
    <row r="9" ht="22.8" customHeight="1" spans="1:9">
      <c r="A9" s="37"/>
      <c r="B9" s="38"/>
      <c r="C9" s="38" t="s">
        <v>97</v>
      </c>
      <c r="D9" s="38"/>
      <c r="E9" s="39" t="s">
        <v>111</v>
      </c>
      <c r="F9" s="57" t="s">
        <v>112</v>
      </c>
      <c r="G9" s="57" t="s">
        <v>112</v>
      </c>
      <c r="H9" s="57"/>
      <c r="I9" s="37"/>
    </row>
    <row r="10" ht="22.8" customHeight="1" spans="2:9">
      <c r="B10" s="38"/>
      <c r="C10" s="38" t="s">
        <v>69</v>
      </c>
      <c r="D10" s="38"/>
      <c r="E10" s="39" t="s">
        <v>113</v>
      </c>
      <c r="F10" s="57" t="s">
        <v>114</v>
      </c>
      <c r="G10" s="57" t="s">
        <v>114</v>
      </c>
      <c r="H10" s="57"/>
      <c r="I10" s="37"/>
    </row>
    <row r="11" ht="22.8" customHeight="1" spans="2:9">
      <c r="B11" s="38"/>
      <c r="C11" s="38" t="s">
        <v>115</v>
      </c>
      <c r="D11" s="38"/>
      <c r="E11" s="39" t="s">
        <v>116</v>
      </c>
      <c r="F11" s="57" t="s">
        <v>117</v>
      </c>
      <c r="G11" s="57" t="s">
        <v>117</v>
      </c>
      <c r="H11" s="57"/>
      <c r="I11" s="37"/>
    </row>
    <row r="12" ht="22.8" customHeight="1" spans="2:9">
      <c r="B12" s="38"/>
      <c r="C12" s="38" t="s">
        <v>83</v>
      </c>
      <c r="D12" s="38"/>
      <c r="E12" s="39" t="s">
        <v>118</v>
      </c>
      <c r="F12" s="57" t="s">
        <v>119</v>
      </c>
      <c r="G12" s="57" t="s">
        <v>119</v>
      </c>
      <c r="H12" s="57"/>
      <c r="I12" s="37"/>
    </row>
    <row r="13" ht="22.8" customHeight="1" spans="2:9">
      <c r="B13" s="38"/>
      <c r="C13" s="38" t="s">
        <v>120</v>
      </c>
      <c r="D13" s="38"/>
      <c r="E13" s="39" t="s">
        <v>121</v>
      </c>
      <c r="F13" s="57" t="s">
        <v>122</v>
      </c>
      <c r="G13" s="57" t="s">
        <v>122</v>
      </c>
      <c r="H13" s="57"/>
      <c r="I13" s="37"/>
    </row>
    <row r="14" ht="22.8" customHeight="1" spans="2:9">
      <c r="B14" s="38"/>
      <c r="C14" s="38" t="s">
        <v>123</v>
      </c>
      <c r="D14" s="38"/>
      <c r="E14" s="39" t="s">
        <v>124</v>
      </c>
      <c r="F14" s="57" t="s">
        <v>125</v>
      </c>
      <c r="G14" s="57" t="s">
        <v>125</v>
      </c>
      <c r="H14" s="57"/>
      <c r="I14" s="37"/>
    </row>
    <row r="15" ht="22.8" customHeight="1" spans="2:9">
      <c r="B15" s="38"/>
      <c r="C15" s="38" t="s">
        <v>86</v>
      </c>
      <c r="D15" s="38"/>
      <c r="E15" s="39" t="s">
        <v>126</v>
      </c>
      <c r="F15" s="57" t="s">
        <v>127</v>
      </c>
      <c r="G15" s="57" t="s">
        <v>127</v>
      </c>
      <c r="H15" s="57"/>
      <c r="I15" s="37"/>
    </row>
    <row r="16" ht="22.8" customHeight="1" spans="2:9">
      <c r="B16" s="38"/>
      <c r="C16" s="38" t="s">
        <v>128</v>
      </c>
      <c r="D16" s="38"/>
      <c r="E16" s="39" t="s">
        <v>129</v>
      </c>
      <c r="F16" s="57" t="s">
        <v>130</v>
      </c>
      <c r="G16" s="57" t="s">
        <v>130</v>
      </c>
      <c r="H16" s="57"/>
      <c r="I16" s="37"/>
    </row>
    <row r="17" ht="22.8" customHeight="1" spans="2:9">
      <c r="B17" s="38"/>
      <c r="C17" s="38" t="s">
        <v>131</v>
      </c>
      <c r="D17" s="38"/>
      <c r="E17" s="39" t="s">
        <v>98</v>
      </c>
      <c r="F17" s="57" t="s">
        <v>132</v>
      </c>
      <c r="G17" s="57" t="s">
        <v>132</v>
      </c>
      <c r="H17" s="57"/>
      <c r="I17" s="37"/>
    </row>
    <row r="18" ht="22.8" customHeight="1" spans="2:9">
      <c r="B18" s="38" t="s">
        <v>133</v>
      </c>
      <c r="C18" s="38"/>
      <c r="D18" s="38"/>
      <c r="E18" s="39" t="s">
        <v>134</v>
      </c>
      <c r="F18" s="57" t="s">
        <v>107</v>
      </c>
      <c r="G18" s="57"/>
      <c r="H18" s="57" t="s">
        <v>107</v>
      </c>
      <c r="I18" s="37"/>
    </row>
    <row r="19" ht="22.8" customHeight="1" spans="1:9">
      <c r="A19" s="37"/>
      <c r="B19" s="38"/>
      <c r="C19" s="38" t="s">
        <v>135</v>
      </c>
      <c r="D19" s="38"/>
      <c r="E19" s="39" t="s">
        <v>136</v>
      </c>
      <c r="F19" s="57"/>
      <c r="G19" s="57"/>
      <c r="H19" s="57"/>
      <c r="I19" s="37"/>
    </row>
    <row r="20" ht="22.8" customHeight="1" spans="2:9">
      <c r="B20" s="38"/>
      <c r="C20" s="38" t="s">
        <v>137</v>
      </c>
      <c r="D20" s="38"/>
      <c r="E20" s="39" t="s">
        <v>138</v>
      </c>
      <c r="F20" s="57"/>
      <c r="G20" s="57"/>
      <c r="H20" s="57"/>
      <c r="I20" s="37"/>
    </row>
    <row r="21" ht="22.8" customHeight="1" spans="2:9">
      <c r="B21" s="38"/>
      <c r="C21" s="38" t="s">
        <v>74</v>
      </c>
      <c r="D21" s="38"/>
      <c r="E21" s="39" t="s">
        <v>139</v>
      </c>
      <c r="F21" s="57" t="s">
        <v>107</v>
      </c>
      <c r="G21" s="57"/>
      <c r="H21" s="57" t="s">
        <v>107</v>
      </c>
      <c r="I21" s="37"/>
    </row>
    <row r="22" ht="22.8" customHeight="1" spans="2:9">
      <c r="B22" s="38" t="s">
        <v>140</v>
      </c>
      <c r="C22" s="38"/>
      <c r="D22" s="38"/>
      <c r="E22" s="39" t="s">
        <v>141</v>
      </c>
      <c r="F22" s="57" t="s">
        <v>142</v>
      </c>
      <c r="G22" s="57" t="s">
        <v>142</v>
      </c>
      <c r="H22" s="57"/>
      <c r="I22" s="37"/>
    </row>
    <row r="23" ht="22.8" customHeight="1" spans="1:9">
      <c r="A23" s="37"/>
      <c r="B23" s="38"/>
      <c r="C23" s="38" t="s">
        <v>69</v>
      </c>
      <c r="D23" s="38"/>
      <c r="E23" s="39" t="s">
        <v>143</v>
      </c>
      <c r="F23" s="57" t="s">
        <v>144</v>
      </c>
      <c r="G23" s="57" t="s">
        <v>144</v>
      </c>
      <c r="H23" s="57"/>
      <c r="I23" s="37"/>
    </row>
    <row r="24" ht="22.8" customHeight="1" spans="2:9">
      <c r="B24" s="38"/>
      <c r="C24" s="38" t="s">
        <v>78</v>
      </c>
      <c r="D24" s="38"/>
      <c r="E24" s="39" t="s">
        <v>145</v>
      </c>
      <c r="F24" s="57" t="s">
        <v>146</v>
      </c>
      <c r="G24" s="57" t="s">
        <v>146</v>
      </c>
      <c r="H24" s="57"/>
      <c r="I24" s="37"/>
    </row>
    <row r="25" ht="22.8" customHeight="1" spans="2:9">
      <c r="B25" s="38"/>
      <c r="C25" s="38" t="s">
        <v>67</v>
      </c>
      <c r="D25" s="38"/>
      <c r="E25" s="39" t="s">
        <v>147</v>
      </c>
      <c r="F25" s="57"/>
      <c r="G25" s="57"/>
      <c r="H25" s="57"/>
      <c r="I25" s="37"/>
    </row>
    <row r="26" ht="22.8" customHeight="1" spans="2:9">
      <c r="B26" s="38"/>
      <c r="C26" s="38" t="s">
        <v>120</v>
      </c>
      <c r="D26" s="38"/>
      <c r="E26" s="39" t="s">
        <v>148</v>
      </c>
      <c r="F26" s="57" t="s">
        <v>149</v>
      </c>
      <c r="G26" s="57" t="s">
        <v>149</v>
      </c>
      <c r="H26" s="57"/>
      <c r="I26" s="37"/>
    </row>
    <row r="27" ht="12.05" customHeight="1" spans="1:9">
      <c r="A27" s="42"/>
      <c r="B27" s="42" t="s">
        <v>3</v>
      </c>
      <c r="C27" s="42" t="s">
        <v>3</v>
      </c>
      <c r="D27" s="42" t="s">
        <v>3</v>
      </c>
      <c r="E27" s="42"/>
      <c r="F27" s="42"/>
      <c r="G27" s="42"/>
      <c r="H27" s="42"/>
      <c r="I27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B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6.25" customHeight="1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22.8" customHeight="1" spans="1:14">
      <c r="A2" s="11"/>
      <c r="B2" s="30" t="s">
        <v>150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11" t="s">
        <v>3</v>
      </c>
    </row>
    <row r="3" ht="19.55" customHeight="1" spans="1:14">
      <c r="A3" s="11"/>
      <c r="B3" s="9"/>
      <c r="C3" s="23"/>
      <c r="D3" s="31"/>
      <c r="E3" s="31"/>
      <c r="F3" s="31"/>
      <c r="G3" s="18"/>
      <c r="H3" s="9"/>
      <c r="I3" s="23"/>
      <c r="J3" s="31"/>
      <c r="K3" s="31"/>
      <c r="L3" s="31"/>
      <c r="M3" s="18" t="s">
        <v>4</v>
      </c>
      <c r="N3" s="11"/>
    </row>
    <row r="4" ht="24.4" customHeight="1" spans="1:14">
      <c r="A4" s="20"/>
      <c r="B4" s="12" t="s">
        <v>151</v>
      </c>
      <c r="C4" s="12"/>
      <c r="D4" s="12"/>
      <c r="E4" s="12"/>
      <c r="F4" s="12"/>
      <c r="G4" s="12"/>
      <c r="H4" s="12" t="s">
        <v>56</v>
      </c>
      <c r="I4" s="12"/>
      <c r="J4" s="12"/>
      <c r="K4" s="12"/>
      <c r="L4" s="12"/>
      <c r="M4" s="12"/>
      <c r="N4" s="20"/>
    </row>
    <row r="5" ht="24.4" customHeight="1" spans="1:14">
      <c r="A5" s="11"/>
      <c r="B5" s="12" t="s">
        <v>9</v>
      </c>
      <c r="C5" s="12" t="s">
        <v>152</v>
      </c>
      <c r="D5" s="12" t="s">
        <v>153</v>
      </c>
      <c r="E5" s="12"/>
      <c r="F5" s="12"/>
      <c r="G5" s="12" t="s">
        <v>154</v>
      </c>
      <c r="H5" s="12" t="s">
        <v>9</v>
      </c>
      <c r="I5" s="12" t="s">
        <v>152</v>
      </c>
      <c r="J5" s="12" t="s">
        <v>153</v>
      </c>
      <c r="K5" s="12"/>
      <c r="L5" s="12"/>
      <c r="M5" s="12" t="s">
        <v>154</v>
      </c>
      <c r="N5" s="11"/>
    </row>
    <row r="6" ht="39.1" customHeight="1" spans="1:14">
      <c r="A6" s="11"/>
      <c r="B6" s="12"/>
      <c r="C6" s="12"/>
      <c r="D6" s="12" t="s">
        <v>155</v>
      </c>
      <c r="E6" s="12" t="s">
        <v>156</v>
      </c>
      <c r="F6" s="12" t="s">
        <v>157</v>
      </c>
      <c r="G6" s="12"/>
      <c r="H6" s="12"/>
      <c r="I6" s="12"/>
      <c r="J6" s="12" t="s">
        <v>155</v>
      </c>
      <c r="K6" s="12" t="s">
        <v>156</v>
      </c>
      <c r="L6" s="12" t="s">
        <v>157</v>
      </c>
      <c r="M6" s="12"/>
      <c r="N6" s="11"/>
    </row>
    <row r="7" ht="22.8" customHeight="1" spans="1:14">
      <c r="A7" s="37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37"/>
    </row>
    <row r="8" ht="9.7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1"/>
    </row>
    <row r="9" ht="19.55" customHeight="1" spans="1:14">
      <c r="A9" s="77"/>
      <c r="B9" s="78" t="s">
        <v>158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6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22.8" customHeight="1" spans="1:9">
      <c r="A2" s="11"/>
      <c r="B2" s="30" t="s">
        <v>159</v>
      </c>
      <c r="C2" s="30"/>
      <c r="D2" s="30"/>
      <c r="E2" s="30"/>
      <c r="F2" s="30"/>
      <c r="G2" s="30"/>
      <c r="H2" s="30"/>
      <c r="I2" s="11" t="s">
        <v>3</v>
      </c>
    </row>
    <row r="3" ht="19.55" customHeight="1" spans="1:9">
      <c r="A3" s="11"/>
      <c r="B3" s="9"/>
      <c r="C3" s="9"/>
      <c r="D3" s="9"/>
      <c r="E3" s="23"/>
      <c r="F3" s="31"/>
      <c r="G3" s="31"/>
      <c r="H3" s="18" t="s">
        <v>4</v>
      </c>
      <c r="I3" s="11"/>
    </row>
    <row r="4" ht="24.4" customHeight="1" spans="1:9">
      <c r="A4" s="11"/>
      <c r="B4" s="32" t="s">
        <v>55</v>
      </c>
      <c r="C4" s="32"/>
      <c r="D4" s="32"/>
      <c r="E4" s="32"/>
      <c r="F4" s="12" t="s">
        <v>56</v>
      </c>
      <c r="G4" s="12"/>
      <c r="H4" s="12"/>
      <c r="I4" s="11"/>
    </row>
    <row r="5" ht="24.4" customHeight="1" spans="1:9">
      <c r="A5" s="33"/>
      <c r="B5" s="32" t="s">
        <v>57</v>
      </c>
      <c r="C5" s="32"/>
      <c r="D5" s="32"/>
      <c r="E5" s="32" t="s">
        <v>58</v>
      </c>
      <c r="F5" s="12" t="s">
        <v>9</v>
      </c>
      <c r="G5" s="12" t="s">
        <v>59</v>
      </c>
      <c r="H5" s="12" t="s">
        <v>60</v>
      </c>
      <c r="I5" s="33"/>
    </row>
    <row r="6" ht="24.4" customHeight="1" spans="1:9">
      <c r="A6" s="11"/>
      <c r="B6" s="32" t="s">
        <v>61</v>
      </c>
      <c r="C6" s="32" t="s">
        <v>62</v>
      </c>
      <c r="D6" s="32" t="s">
        <v>63</v>
      </c>
      <c r="E6" s="32"/>
      <c r="F6" s="12"/>
      <c r="G6" s="12"/>
      <c r="H6" s="12"/>
      <c r="I6" s="11"/>
    </row>
    <row r="7" ht="22.8" customHeight="1" spans="1:9">
      <c r="A7" s="34"/>
      <c r="B7" s="35" t="s">
        <v>64</v>
      </c>
      <c r="C7" s="35"/>
      <c r="D7" s="35"/>
      <c r="E7" s="35"/>
      <c r="F7" s="81"/>
      <c r="G7" s="81"/>
      <c r="H7" s="81"/>
      <c r="I7" s="34"/>
    </row>
    <row r="8" ht="22.8" customHeight="1" spans="1:9">
      <c r="A8" s="37"/>
      <c r="B8" s="38"/>
      <c r="C8" s="38"/>
      <c r="D8" s="38"/>
      <c r="E8" s="39" t="s">
        <v>18</v>
      </c>
      <c r="F8" s="57"/>
      <c r="G8" s="57"/>
      <c r="H8" s="57"/>
      <c r="I8" s="37"/>
    </row>
    <row r="9" ht="12.05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6.25" customHeight="1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22.8" customHeight="1" spans="1:14">
      <c r="A2" s="11"/>
      <c r="B2" s="30" t="s">
        <v>160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11" t="s">
        <v>3</v>
      </c>
    </row>
    <row r="3" ht="19.55" customHeight="1" spans="1:14">
      <c r="A3" s="11"/>
      <c r="B3" s="9"/>
      <c r="C3" s="23"/>
      <c r="D3" s="31"/>
      <c r="E3" s="31"/>
      <c r="F3" s="31"/>
      <c r="G3" s="18"/>
      <c r="H3" s="9"/>
      <c r="I3" s="23"/>
      <c r="J3" s="31"/>
      <c r="K3" s="31"/>
      <c r="L3" s="31"/>
      <c r="M3" s="18" t="s">
        <v>4</v>
      </c>
      <c r="N3" s="11"/>
    </row>
    <row r="4" ht="24.4" customHeight="1" spans="1:14">
      <c r="A4" s="20"/>
      <c r="B4" s="12" t="s">
        <v>151</v>
      </c>
      <c r="C4" s="12"/>
      <c r="D4" s="12"/>
      <c r="E4" s="12"/>
      <c r="F4" s="12"/>
      <c r="G4" s="12"/>
      <c r="H4" s="12" t="s">
        <v>56</v>
      </c>
      <c r="I4" s="12"/>
      <c r="J4" s="12"/>
      <c r="K4" s="12"/>
      <c r="L4" s="12"/>
      <c r="M4" s="12"/>
      <c r="N4" s="20"/>
    </row>
    <row r="5" ht="24.4" customHeight="1" spans="1:14">
      <c r="A5" s="11"/>
      <c r="B5" s="12" t="s">
        <v>9</v>
      </c>
      <c r="C5" s="12" t="s">
        <v>152</v>
      </c>
      <c r="D5" s="12" t="s">
        <v>153</v>
      </c>
      <c r="E5" s="12"/>
      <c r="F5" s="12"/>
      <c r="G5" s="12" t="s">
        <v>154</v>
      </c>
      <c r="H5" s="12" t="s">
        <v>9</v>
      </c>
      <c r="I5" s="12" t="s">
        <v>152</v>
      </c>
      <c r="J5" s="12" t="s">
        <v>153</v>
      </c>
      <c r="K5" s="12"/>
      <c r="L5" s="12"/>
      <c r="M5" s="12" t="s">
        <v>154</v>
      </c>
      <c r="N5" s="11"/>
    </row>
    <row r="6" ht="39.1" customHeight="1" spans="1:14">
      <c r="A6" s="11"/>
      <c r="B6" s="12"/>
      <c r="C6" s="12"/>
      <c r="D6" s="12" t="s">
        <v>155</v>
      </c>
      <c r="E6" s="12" t="s">
        <v>156</v>
      </c>
      <c r="F6" s="12" t="s">
        <v>157</v>
      </c>
      <c r="G6" s="12"/>
      <c r="H6" s="12"/>
      <c r="I6" s="12"/>
      <c r="J6" s="12" t="s">
        <v>155</v>
      </c>
      <c r="K6" s="12" t="s">
        <v>156</v>
      </c>
      <c r="L6" s="12" t="s">
        <v>157</v>
      </c>
      <c r="M6" s="12"/>
      <c r="N6" s="11"/>
    </row>
    <row r="7" ht="22.8" customHeight="1" spans="1:14">
      <c r="A7" s="37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37"/>
    </row>
    <row r="8" ht="9.75" customHeight="1" spans="1:14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9"/>
    </row>
    <row r="9" ht="19.55" customHeight="1" spans="1:14">
      <c r="A9" s="77"/>
      <c r="B9" s="78" t="s">
        <v>158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workbookViewId="0">
      <pane ySplit="5" topLeftCell="A9" activePane="bottomLeft" state="frozen"/>
      <selection/>
      <selection pane="bottomLeft" activeCell="E13" sqref="E1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  <col min="8" max="8" width="10.375"/>
  </cols>
  <sheetData>
    <row r="1" ht="16.25" customHeight="1" spans="1:6">
      <c r="A1" s="62"/>
      <c r="B1" s="45"/>
      <c r="C1" s="63"/>
      <c r="D1" s="63"/>
      <c r="E1" s="63"/>
      <c r="F1" s="64"/>
    </row>
    <row r="2" ht="22.8" customHeight="1" spans="1:6">
      <c r="A2" s="52"/>
      <c r="B2" s="30" t="s">
        <v>161</v>
      </c>
      <c r="C2" s="30"/>
      <c r="D2" s="30"/>
      <c r="E2" s="30"/>
      <c r="F2" s="11"/>
    </row>
    <row r="3" ht="19.55" customHeight="1" spans="1:6">
      <c r="A3" s="52"/>
      <c r="B3" s="65"/>
      <c r="C3" s="65"/>
      <c r="D3" s="65"/>
      <c r="E3" s="65" t="s">
        <v>4</v>
      </c>
      <c r="F3" s="11"/>
    </row>
    <row r="4" ht="24.4" customHeight="1" spans="1:6">
      <c r="A4" s="52"/>
      <c r="B4" s="66" t="s">
        <v>5</v>
      </c>
      <c r="C4" s="66"/>
      <c r="D4" s="66" t="s">
        <v>6</v>
      </c>
      <c r="E4" s="66"/>
      <c r="F4" s="11"/>
    </row>
    <row r="5" ht="24.4" customHeight="1" spans="1:6">
      <c r="A5" s="67"/>
      <c r="B5" s="66" t="s">
        <v>7</v>
      </c>
      <c r="C5" s="66" t="s">
        <v>8</v>
      </c>
      <c r="D5" s="66" t="s">
        <v>7</v>
      </c>
      <c r="E5" s="66" t="s">
        <v>8</v>
      </c>
      <c r="F5" s="11"/>
    </row>
    <row r="6" ht="22.8" customHeight="1" spans="1:6">
      <c r="A6" s="55"/>
      <c r="B6" s="68" t="s">
        <v>162</v>
      </c>
      <c r="C6" s="41">
        <v>3337.204218</v>
      </c>
      <c r="D6" s="68" t="s">
        <v>163</v>
      </c>
      <c r="E6" s="69"/>
      <c r="F6" s="37"/>
    </row>
    <row r="7" ht="22.8" customHeight="1" spans="1:6">
      <c r="A7" s="55"/>
      <c r="B7" s="68" t="s">
        <v>164</v>
      </c>
      <c r="C7" s="69"/>
      <c r="D7" s="68" t="s">
        <v>165</v>
      </c>
      <c r="E7" s="69"/>
      <c r="F7" s="37"/>
    </row>
    <row r="8" ht="22.8" customHeight="1" spans="1:6">
      <c r="A8" s="55"/>
      <c r="B8" s="68" t="s">
        <v>166</v>
      </c>
      <c r="C8" s="69"/>
      <c r="D8" s="68" t="s">
        <v>167</v>
      </c>
      <c r="E8" s="69"/>
      <c r="F8" s="37"/>
    </row>
    <row r="9" ht="22.8" customHeight="1" spans="1:6">
      <c r="A9" s="55"/>
      <c r="B9" s="68" t="s">
        <v>168</v>
      </c>
      <c r="C9" s="69"/>
      <c r="D9" s="68" t="s">
        <v>169</v>
      </c>
      <c r="E9" s="69"/>
      <c r="F9" s="37"/>
    </row>
    <row r="10" ht="22.8" customHeight="1" spans="1:6">
      <c r="A10" s="55"/>
      <c r="B10" s="68" t="s">
        <v>170</v>
      </c>
      <c r="C10" s="41">
        <v>6149.146344</v>
      </c>
      <c r="D10" s="68" t="s">
        <v>171</v>
      </c>
      <c r="E10" s="69"/>
      <c r="F10" s="37"/>
    </row>
    <row r="11" ht="22.8" customHeight="1" spans="1:6">
      <c r="A11" s="55"/>
      <c r="B11" s="68" t="s">
        <v>172</v>
      </c>
      <c r="C11" s="69"/>
      <c r="D11" s="68" t="s">
        <v>173</v>
      </c>
      <c r="E11" s="69"/>
      <c r="F11" s="37"/>
    </row>
    <row r="12" ht="22.8" customHeight="1" spans="1:6">
      <c r="A12" s="55"/>
      <c r="B12" s="68" t="s">
        <v>174</v>
      </c>
      <c r="C12" s="69"/>
      <c r="D12" s="68" t="s">
        <v>175</v>
      </c>
      <c r="E12" s="69"/>
      <c r="F12" s="37"/>
    </row>
    <row r="13" ht="22.8" customHeight="1" spans="1:6">
      <c r="A13" s="55"/>
      <c r="B13" s="68" t="s">
        <v>176</v>
      </c>
      <c r="C13" s="69"/>
      <c r="D13" s="68" t="s">
        <v>177</v>
      </c>
      <c r="E13" s="41">
        <v>349.33484</v>
      </c>
      <c r="F13" s="37"/>
    </row>
    <row r="14" ht="22.8" customHeight="1" spans="1:6">
      <c r="A14" s="55"/>
      <c r="B14" s="68" t="s">
        <v>178</v>
      </c>
      <c r="C14" s="69"/>
      <c r="D14" s="68" t="s">
        <v>179</v>
      </c>
      <c r="E14" s="69"/>
      <c r="F14" s="37"/>
    </row>
    <row r="15" ht="22.8" customHeight="1" spans="1:6">
      <c r="A15" s="55"/>
      <c r="B15" s="68" t="s">
        <v>18</v>
      </c>
      <c r="C15" s="69"/>
      <c r="D15" s="68" t="s">
        <v>180</v>
      </c>
      <c r="E15" s="41">
        <f>C10+2575.148944+14.186466</f>
        <v>8738.481754</v>
      </c>
      <c r="F15" s="37"/>
    </row>
    <row r="16" ht="22.8" customHeight="1" spans="1:6">
      <c r="A16" s="55"/>
      <c r="B16" s="68" t="s">
        <v>18</v>
      </c>
      <c r="C16" s="69"/>
      <c r="D16" s="68" t="s">
        <v>181</v>
      </c>
      <c r="E16" s="69"/>
      <c r="F16" s="37"/>
    </row>
    <row r="17" ht="22.8" customHeight="1" spans="1:6">
      <c r="A17" s="55"/>
      <c r="B17" s="68" t="s">
        <v>18</v>
      </c>
      <c r="C17" s="69"/>
      <c r="D17" s="68" t="s">
        <v>182</v>
      </c>
      <c r="E17" s="69"/>
      <c r="F17" s="37"/>
    </row>
    <row r="18" ht="22.8" customHeight="1" spans="1:6">
      <c r="A18" s="55"/>
      <c r="B18" s="68" t="s">
        <v>18</v>
      </c>
      <c r="C18" s="69"/>
      <c r="D18" s="68" t="s">
        <v>183</v>
      </c>
      <c r="E18" s="69"/>
      <c r="F18" s="37"/>
    </row>
    <row r="19" ht="22.8" customHeight="1" spans="1:6">
      <c r="A19" s="55"/>
      <c r="B19" s="68" t="s">
        <v>18</v>
      </c>
      <c r="C19" s="69"/>
      <c r="D19" s="68" t="s">
        <v>184</v>
      </c>
      <c r="E19" s="69"/>
      <c r="F19" s="37"/>
    </row>
    <row r="20" ht="22.8" customHeight="1" spans="1:6">
      <c r="A20" s="55"/>
      <c r="B20" s="68" t="s">
        <v>18</v>
      </c>
      <c r="C20" s="69"/>
      <c r="D20" s="68" t="s">
        <v>185</v>
      </c>
      <c r="E20" s="69"/>
      <c r="F20" s="37"/>
    </row>
    <row r="21" ht="22.8" customHeight="1" spans="1:6">
      <c r="A21" s="55"/>
      <c r="B21" s="68" t="s">
        <v>18</v>
      </c>
      <c r="C21" s="69"/>
      <c r="D21" s="68" t="s">
        <v>186</v>
      </c>
      <c r="E21" s="69"/>
      <c r="F21" s="37"/>
    </row>
    <row r="22" ht="22.8" customHeight="1" spans="1:6">
      <c r="A22" s="55"/>
      <c r="B22" s="68" t="s">
        <v>18</v>
      </c>
      <c r="C22" s="69"/>
      <c r="D22" s="68" t="s">
        <v>187</v>
      </c>
      <c r="E22" s="69"/>
      <c r="F22" s="37"/>
    </row>
    <row r="23" ht="22.8" customHeight="1" spans="1:6">
      <c r="A23" s="55"/>
      <c r="B23" s="68" t="s">
        <v>18</v>
      </c>
      <c r="C23" s="69"/>
      <c r="D23" s="68" t="s">
        <v>188</v>
      </c>
      <c r="E23" s="69"/>
      <c r="F23" s="37"/>
    </row>
    <row r="24" ht="22.8" customHeight="1" spans="1:6">
      <c r="A24" s="55"/>
      <c r="B24" s="68" t="s">
        <v>18</v>
      </c>
      <c r="C24" s="69"/>
      <c r="D24" s="68" t="s">
        <v>189</v>
      </c>
      <c r="E24" s="69"/>
      <c r="F24" s="37"/>
    </row>
    <row r="25" ht="22.8" customHeight="1" spans="1:6">
      <c r="A25" s="55"/>
      <c r="B25" s="68" t="s">
        <v>18</v>
      </c>
      <c r="C25" s="69"/>
      <c r="D25" s="68" t="s">
        <v>190</v>
      </c>
      <c r="E25" s="41">
        <v>398.533968</v>
      </c>
      <c r="F25" s="37"/>
    </row>
    <row r="26" ht="22.8" customHeight="1" spans="1:6">
      <c r="A26" s="55"/>
      <c r="B26" s="68" t="s">
        <v>18</v>
      </c>
      <c r="C26" s="69"/>
      <c r="D26" s="68" t="s">
        <v>191</v>
      </c>
      <c r="E26" s="69"/>
      <c r="F26" s="37"/>
    </row>
    <row r="27" ht="22.8" customHeight="1" spans="1:6">
      <c r="A27" s="55"/>
      <c r="B27" s="68" t="s">
        <v>18</v>
      </c>
      <c r="C27" s="69"/>
      <c r="D27" s="68" t="s">
        <v>192</v>
      </c>
      <c r="E27" s="69"/>
      <c r="F27" s="37"/>
    </row>
    <row r="28" ht="22.8" customHeight="1" spans="1:6">
      <c r="A28" s="55"/>
      <c r="B28" s="68" t="s">
        <v>18</v>
      </c>
      <c r="C28" s="69"/>
      <c r="D28" s="68" t="s">
        <v>193</v>
      </c>
      <c r="E28" s="69"/>
      <c r="F28" s="37"/>
    </row>
    <row r="29" ht="22.8" customHeight="1" spans="1:6">
      <c r="A29" s="55"/>
      <c r="B29" s="68" t="s">
        <v>18</v>
      </c>
      <c r="C29" s="69"/>
      <c r="D29" s="68" t="s">
        <v>194</v>
      </c>
      <c r="E29" s="69"/>
      <c r="F29" s="37"/>
    </row>
    <row r="30" ht="22.8" customHeight="1" spans="1:6">
      <c r="A30" s="55"/>
      <c r="B30" s="68" t="s">
        <v>18</v>
      </c>
      <c r="C30" s="69"/>
      <c r="D30" s="68" t="s">
        <v>195</v>
      </c>
      <c r="E30" s="69"/>
      <c r="F30" s="37"/>
    </row>
    <row r="31" ht="22.8" customHeight="1" spans="1:6">
      <c r="A31" s="55"/>
      <c r="B31" s="68" t="s">
        <v>18</v>
      </c>
      <c r="C31" s="69"/>
      <c r="D31" s="68" t="s">
        <v>196</v>
      </c>
      <c r="E31" s="69"/>
      <c r="F31" s="37"/>
    </row>
    <row r="32" ht="22.8" customHeight="1" spans="1:6">
      <c r="A32" s="55"/>
      <c r="B32" s="68" t="s">
        <v>18</v>
      </c>
      <c r="C32" s="69"/>
      <c r="D32" s="68" t="s">
        <v>197</v>
      </c>
      <c r="E32" s="69"/>
      <c r="F32" s="37"/>
    </row>
    <row r="33" ht="22.8" customHeight="1" spans="1:6">
      <c r="A33" s="55"/>
      <c r="B33" s="68" t="s">
        <v>18</v>
      </c>
      <c r="C33" s="69"/>
      <c r="D33" s="68" t="s">
        <v>198</v>
      </c>
      <c r="E33" s="69"/>
      <c r="F33" s="37"/>
    </row>
    <row r="34" ht="22.8" customHeight="1" spans="1:6">
      <c r="A34" s="55"/>
      <c r="B34" s="68" t="s">
        <v>18</v>
      </c>
      <c r="C34" s="69"/>
      <c r="D34" s="68" t="s">
        <v>199</v>
      </c>
      <c r="E34" s="69"/>
      <c r="F34" s="37"/>
    </row>
    <row r="35" ht="22.8" customHeight="1" spans="1:6">
      <c r="A35" s="55"/>
      <c r="B35" s="68" t="s">
        <v>18</v>
      </c>
      <c r="C35" s="69"/>
      <c r="D35" s="68" t="s">
        <v>200</v>
      </c>
      <c r="E35" s="69"/>
      <c r="F35" s="37"/>
    </row>
    <row r="36" ht="22.8" customHeight="1" spans="1:6">
      <c r="A36" s="55"/>
      <c r="B36" s="68" t="s">
        <v>18</v>
      </c>
      <c r="C36" s="69"/>
      <c r="D36" s="68" t="s">
        <v>201</v>
      </c>
      <c r="E36" s="69"/>
      <c r="F36" s="37"/>
    </row>
    <row r="37" ht="22.8" customHeight="1" spans="1:6">
      <c r="A37" s="55"/>
      <c r="B37" s="70" t="s">
        <v>202</v>
      </c>
      <c r="C37" s="71">
        <f>C6+C10</f>
        <v>9486.350562</v>
      </c>
      <c r="D37" s="70" t="s">
        <v>203</v>
      </c>
      <c r="E37" s="71">
        <f>E13+E15+E25</f>
        <v>9486.350562</v>
      </c>
      <c r="F37" s="37"/>
    </row>
    <row r="38" ht="22.8" customHeight="1" spans="1:6">
      <c r="A38" s="55"/>
      <c r="B38" s="68" t="s">
        <v>204</v>
      </c>
      <c r="C38" s="69"/>
      <c r="D38" s="68" t="s">
        <v>205</v>
      </c>
      <c r="E38" s="69"/>
      <c r="F38" s="37"/>
    </row>
    <row r="39" ht="22.8" customHeight="1" spans="1:6">
      <c r="A39" s="55"/>
      <c r="B39" s="70" t="s">
        <v>52</v>
      </c>
      <c r="C39" s="71">
        <f>C37+C38</f>
        <v>9486.350562</v>
      </c>
      <c r="D39" s="70" t="s">
        <v>53</v>
      </c>
      <c r="E39" s="71">
        <f>E37</f>
        <v>9486.350562</v>
      </c>
      <c r="F39" s="37"/>
    </row>
    <row r="40" ht="9.75" customHeight="1" spans="1:6">
      <c r="A40" s="58"/>
      <c r="B40" s="58"/>
      <c r="C40" s="58"/>
      <c r="E40" s="58"/>
      <c r="F40" s="61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scale="8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5" topLeftCell="A6" activePane="bottomLeft" state="frozen"/>
      <selection/>
      <selection pane="bottomLeft" activeCell="J8" sqref="J8"/>
    </sheetView>
  </sheetViews>
  <sheetFormatPr defaultColWidth="10" defaultRowHeight="13.5"/>
  <cols>
    <col min="1" max="1" width="1.53333333333333" customWidth="1"/>
    <col min="2" max="2" width="13.9416666666667" customWidth="1"/>
    <col min="3" max="3" width="26.7583333333333" customWidth="1"/>
    <col min="4" max="5" width="16.4083333333333" customWidth="1"/>
    <col min="6" max="6" width="22.975" customWidth="1"/>
    <col min="7" max="7" width="15.7583333333333" customWidth="1"/>
    <col min="8" max="8" width="14.875" customWidth="1"/>
    <col min="9" max="9" width="16" customWidth="1"/>
    <col min="10" max="10" width="16.4083333333333" customWidth="1"/>
    <col min="11" max="11" width="12.625" customWidth="1"/>
    <col min="12" max="12" width="12.375" customWidth="1"/>
    <col min="13" max="13" width="12.2583333333333" customWidth="1"/>
    <col min="14" max="14" width="8.375" customWidth="1"/>
    <col min="15" max="15" width="4.375" customWidth="1"/>
  </cols>
  <sheetData>
    <row r="1" ht="22.8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59"/>
    </row>
    <row r="2" ht="22.8" customHeight="1" spans="1:15">
      <c r="A2" s="47"/>
      <c r="B2" s="30" t="s">
        <v>206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7"/>
    </row>
    <row r="3" ht="19.55" customHeight="1" spans="1:15">
      <c r="A3" s="48"/>
      <c r="B3" s="49"/>
      <c r="C3" s="50"/>
      <c r="D3" s="50"/>
      <c r="E3" s="23"/>
      <c r="F3" s="51"/>
      <c r="G3" s="23"/>
      <c r="H3" s="23"/>
      <c r="I3" s="23"/>
      <c r="J3" s="23"/>
      <c r="K3" s="23"/>
      <c r="L3" s="23"/>
      <c r="M3" s="23"/>
      <c r="N3" s="51" t="s">
        <v>4</v>
      </c>
      <c r="O3" s="19"/>
    </row>
    <row r="4" ht="24.4" customHeight="1" spans="1:15">
      <c r="A4" s="52"/>
      <c r="B4" s="32" t="s">
        <v>207</v>
      </c>
      <c r="C4" s="32" t="s">
        <v>208</v>
      </c>
      <c r="D4" s="32" t="s">
        <v>209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1"/>
    </row>
    <row r="5" ht="39.1" customHeight="1" spans="1:15">
      <c r="A5" s="17"/>
      <c r="B5" s="32"/>
      <c r="C5" s="32"/>
      <c r="D5" s="32" t="s">
        <v>155</v>
      </c>
      <c r="E5" s="12" t="s">
        <v>210</v>
      </c>
      <c r="F5" s="12" t="s">
        <v>211</v>
      </c>
      <c r="G5" s="12" t="s">
        <v>212</v>
      </c>
      <c r="H5" s="12" t="s">
        <v>213</v>
      </c>
      <c r="I5" s="12" t="s">
        <v>214</v>
      </c>
      <c r="J5" s="12" t="s">
        <v>215</v>
      </c>
      <c r="K5" s="12" t="s">
        <v>216</v>
      </c>
      <c r="L5" s="12" t="s">
        <v>217</v>
      </c>
      <c r="M5" s="12" t="s">
        <v>218</v>
      </c>
      <c r="N5" s="12" t="s">
        <v>219</v>
      </c>
      <c r="O5" s="11"/>
    </row>
    <row r="6" ht="22.8" customHeight="1" spans="1:15">
      <c r="A6" s="53"/>
      <c r="B6" s="35" t="s">
        <v>64</v>
      </c>
      <c r="C6" s="35"/>
      <c r="D6" s="54">
        <f>D7</f>
        <v>9486.350562</v>
      </c>
      <c r="E6" s="54"/>
      <c r="F6" s="54">
        <f>F7</f>
        <v>3337.204218</v>
      </c>
      <c r="G6" s="54"/>
      <c r="H6" s="54"/>
      <c r="I6" s="54"/>
      <c r="J6" s="57">
        <v>6149.146344</v>
      </c>
      <c r="K6" s="54"/>
      <c r="L6" s="54"/>
      <c r="M6" s="54"/>
      <c r="N6" s="54"/>
      <c r="O6" s="60"/>
    </row>
    <row r="7" ht="22.8" customHeight="1" spans="1:15">
      <c r="A7" s="55"/>
      <c r="B7" s="56" t="s">
        <v>220</v>
      </c>
      <c r="C7" s="13" t="s">
        <v>221</v>
      </c>
      <c r="D7" s="57">
        <f>D8</f>
        <v>9486.350562</v>
      </c>
      <c r="E7" s="57"/>
      <c r="F7" s="57">
        <f>F8</f>
        <v>3337.204218</v>
      </c>
      <c r="G7" s="57"/>
      <c r="H7" s="57"/>
      <c r="I7" s="57"/>
      <c r="J7" s="57">
        <v>6149.146344</v>
      </c>
      <c r="K7" s="57"/>
      <c r="L7" s="57"/>
      <c r="M7" s="57"/>
      <c r="N7" s="57"/>
      <c r="O7" s="37"/>
    </row>
    <row r="8" ht="22.8" customHeight="1" spans="1:15">
      <c r="A8" s="55"/>
      <c r="B8" s="56" t="s">
        <v>222</v>
      </c>
      <c r="C8" s="13" t="s">
        <v>223</v>
      </c>
      <c r="D8" s="57">
        <f>F8+J8</f>
        <v>9486.350562</v>
      </c>
      <c r="E8" s="57"/>
      <c r="F8" s="57">
        <f>3140.731288+191.47293+5</f>
        <v>3337.204218</v>
      </c>
      <c r="G8" s="57"/>
      <c r="H8" s="57"/>
      <c r="I8" s="57"/>
      <c r="J8" s="57">
        <v>6149.146344</v>
      </c>
      <c r="K8" s="57"/>
      <c r="L8" s="57"/>
      <c r="M8" s="57"/>
      <c r="N8" s="57"/>
      <c r="O8" s="37"/>
    </row>
    <row r="9" ht="9.75" customHeight="1" spans="1:15">
      <c r="A9" s="58"/>
      <c r="B9" s="58"/>
      <c r="C9" s="58"/>
      <c r="D9" s="58"/>
      <c r="E9" s="42"/>
      <c r="F9" s="42"/>
      <c r="G9" s="42"/>
      <c r="H9" s="42"/>
      <c r="I9" s="42"/>
      <c r="J9" s="42"/>
      <c r="K9" s="42"/>
      <c r="L9" s="42"/>
      <c r="M9" s="42"/>
      <c r="N9" s="42"/>
      <c r="O9" s="61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scale="62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6.25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22.8" customHeight="1" spans="1:10">
      <c r="A2" s="11"/>
      <c r="B2" s="30" t="s">
        <v>224</v>
      </c>
      <c r="C2" s="30"/>
      <c r="D2" s="30"/>
      <c r="E2" s="30"/>
      <c r="F2" s="30"/>
      <c r="G2" s="30"/>
      <c r="H2" s="30"/>
      <c r="I2" s="30"/>
      <c r="J2" s="11" t="s">
        <v>3</v>
      </c>
    </row>
    <row r="3" ht="19.55" customHeight="1" spans="1:10">
      <c r="A3" s="11"/>
      <c r="B3" s="9"/>
      <c r="C3" s="9"/>
      <c r="D3" s="9"/>
      <c r="E3" s="23"/>
      <c r="F3" s="31"/>
      <c r="G3" s="31"/>
      <c r="I3" s="18" t="s">
        <v>4</v>
      </c>
      <c r="J3" s="11"/>
    </row>
    <row r="4" ht="24.4" customHeight="1" spans="1:10">
      <c r="A4" s="11"/>
      <c r="B4" s="32" t="s">
        <v>55</v>
      </c>
      <c r="C4" s="32"/>
      <c r="D4" s="32"/>
      <c r="E4" s="32"/>
      <c r="F4" s="12" t="s">
        <v>56</v>
      </c>
      <c r="G4" s="12"/>
      <c r="H4" s="12"/>
      <c r="I4" s="12"/>
      <c r="J4" s="11"/>
    </row>
    <row r="5" ht="24.4" customHeight="1" spans="1:10">
      <c r="A5" s="33"/>
      <c r="B5" s="32" t="s">
        <v>57</v>
      </c>
      <c r="C5" s="32"/>
      <c r="D5" s="32"/>
      <c r="E5" s="32" t="s">
        <v>58</v>
      </c>
      <c r="F5" s="12" t="s">
        <v>9</v>
      </c>
      <c r="G5" s="12" t="s">
        <v>59</v>
      </c>
      <c r="H5" s="12"/>
      <c r="I5" s="12" t="s">
        <v>60</v>
      </c>
      <c r="J5" s="33"/>
    </row>
    <row r="6" ht="24.4" customHeight="1" spans="1:10">
      <c r="A6" s="11"/>
      <c r="B6" s="32" t="s">
        <v>61</v>
      </c>
      <c r="C6" s="32" t="s">
        <v>62</v>
      </c>
      <c r="D6" s="32" t="s">
        <v>63</v>
      </c>
      <c r="E6" s="32"/>
      <c r="F6" s="12"/>
      <c r="G6" s="12" t="s">
        <v>103</v>
      </c>
      <c r="H6" s="12" t="s">
        <v>104</v>
      </c>
      <c r="I6" s="12"/>
      <c r="J6" s="11"/>
    </row>
    <row r="7" ht="22.8" customHeight="1" spans="1:10">
      <c r="A7" s="34"/>
      <c r="B7" s="35" t="s">
        <v>64</v>
      </c>
      <c r="C7" s="35"/>
      <c r="D7" s="35"/>
      <c r="E7" s="35"/>
      <c r="F7" s="36">
        <f>G7+H7+I7</f>
        <v>9486.350562</v>
      </c>
      <c r="G7" s="36">
        <v>2567.82344</v>
      </c>
      <c r="H7" s="36">
        <v>5278.259</v>
      </c>
      <c r="I7" s="36">
        <f>I8+I14+I27</f>
        <v>1640.268122</v>
      </c>
      <c r="J7" s="34"/>
    </row>
    <row r="8" ht="22.8" customHeight="1" spans="1:10">
      <c r="A8" s="37"/>
      <c r="B8" s="38" t="s">
        <v>65</v>
      </c>
      <c r="C8" s="38"/>
      <c r="D8" s="38"/>
      <c r="E8" s="39" t="s">
        <v>66</v>
      </c>
      <c r="F8" s="40">
        <v>349.33484</v>
      </c>
      <c r="G8" s="40">
        <v>347.28384</v>
      </c>
      <c r="H8" s="40">
        <v>1.559</v>
      </c>
      <c r="I8" s="40">
        <v>0.492</v>
      </c>
      <c r="J8" s="37"/>
    </row>
    <row r="9" ht="22.8" customHeight="1" spans="1:10">
      <c r="A9" s="37"/>
      <c r="B9" s="38"/>
      <c r="C9" s="38" t="s">
        <v>67</v>
      </c>
      <c r="D9" s="38"/>
      <c r="E9" s="39" t="s">
        <v>68</v>
      </c>
      <c r="F9" s="40">
        <v>349.33484</v>
      </c>
      <c r="G9" s="40">
        <v>347.28384</v>
      </c>
      <c r="H9" s="40">
        <v>1.559</v>
      </c>
      <c r="I9" s="40">
        <v>0.492</v>
      </c>
      <c r="J9" s="37"/>
    </row>
    <row r="10" ht="22.8" customHeight="1" spans="1:10">
      <c r="A10" s="37"/>
      <c r="B10" s="38"/>
      <c r="C10" s="38"/>
      <c r="D10" s="38" t="s">
        <v>69</v>
      </c>
      <c r="E10" s="39" t="s">
        <v>70</v>
      </c>
      <c r="F10" s="40">
        <v>20.075</v>
      </c>
      <c r="G10" s="41">
        <v>18.516</v>
      </c>
      <c r="H10" s="41">
        <v>1.559</v>
      </c>
      <c r="I10" s="41"/>
      <c r="J10" s="37"/>
    </row>
    <row r="11" ht="22.8" customHeight="1" spans="1:10">
      <c r="A11" s="37"/>
      <c r="B11" s="38"/>
      <c r="C11" s="38"/>
      <c r="D11" s="38" t="s">
        <v>67</v>
      </c>
      <c r="E11" s="39" t="s">
        <v>71</v>
      </c>
      <c r="F11" s="40">
        <v>219.17856</v>
      </c>
      <c r="G11" s="41">
        <v>219.17856</v>
      </c>
      <c r="H11" s="41"/>
      <c r="I11" s="41"/>
      <c r="J11" s="37"/>
    </row>
    <row r="12" ht="22.8" customHeight="1" spans="1:10">
      <c r="A12" s="37"/>
      <c r="B12" s="38"/>
      <c r="C12" s="38"/>
      <c r="D12" s="38" t="s">
        <v>72</v>
      </c>
      <c r="E12" s="39" t="s">
        <v>73</v>
      </c>
      <c r="F12" s="40">
        <v>109.58928</v>
      </c>
      <c r="G12" s="41">
        <v>109.58928</v>
      </c>
      <c r="H12" s="41"/>
      <c r="I12" s="41"/>
      <c r="J12" s="37"/>
    </row>
    <row r="13" ht="22.8" customHeight="1" spans="1:10">
      <c r="A13" s="37"/>
      <c r="B13" s="38"/>
      <c r="C13" s="38"/>
      <c r="D13" s="38" t="s">
        <v>74</v>
      </c>
      <c r="E13" s="39" t="s">
        <v>75</v>
      </c>
      <c r="F13" s="40">
        <v>0.492</v>
      </c>
      <c r="G13" s="41"/>
      <c r="H13" s="41"/>
      <c r="I13" s="41">
        <v>0.492</v>
      </c>
      <c r="J13" s="37"/>
    </row>
    <row r="14" ht="22.8" customHeight="1" spans="2:10">
      <c r="B14" s="38" t="s">
        <v>76</v>
      </c>
      <c r="C14" s="38"/>
      <c r="D14" s="38"/>
      <c r="E14" s="39" t="s">
        <v>77</v>
      </c>
      <c r="F14" s="40">
        <v>8547.008824</v>
      </c>
      <c r="G14" s="40">
        <v>1822.005632</v>
      </c>
      <c r="H14" s="40">
        <v>5276.7</v>
      </c>
      <c r="I14" s="40">
        <f>I16+I18+I19+I21+I22+I24+I26</f>
        <v>1639.776122</v>
      </c>
      <c r="J14" s="37"/>
    </row>
    <row r="15" ht="22.8" customHeight="1" spans="1:10">
      <c r="A15" s="37"/>
      <c r="B15" s="38"/>
      <c r="C15" s="38" t="s">
        <v>78</v>
      </c>
      <c r="D15" s="38"/>
      <c r="E15" s="39" t="s">
        <v>79</v>
      </c>
      <c r="F15" s="40">
        <v>7080.848468</v>
      </c>
      <c r="G15" s="40">
        <v>1578.890276</v>
      </c>
      <c r="H15" s="40">
        <v>5276.7</v>
      </c>
      <c r="I15" s="40">
        <v>225.258192</v>
      </c>
      <c r="J15" s="37"/>
    </row>
    <row r="16" ht="22.8" customHeight="1" spans="2:10">
      <c r="B16" s="38"/>
      <c r="C16" s="38"/>
      <c r="D16" s="38" t="s">
        <v>69</v>
      </c>
      <c r="E16" s="39" t="s">
        <v>80</v>
      </c>
      <c r="F16" s="40">
        <v>7080.848468</v>
      </c>
      <c r="G16" s="41">
        <v>1578.890276</v>
      </c>
      <c r="H16" s="41">
        <v>5276.7</v>
      </c>
      <c r="I16" s="41">
        <v>225.258192</v>
      </c>
      <c r="J16" s="37"/>
    </row>
    <row r="17" ht="22.8" customHeight="1" spans="2:10">
      <c r="B17" s="38"/>
      <c r="C17" s="38" t="s">
        <v>81</v>
      </c>
      <c r="D17" s="38"/>
      <c r="E17" s="39" t="s">
        <v>82</v>
      </c>
      <c r="F17" s="41">
        <f>F18+F19</f>
        <v>1326.199264</v>
      </c>
      <c r="G17" s="40"/>
      <c r="H17" s="40"/>
      <c r="I17" s="41">
        <f>I18+I19</f>
        <v>1326.199264</v>
      </c>
      <c r="J17" s="37"/>
    </row>
    <row r="18" ht="22.8" customHeight="1" spans="2:10">
      <c r="B18" s="38"/>
      <c r="C18" s="38"/>
      <c r="D18" s="38" t="s">
        <v>83</v>
      </c>
      <c r="E18" s="39" t="s">
        <v>84</v>
      </c>
      <c r="F18" s="41">
        <f>1218.045+61.344264</f>
        <v>1279.389264</v>
      </c>
      <c r="G18" s="41"/>
      <c r="H18" s="41"/>
      <c r="I18" s="41">
        <f>1218.045+61.344264</f>
        <v>1279.389264</v>
      </c>
      <c r="J18" s="37"/>
    </row>
    <row r="19" ht="22.8" customHeight="1" spans="2:10">
      <c r="B19" s="38"/>
      <c r="C19" s="38"/>
      <c r="D19" s="38">
        <v>10</v>
      </c>
      <c r="E19" s="39" t="s">
        <v>85</v>
      </c>
      <c r="F19" s="41">
        <v>46.81</v>
      </c>
      <c r="G19" s="41"/>
      <c r="H19" s="41"/>
      <c r="I19" s="41">
        <v>46.81</v>
      </c>
      <c r="J19" s="37"/>
    </row>
    <row r="20" ht="22.8" customHeight="1" spans="2:10">
      <c r="B20" s="38"/>
      <c r="C20" s="38" t="s">
        <v>86</v>
      </c>
      <c r="D20" s="38"/>
      <c r="E20" s="39" t="s">
        <v>87</v>
      </c>
      <c r="F20" s="40">
        <v>243.115356</v>
      </c>
      <c r="G20" s="40">
        <v>243.115356</v>
      </c>
      <c r="H20" s="40"/>
      <c r="I20" s="40"/>
      <c r="J20" s="37"/>
    </row>
    <row r="21" ht="22.8" customHeight="1" spans="2:10">
      <c r="B21" s="38"/>
      <c r="C21" s="38"/>
      <c r="D21" s="38" t="s">
        <v>69</v>
      </c>
      <c r="E21" s="39" t="s">
        <v>88</v>
      </c>
      <c r="F21" s="40">
        <v>186.135204</v>
      </c>
      <c r="G21" s="41">
        <v>186.135204</v>
      </c>
      <c r="H21" s="41"/>
      <c r="I21" s="41"/>
      <c r="J21" s="37"/>
    </row>
    <row r="22" ht="22.8" customHeight="1" spans="2:10">
      <c r="B22" s="38"/>
      <c r="C22" s="38"/>
      <c r="D22" s="38" t="s">
        <v>78</v>
      </c>
      <c r="E22" s="39" t="s">
        <v>89</v>
      </c>
      <c r="F22" s="40">
        <v>56.980152</v>
      </c>
      <c r="G22" s="41">
        <v>56.980152</v>
      </c>
      <c r="H22" s="41"/>
      <c r="I22" s="41"/>
      <c r="J22" s="37"/>
    </row>
    <row r="23" ht="22.8" customHeight="1" spans="2:10">
      <c r="B23" s="38"/>
      <c r="C23" s="38" t="s">
        <v>90</v>
      </c>
      <c r="D23" s="38"/>
      <c r="E23" s="39" t="s">
        <v>91</v>
      </c>
      <c r="F23" s="40">
        <v>10</v>
      </c>
      <c r="G23" s="40"/>
      <c r="H23" s="40"/>
      <c r="I23" s="40">
        <v>10</v>
      </c>
      <c r="J23" s="37"/>
    </row>
    <row r="24" ht="22.8" customHeight="1" spans="2:10">
      <c r="B24" s="38"/>
      <c r="C24" s="38"/>
      <c r="D24" s="38" t="s">
        <v>81</v>
      </c>
      <c r="E24" s="39" t="s">
        <v>92</v>
      </c>
      <c r="F24" s="40">
        <v>10</v>
      </c>
      <c r="G24" s="41"/>
      <c r="H24" s="41"/>
      <c r="I24" s="41">
        <f>10</f>
        <v>10</v>
      </c>
      <c r="J24" s="37"/>
    </row>
    <row r="25" ht="22.8" customHeight="1" spans="2:10">
      <c r="B25" s="38"/>
      <c r="C25" s="38">
        <v>99</v>
      </c>
      <c r="D25" s="38"/>
      <c r="E25" s="39" t="s">
        <v>93</v>
      </c>
      <c r="F25" s="41">
        <v>78.318666</v>
      </c>
      <c r="G25" s="41"/>
      <c r="H25" s="41"/>
      <c r="I25" s="41">
        <v>78.318666</v>
      </c>
      <c r="J25" s="37"/>
    </row>
    <row r="26" ht="22.8" customHeight="1" spans="2:10">
      <c r="B26" s="38"/>
      <c r="C26" s="38"/>
      <c r="D26" s="38">
        <v>99</v>
      </c>
      <c r="E26" s="39" t="s">
        <v>93</v>
      </c>
      <c r="F26" s="41">
        <v>78.318666</v>
      </c>
      <c r="G26" s="41"/>
      <c r="H26" s="41"/>
      <c r="I26" s="41">
        <v>78.318666</v>
      </c>
      <c r="J26" s="37"/>
    </row>
    <row r="27" ht="22.8" customHeight="1" spans="2:10">
      <c r="B27" s="38" t="s">
        <v>94</v>
      </c>
      <c r="C27" s="38"/>
      <c r="D27" s="38"/>
      <c r="E27" s="39" t="s">
        <v>95</v>
      </c>
      <c r="F27" s="40">
        <v>398.533968</v>
      </c>
      <c r="G27" s="40">
        <v>398.533968</v>
      </c>
      <c r="H27" s="40"/>
      <c r="I27" s="40"/>
      <c r="J27" s="37"/>
    </row>
    <row r="28" ht="22.8" customHeight="1" spans="1:10">
      <c r="A28" s="37"/>
      <c r="B28" s="38"/>
      <c r="C28" s="38" t="s">
        <v>69</v>
      </c>
      <c r="D28" s="38"/>
      <c r="E28" s="39" t="s">
        <v>96</v>
      </c>
      <c r="F28" s="40">
        <v>398.533968</v>
      </c>
      <c r="G28" s="40">
        <v>398.533968</v>
      </c>
      <c r="H28" s="40"/>
      <c r="I28" s="40"/>
      <c r="J28" s="37"/>
    </row>
    <row r="29" ht="22.8" customHeight="1" spans="2:10">
      <c r="B29" s="38"/>
      <c r="C29" s="38"/>
      <c r="D29" s="38" t="s">
        <v>97</v>
      </c>
      <c r="E29" s="39" t="s">
        <v>98</v>
      </c>
      <c r="F29" s="40">
        <v>206.0748</v>
      </c>
      <c r="G29" s="41">
        <v>206.0748</v>
      </c>
      <c r="H29" s="41"/>
      <c r="I29" s="41"/>
      <c r="J29" s="37"/>
    </row>
    <row r="30" ht="22.8" customHeight="1" spans="2:10">
      <c r="B30" s="38"/>
      <c r="C30" s="38"/>
      <c r="D30" s="38" t="s">
        <v>78</v>
      </c>
      <c r="E30" s="39" t="s">
        <v>99</v>
      </c>
      <c r="F30" s="40">
        <v>192.459168</v>
      </c>
      <c r="G30" s="41">
        <v>192.459168</v>
      </c>
      <c r="H30" s="41"/>
      <c r="I30" s="41"/>
      <c r="J30" s="37"/>
    </row>
    <row r="31" ht="12.05" customHeight="1" spans="1:10">
      <c r="A31" s="42"/>
      <c r="B31" s="42" t="s">
        <v>3</v>
      </c>
      <c r="C31" s="42" t="s">
        <v>3</v>
      </c>
      <c r="D31" s="42" t="s">
        <v>3</v>
      </c>
      <c r="E31" s="42"/>
      <c r="F31" s="42"/>
      <c r="G31" s="42"/>
      <c r="H31" s="33"/>
      <c r="I31" s="42"/>
      <c r="J31" s="43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5" right="0.75" top="0.270000010728836" bottom="0.270000010728836" header="0" footer="0"/>
  <pageSetup paperSize="9" scale="66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2"/>
  <sheetViews>
    <sheetView workbookViewId="0">
      <pane ySplit="4" topLeftCell="A5" activePane="bottomLeft" state="frozen"/>
      <selection/>
      <selection pane="bottomLeft" activeCell="G11" sqref="G11"/>
    </sheetView>
  </sheetViews>
  <sheetFormatPr defaultColWidth="31.2583333333333" defaultRowHeight="13.5"/>
  <cols>
    <col min="1" max="1" width="8.75833333333333" style="1" customWidth="1"/>
    <col min="2" max="2" width="14.375" style="1" customWidth="1"/>
    <col min="3" max="3" width="22.375" style="1" customWidth="1"/>
    <col min="4" max="4" width="11.7583333333333" style="1" customWidth="1"/>
    <col min="5" max="5" width="13.875" style="1" customWidth="1"/>
    <col min="6" max="6" width="31.2583333333333" style="1" customWidth="1"/>
    <col min="7" max="7" width="11" style="1" customWidth="1"/>
    <col min="8" max="8" width="15.375" style="1" customWidth="1"/>
    <col min="9" max="9" width="25.2583333333333" style="1" customWidth="1"/>
    <col min="10" max="10" width="10.875" style="1" customWidth="1"/>
    <col min="11" max="11" width="10.375" style="1" customWidth="1"/>
    <col min="12" max="12" width="11.625" style="1" customWidth="1"/>
    <col min="13" max="13" width="11" style="1" customWidth="1"/>
    <col min="14" max="16384" width="31.2583333333333" style="1" customWidth="1"/>
  </cols>
  <sheetData>
    <row r="1" ht="16.35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16"/>
    </row>
    <row r="2" ht="22.8" customHeight="1" spans="1:14">
      <c r="A2" s="6"/>
      <c r="B2" s="7" t="s">
        <v>225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7" t="s">
        <v>3</v>
      </c>
    </row>
    <row r="3" ht="19.55" customHeight="1" spans="1:14">
      <c r="A3" s="8"/>
      <c r="B3" s="9"/>
      <c r="C3" s="10"/>
      <c r="D3" s="10"/>
      <c r="E3" s="10"/>
      <c r="F3" s="10"/>
      <c r="G3" s="9"/>
      <c r="H3" s="9"/>
      <c r="I3" s="9"/>
      <c r="J3" s="9"/>
      <c r="K3" s="9"/>
      <c r="L3" s="18" t="s">
        <v>4</v>
      </c>
      <c r="M3" s="18"/>
      <c r="N3" s="19"/>
    </row>
    <row r="4" ht="36" customHeight="1" spans="1:14">
      <c r="A4" s="11"/>
      <c r="B4" s="12" t="s">
        <v>226</v>
      </c>
      <c r="C4" s="12" t="s">
        <v>227</v>
      </c>
      <c r="D4" s="12" t="s">
        <v>228</v>
      </c>
      <c r="E4" s="12" t="s">
        <v>8</v>
      </c>
      <c r="F4" s="12" t="s">
        <v>229</v>
      </c>
      <c r="G4" s="12" t="s">
        <v>230</v>
      </c>
      <c r="H4" s="12" t="s">
        <v>231</v>
      </c>
      <c r="I4" s="12" t="s">
        <v>232</v>
      </c>
      <c r="J4" s="12" t="s">
        <v>233</v>
      </c>
      <c r="K4" s="12" t="s">
        <v>234</v>
      </c>
      <c r="L4" s="12" t="s">
        <v>235</v>
      </c>
      <c r="M4" s="12" t="s">
        <v>236</v>
      </c>
      <c r="N4" s="11"/>
    </row>
    <row r="5" ht="22.8" customHeight="1" spans="1:14">
      <c r="A5" s="11"/>
      <c r="B5" s="13" t="s">
        <v>237</v>
      </c>
      <c r="C5" s="13" t="s">
        <v>238</v>
      </c>
      <c r="D5" s="14">
        <v>10</v>
      </c>
      <c r="E5" s="15" t="s">
        <v>239</v>
      </c>
      <c r="F5" s="13" t="s">
        <v>240</v>
      </c>
      <c r="G5" s="13" t="s">
        <v>241</v>
      </c>
      <c r="H5" s="13" t="s">
        <v>242</v>
      </c>
      <c r="I5" s="13" t="s">
        <v>243</v>
      </c>
      <c r="J5" s="13" t="s">
        <v>244</v>
      </c>
      <c r="K5" s="13" t="s">
        <v>245</v>
      </c>
      <c r="L5" s="13" t="s">
        <v>246</v>
      </c>
      <c r="M5" s="13" t="s">
        <v>247</v>
      </c>
      <c r="N5" s="11"/>
    </row>
    <row r="6" ht="22.8" customHeight="1" spans="1:14">
      <c r="A6" s="11"/>
      <c r="B6" s="13"/>
      <c r="C6" s="13"/>
      <c r="D6" s="14"/>
      <c r="E6" s="15"/>
      <c r="F6" s="13"/>
      <c r="G6" s="13" t="s">
        <v>248</v>
      </c>
      <c r="H6" s="13" t="s">
        <v>249</v>
      </c>
      <c r="I6" s="13" t="s">
        <v>250</v>
      </c>
      <c r="J6" s="13" t="s">
        <v>244</v>
      </c>
      <c r="K6" s="13" t="s">
        <v>245</v>
      </c>
      <c r="L6" s="13" t="s">
        <v>246</v>
      </c>
      <c r="M6" s="13" t="s">
        <v>251</v>
      </c>
      <c r="N6" s="11"/>
    </row>
    <row r="7" ht="22.8" customHeight="1" spans="1:14">
      <c r="A7" s="11"/>
      <c r="B7" s="13"/>
      <c r="C7" s="13"/>
      <c r="D7" s="14"/>
      <c r="E7" s="15"/>
      <c r="F7" s="13"/>
      <c r="G7" s="13" t="s">
        <v>248</v>
      </c>
      <c r="H7" s="13" t="s">
        <v>252</v>
      </c>
      <c r="I7" s="13" t="s">
        <v>253</v>
      </c>
      <c r="J7" s="13" t="s">
        <v>254</v>
      </c>
      <c r="K7" s="13" t="s">
        <v>255</v>
      </c>
      <c r="L7" s="13" t="s">
        <v>256</v>
      </c>
      <c r="M7" s="13" t="s">
        <v>251</v>
      </c>
      <c r="N7" s="11"/>
    </row>
    <row r="8" ht="22.8" customHeight="1" spans="1:14">
      <c r="A8" s="11"/>
      <c r="B8" s="13"/>
      <c r="C8" s="13"/>
      <c r="D8" s="14"/>
      <c r="E8" s="15"/>
      <c r="F8" s="13"/>
      <c r="G8" s="13" t="s">
        <v>248</v>
      </c>
      <c r="H8" s="13" t="s">
        <v>252</v>
      </c>
      <c r="I8" s="13" t="s">
        <v>257</v>
      </c>
      <c r="J8" s="13" t="s">
        <v>244</v>
      </c>
      <c r="K8" s="13" t="s">
        <v>245</v>
      </c>
      <c r="L8" s="13" t="s">
        <v>246</v>
      </c>
      <c r="M8" s="13" t="s">
        <v>251</v>
      </c>
      <c r="N8" s="11"/>
    </row>
    <row r="9" ht="22.8" customHeight="1" spans="1:14">
      <c r="A9" s="11"/>
      <c r="B9" s="13"/>
      <c r="C9" s="13" t="s">
        <v>258</v>
      </c>
      <c r="D9" s="14">
        <v>10</v>
      </c>
      <c r="E9" s="15" t="s">
        <v>259</v>
      </c>
      <c r="F9" s="13" t="s">
        <v>240</v>
      </c>
      <c r="G9" s="13" t="s">
        <v>248</v>
      </c>
      <c r="H9" s="13" t="s">
        <v>249</v>
      </c>
      <c r="I9" s="13" t="s">
        <v>250</v>
      </c>
      <c r="J9" s="13" t="s">
        <v>244</v>
      </c>
      <c r="K9" s="13" t="s">
        <v>245</v>
      </c>
      <c r="L9" s="13" t="s">
        <v>246</v>
      </c>
      <c r="M9" s="13" t="s">
        <v>251</v>
      </c>
      <c r="N9" s="11"/>
    </row>
    <row r="10" ht="22.8" customHeight="1" spans="1:14">
      <c r="A10" s="11"/>
      <c r="B10" s="13"/>
      <c r="C10" s="13"/>
      <c r="D10" s="14"/>
      <c r="E10" s="15"/>
      <c r="F10" s="13"/>
      <c r="G10" s="13" t="s">
        <v>248</v>
      </c>
      <c r="H10" s="13" t="s">
        <v>252</v>
      </c>
      <c r="I10" s="13" t="s">
        <v>253</v>
      </c>
      <c r="J10" s="13" t="s">
        <v>254</v>
      </c>
      <c r="K10" s="13" t="s">
        <v>255</v>
      </c>
      <c r="L10" s="13" t="s">
        <v>256</v>
      </c>
      <c r="M10" s="13" t="s">
        <v>251</v>
      </c>
      <c r="N10" s="11"/>
    </row>
    <row r="11" ht="22.8" customHeight="1" spans="1:14">
      <c r="A11" s="11"/>
      <c r="B11" s="13"/>
      <c r="C11" s="13"/>
      <c r="D11" s="14"/>
      <c r="E11" s="15"/>
      <c r="F11" s="13"/>
      <c r="G11" s="13" t="s">
        <v>248</v>
      </c>
      <c r="H11" s="13" t="s">
        <v>252</v>
      </c>
      <c r="I11" s="13" t="s">
        <v>257</v>
      </c>
      <c r="J11" s="13" t="s">
        <v>244</v>
      </c>
      <c r="K11" s="13" t="s">
        <v>245</v>
      </c>
      <c r="L11" s="13" t="s">
        <v>246</v>
      </c>
      <c r="M11" s="13" t="s">
        <v>251</v>
      </c>
      <c r="N11" s="11"/>
    </row>
    <row r="12" ht="22.8" customHeight="1" spans="1:14">
      <c r="A12" s="11"/>
      <c r="B12" s="13"/>
      <c r="C12" s="13"/>
      <c r="D12" s="14"/>
      <c r="E12" s="15"/>
      <c r="F12" s="13"/>
      <c r="G12" s="13" t="s">
        <v>241</v>
      </c>
      <c r="H12" s="13" t="s">
        <v>242</v>
      </c>
      <c r="I12" s="13" t="s">
        <v>243</v>
      </c>
      <c r="J12" s="13" t="s">
        <v>244</v>
      </c>
      <c r="K12" s="13" t="s">
        <v>245</v>
      </c>
      <c r="L12" s="13" t="s">
        <v>246</v>
      </c>
      <c r="M12" s="13" t="s">
        <v>247</v>
      </c>
      <c r="N12" s="11"/>
    </row>
    <row r="13" ht="22.8" customHeight="1" spans="1:14">
      <c r="A13" s="11"/>
      <c r="B13" s="13"/>
      <c r="C13" s="13" t="s">
        <v>260</v>
      </c>
      <c r="D13" s="14">
        <v>10</v>
      </c>
      <c r="E13" s="15" t="s">
        <v>132</v>
      </c>
      <c r="F13" s="13" t="s">
        <v>240</v>
      </c>
      <c r="G13" s="13" t="s">
        <v>248</v>
      </c>
      <c r="H13" s="13" t="s">
        <v>252</v>
      </c>
      <c r="I13" s="13" t="s">
        <v>257</v>
      </c>
      <c r="J13" s="13" t="s">
        <v>244</v>
      </c>
      <c r="K13" s="13" t="s">
        <v>245</v>
      </c>
      <c r="L13" s="13" t="s">
        <v>246</v>
      </c>
      <c r="M13" s="13" t="s">
        <v>251</v>
      </c>
      <c r="N13" s="11"/>
    </row>
    <row r="14" ht="22.8" customHeight="1" spans="1:14">
      <c r="A14" s="11"/>
      <c r="B14" s="13"/>
      <c r="C14" s="13"/>
      <c r="D14" s="14"/>
      <c r="E14" s="15"/>
      <c r="F14" s="13"/>
      <c r="G14" s="13" t="s">
        <v>248</v>
      </c>
      <c r="H14" s="13" t="s">
        <v>249</v>
      </c>
      <c r="I14" s="13" t="s">
        <v>250</v>
      </c>
      <c r="J14" s="13" t="s">
        <v>244</v>
      </c>
      <c r="K14" s="13" t="s">
        <v>245</v>
      </c>
      <c r="L14" s="13" t="s">
        <v>246</v>
      </c>
      <c r="M14" s="13" t="s">
        <v>251</v>
      </c>
      <c r="N14" s="11"/>
    </row>
    <row r="15" ht="22.8" customHeight="1" spans="1:14">
      <c r="A15" s="11"/>
      <c r="B15" s="13"/>
      <c r="C15" s="13"/>
      <c r="D15" s="14"/>
      <c r="E15" s="15"/>
      <c r="F15" s="13"/>
      <c r="G15" s="13" t="s">
        <v>248</v>
      </c>
      <c r="H15" s="13" t="s">
        <v>252</v>
      </c>
      <c r="I15" s="13" t="s">
        <v>253</v>
      </c>
      <c r="J15" s="13" t="s">
        <v>254</v>
      </c>
      <c r="K15" s="13" t="s">
        <v>255</v>
      </c>
      <c r="L15" s="13" t="s">
        <v>256</v>
      </c>
      <c r="M15" s="13" t="s">
        <v>251</v>
      </c>
      <c r="N15" s="11"/>
    </row>
    <row r="16" ht="22.8" customHeight="1" spans="1:14">
      <c r="A16" s="11"/>
      <c r="B16" s="13"/>
      <c r="C16" s="13"/>
      <c r="D16" s="14"/>
      <c r="E16" s="15"/>
      <c r="F16" s="13"/>
      <c r="G16" s="13" t="s">
        <v>241</v>
      </c>
      <c r="H16" s="13" t="s">
        <v>242</v>
      </c>
      <c r="I16" s="13" t="s">
        <v>243</v>
      </c>
      <c r="J16" s="13" t="s">
        <v>244</v>
      </c>
      <c r="K16" s="13" t="s">
        <v>245</v>
      </c>
      <c r="L16" s="13" t="s">
        <v>246</v>
      </c>
      <c r="M16" s="13" t="s">
        <v>247</v>
      </c>
      <c r="N16" s="11"/>
    </row>
    <row r="17" ht="22.8" customHeight="1" spans="1:14">
      <c r="A17" s="11"/>
      <c r="B17" s="13"/>
      <c r="C17" s="13" t="s">
        <v>261</v>
      </c>
      <c r="D17" s="14">
        <v>10</v>
      </c>
      <c r="E17" s="15" t="s">
        <v>262</v>
      </c>
      <c r="F17" s="13" t="s">
        <v>240</v>
      </c>
      <c r="G17" s="13" t="s">
        <v>248</v>
      </c>
      <c r="H17" s="13" t="s">
        <v>252</v>
      </c>
      <c r="I17" s="13" t="s">
        <v>253</v>
      </c>
      <c r="J17" s="13" t="s">
        <v>254</v>
      </c>
      <c r="K17" s="13" t="s">
        <v>255</v>
      </c>
      <c r="L17" s="13" t="s">
        <v>256</v>
      </c>
      <c r="M17" s="13" t="s">
        <v>251</v>
      </c>
      <c r="N17" s="11"/>
    </row>
    <row r="18" ht="22.8" customHeight="1" spans="1:14">
      <c r="A18" s="11"/>
      <c r="B18" s="13"/>
      <c r="C18" s="13"/>
      <c r="D18" s="14"/>
      <c r="E18" s="15"/>
      <c r="F18" s="13"/>
      <c r="G18" s="13" t="s">
        <v>241</v>
      </c>
      <c r="H18" s="13" t="s">
        <v>242</v>
      </c>
      <c r="I18" s="13" t="s">
        <v>243</v>
      </c>
      <c r="J18" s="13" t="s">
        <v>244</v>
      </c>
      <c r="K18" s="13" t="s">
        <v>245</v>
      </c>
      <c r="L18" s="13" t="s">
        <v>246</v>
      </c>
      <c r="M18" s="13" t="s">
        <v>247</v>
      </c>
      <c r="N18" s="11"/>
    </row>
    <row r="19" ht="22.8" customHeight="1" spans="1:14">
      <c r="A19" s="11"/>
      <c r="B19" s="13"/>
      <c r="C19" s="13"/>
      <c r="D19" s="14"/>
      <c r="E19" s="15"/>
      <c r="F19" s="13"/>
      <c r="G19" s="13" t="s">
        <v>248</v>
      </c>
      <c r="H19" s="13" t="s">
        <v>252</v>
      </c>
      <c r="I19" s="13" t="s">
        <v>257</v>
      </c>
      <c r="J19" s="13" t="s">
        <v>244</v>
      </c>
      <c r="K19" s="13" t="s">
        <v>245</v>
      </c>
      <c r="L19" s="13" t="s">
        <v>246</v>
      </c>
      <c r="M19" s="13" t="s">
        <v>251</v>
      </c>
      <c r="N19" s="11"/>
    </row>
    <row r="20" ht="22.8" customHeight="1" spans="1:14">
      <c r="A20" s="11"/>
      <c r="B20" s="13"/>
      <c r="C20" s="13"/>
      <c r="D20" s="14"/>
      <c r="E20" s="15"/>
      <c r="F20" s="13"/>
      <c r="G20" s="13" t="s">
        <v>248</v>
      </c>
      <c r="H20" s="13" t="s">
        <v>249</v>
      </c>
      <c r="I20" s="13" t="s">
        <v>250</v>
      </c>
      <c r="J20" s="13" t="s">
        <v>244</v>
      </c>
      <c r="K20" s="13" t="s">
        <v>245</v>
      </c>
      <c r="L20" s="13" t="s">
        <v>246</v>
      </c>
      <c r="M20" s="13" t="s">
        <v>251</v>
      </c>
      <c r="N20" s="11"/>
    </row>
    <row r="21" ht="22.8" customHeight="1" spans="1:14">
      <c r="A21" s="11"/>
      <c r="B21" s="13"/>
      <c r="C21" s="13" t="s">
        <v>263</v>
      </c>
      <c r="D21" s="14">
        <v>10</v>
      </c>
      <c r="E21" s="15" t="s">
        <v>149</v>
      </c>
      <c r="F21" s="13" t="s">
        <v>240</v>
      </c>
      <c r="G21" s="13" t="s">
        <v>248</v>
      </c>
      <c r="H21" s="13" t="s">
        <v>252</v>
      </c>
      <c r="I21" s="13" t="s">
        <v>257</v>
      </c>
      <c r="J21" s="13" t="s">
        <v>244</v>
      </c>
      <c r="K21" s="13" t="s">
        <v>245</v>
      </c>
      <c r="L21" s="13" t="s">
        <v>246</v>
      </c>
      <c r="M21" s="13" t="s">
        <v>251</v>
      </c>
      <c r="N21" s="11"/>
    </row>
    <row r="22" ht="22.8" customHeight="1" spans="1:14">
      <c r="A22" s="11"/>
      <c r="B22" s="13"/>
      <c r="C22" s="13"/>
      <c r="D22" s="14"/>
      <c r="E22" s="15"/>
      <c r="F22" s="13"/>
      <c r="G22" s="13" t="s">
        <v>241</v>
      </c>
      <c r="H22" s="13" t="s">
        <v>242</v>
      </c>
      <c r="I22" s="13" t="s">
        <v>243</v>
      </c>
      <c r="J22" s="13" t="s">
        <v>244</v>
      </c>
      <c r="K22" s="13" t="s">
        <v>245</v>
      </c>
      <c r="L22" s="13" t="s">
        <v>246</v>
      </c>
      <c r="M22" s="13" t="s">
        <v>247</v>
      </c>
      <c r="N22" s="11"/>
    </row>
    <row r="23" ht="22.8" customHeight="1" spans="1:14">
      <c r="A23" s="11"/>
      <c r="B23" s="13"/>
      <c r="C23" s="13"/>
      <c r="D23" s="14"/>
      <c r="E23" s="15"/>
      <c r="F23" s="13"/>
      <c r="G23" s="13" t="s">
        <v>248</v>
      </c>
      <c r="H23" s="13" t="s">
        <v>252</v>
      </c>
      <c r="I23" s="13" t="s">
        <v>253</v>
      </c>
      <c r="J23" s="13" t="s">
        <v>254</v>
      </c>
      <c r="K23" s="13" t="s">
        <v>255</v>
      </c>
      <c r="L23" s="13" t="s">
        <v>256</v>
      </c>
      <c r="M23" s="13" t="s">
        <v>251</v>
      </c>
      <c r="N23" s="11"/>
    </row>
    <row r="24" ht="22.8" customHeight="1" spans="1:14">
      <c r="A24" s="11"/>
      <c r="B24" s="13"/>
      <c r="C24" s="13"/>
      <c r="D24" s="14"/>
      <c r="E24" s="15"/>
      <c r="F24" s="13"/>
      <c r="G24" s="13" t="s">
        <v>248</v>
      </c>
      <c r="H24" s="13" t="s">
        <v>249</v>
      </c>
      <c r="I24" s="13" t="s">
        <v>250</v>
      </c>
      <c r="J24" s="13" t="s">
        <v>244</v>
      </c>
      <c r="K24" s="13" t="s">
        <v>245</v>
      </c>
      <c r="L24" s="13" t="s">
        <v>246</v>
      </c>
      <c r="M24" s="13" t="s">
        <v>251</v>
      </c>
      <c r="N24" s="11"/>
    </row>
    <row r="25" ht="27" customHeight="1" spans="1:14">
      <c r="A25" s="11"/>
      <c r="B25" s="13"/>
      <c r="C25" s="13" t="s">
        <v>264</v>
      </c>
      <c r="D25" s="14">
        <v>10</v>
      </c>
      <c r="E25" s="15" t="s">
        <v>107</v>
      </c>
      <c r="F25" s="13" t="s">
        <v>265</v>
      </c>
      <c r="G25" s="13" t="s">
        <v>248</v>
      </c>
      <c r="H25" s="13" t="s">
        <v>252</v>
      </c>
      <c r="I25" s="13" t="s">
        <v>253</v>
      </c>
      <c r="J25" s="13" t="s">
        <v>254</v>
      </c>
      <c r="K25" s="13" t="s">
        <v>255</v>
      </c>
      <c r="L25" s="13" t="s">
        <v>256</v>
      </c>
      <c r="M25" s="13" t="s">
        <v>251</v>
      </c>
      <c r="N25" s="11"/>
    </row>
    <row r="26" ht="39" customHeight="1" spans="1:14">
      <c r="A26" s="11"/>
      <c r="B26" s="13"/>
      <c r="C26" s="13"/>
      <c r="D26" s="14"/>
      <c r="E26" s="15"/>
      <c r="F26" s="13"/>
      <c r="G26" s="13" t="s">
        <v>241</v>
      </c>
      <c r="H26" s="13" t="s">
        <v>266</v>
      </c>
      <c r="I26" s="13" t="s">
        <v>267</v>
      </c>
      <c r="J26" s="13" t="s">
        <v>244</v>
      </c>
      <c r="K26" s="13" t="s">
        <v>245</v>
      </c>
      <c r="L26" s="13" t="s">
        <v>246</v>
      </c>
      <c r="M26" s="13" t="s">
        <v>251</v>
      </c>
      <c r="N26" s="11"/>
    </row>
    <row r="27" ht="33" customHeight="1" spans="1:14">
      <c r="A27" s="11"/>
      <c r="B27" s="13"/>
      <c r="C27" s="13"/>
      <c r="D27" s="14"/>
      <c r="E27" s="15"/>
      <c r="F27" s="13"/>
      <c r="G27" s="13" t="s">
        <v>248</v>
      </c>
      <c r="H27" s="13" t="s">
        <v>249</v>
      </c>
      <c r="I27" s="13" t="s">
        <v>268</v>
      </c>
      <c r="J27" s="13" t="s">
        <v>254</v>
      </c>
      <c r="K27" s="13" t="s">
        <v>255</v>
      </c>
      <c r="L27" s="13" t="s">
        <v>246</v>
      </c>
      <c r="M27" s="13" t="s">
        <v>247</v>
      </c>
      <c r="N27" s="11"/>
    </row>
    <row r="28" ht="22.8" customHeight="1" spans="1:14">
      <c r="A28" s="11"/>
      <c r="B28" s="13"/>
      <c r="C28" s="13"/>
      <c r="D28" s="14"/>
      <c r="E28" s="15"/>
      <c r="F28" s="13"/>
      <c r="G28" s="13" t="s">
        <v>241</v>
      </c>
      <c r="H28" s="13" t="s">
        <v>242</v>
      </c>
      <c r="I28" s="13" t="s">
        <v>269</v>
      </c>
      <c r="J28" s="13" t="s">
        <v>244</v>
      </c>
      <c r="K28" s="13" t="s">
        <v>245</v>
      </c>
      <c r="L28" s="13" t="s">
        <v>246</v>
      </c>
      <c r="M28" s="13" t="s">
        <v>251</v>
      </c>
      <c r="N28" s="11"/>
    </row>
    <row r="29" ht="22.8" customHeight="1" spans="1:14">
      <c r="A29" s="11"/>
      <c r="B29" s="13"/>
      <c r="C29" s="13" t="s">
        <v>270</v>
      </c>
      <c r="D29" s="14">
        <v>10</v>
      </c>
      <c r="E29" s="15" t="s">
        <v>271</v>
      </c>
      <c r="F29" s="13" t="s">
        <v>240</v>
      </c>
      <c r="G29" s="13" t="s">
        <v>241</v>
      </c>
      <c r="H29" s="13" t="s">
        <v>242</v>
      </c>
      <c r="I29" s="13" t="s">
        <v>243</v>
      </c>
      <c r="J29" s="13" t="s">
        <v>244</v>
      </c>
      <c r="K29" s="13" t="s">
        <v>245</v>
      </c>
      <c r="L29" s="13" t="s">
        <v>246</v>
      </c>
      <c r="M29" s="13" t="s">
        <v>247</v>
      </c>
      <c r="N29" s="11"/>
    </row>
    <row r="30" ht="22.8" customHeight="1" spans="1:14">
      <c r="A30" s="11"/>
      <c r="B30" s="13"/>
      <c r="C30" s="13"/>
      <c r="D30" s="14"/>
      <c r="E30" s="15"/>
      <c r="F30" s="13"/>
      <c r="G30" s="13" t="s">
        <v>248</v>
      </c>
      <c r="H30" s="13" t="s">
        <v>252</v>
      </c>
      <c r="I30" s="13" t="s">
        <v>253</v>
      </c>
      <c r="J30" s="13" t="s">
        <v>254</v>
      </c>
      <c r="K30" s="13" t="s">
        <v>255</v>
      </c>
      <c r="L30" s="13" t="s">
        <v>256</v>
      </c>
      <c r="M30" s="13" t="s">
        <v>251</v>
      </c>
      <c r="N30" s="11"/>
    </row>
    <row r="31" ht="30" customHeight="1" spans="1:14">
      <c r="A31" s="11"/>
      <c r="B31" s="13"/>
      <c r="C31" s="13"/>
      <c r="D31" s="14"/>
      <c r="E31" s="15"/>
      <c r="F31" s="13"/>
      <c r="G31" s="13" t="s">
        <v>248</v>
      </c>
      <c r="H31" s="13" t="s">
        <v>249</v>
      </c>
      <c r="I31" s="13" t="s">
        <v>250</v>
      </c>
      <c r="J31" s="13" t="s">
        <v>244</v>
      </c>
      <c r="K31" s="13" t="s">
        <v>245</v>
      </c>
      <c r="L31" s="13" t="s">
        <v>246</v>
      </c>
      <c r="M31" s="13" t="s">
        <v>251</v>
      </c>
      <c r="N31" s="11"/>
    </row>
    <row r="32" ht="29" customHeight="1" spans="1:14">
      <c r="A32" s="11"/>
      <c r="B32" s="13"/>
      <c r="C32" s="13"/>
      <c r="D32" s="14"/>
      <c r="E32" s="15"/>
      <c r="F32" s="13"/>
      <c r="G32" s="13" t="s">
        <v>248</v>
      </c>
      <c r="H32" s="13" t="s">
        <v>252</v>
      </c>
      <c r="I32" s="13" t="s">
        <v>257</v>
      </c>
      <c r="J32" s="13" t="s">
        <v>244</v>
      </c>
      <c r="K32" s="13" t="s">
        <v>245</v>
      </c>
      <c r="L32" s="13" t="s">
        <v>246</v>
      </c>
      <c r="M32" s="13" t="s">
        <v>251</v>
      </c>
      <c r="N32" s="11"/>
    </row>
    <row r="33" ht="30" customHeight="1" spans="1:14">
      <c r="A33" s="11"/>
      <c r="B33" s="13"/>
      <c r="C33" s="13" t="s">
        <v>272</v>
      </c>
      <c r="D33" s="14">
        <v>10</v>
      </c>
      <c r="E33" s="15" t="s">
        <v>273</v>
      </c>
      <c r="F33" s="13" t="s">
        <v>265</v>
      </c>
      <c r="G33" s="13" t="s">
        <v>241</v>
      </c>
      <c r="H33" s="13" t="s">
        <v>266</v>
      </c>
      <c r="I33" s="13" t="s">
        <v>267</v>
      </c>
      <c r="J33" s="13" t="s">
        <v>244</v>
      </c>
      <c r="K33" s="13" t="s">
        <v>245</v>
      </c>
      <c r="L33" s="13" t="s">
        <v>246</v>
      </c>
      <c r="M33" s="13" t="s">
        <v>251</v>
      </c>
      <c r="N33" s="11"/>
    </row>
    <row r="34" ht="28" customHeight="1" spans="1:14">
      <c r="A34" s="11"/>
      <c r="B34" s="13"/>
      <c r="C34" s="13"/>
      <c r="D34" s="14"/>
      <c r="E34" s="15"/>
      <c r="F34" s="13"/>
      <c r="G34" s="13" t="s">
        <v>248</v>
      </c>
      <c r="H34" s="13" t="s">
        <v>252</v>
      </c>
      <c r="I34" s="13" t="s">
        <v>253</v>
      </c>
      <c r="J34" s="13" t="s">
        <v>254</v>
      </c>
      <c r="K34" s="13" t="s">
        <v>255</v>
      </c>
      <c r="L34" s="13" t="s">
        <v>256</v>
      </c>
      <c r="M34" s="13" t="s">
        <v>251</v>
      </c>
      <c r="N34" s="11"/>
    </row>
    <row r="35" ht="33" customHeight="1" spans="1:14">
      <c r="A35" s="11"/>
      <c r="B35" s="13"/>
      <c r="C35" s="13"/>
      <c r="D35" s="14"/>
      <c r="E35" s="15"/>
      <c r="F35" s="13"/>
      <c r="G35" s="13" t="s">
        <v>248</v>
      </c>
      <c r="H35" s="13" t="s">
        <v>249</v>
      </c>
      <c r="I35" s="13" t="s">
        <v>268</v>
      </c>
      <c r="J35" s="13" t="s">
        <v>254</v>
      </c>
      <c r="K35" s="13" t="s">
        <v>255</v>
      </c>
      <c r="L35" s="13" t="s">
        <v>246</v>
      </c>
      <c r="M35" s="13" t="s">
        <v>247</v>
      </c>
      <c r="N35" s="11"/>
    </row>
    <row r="36" ht="26" customHeight="1" spans="1:14">
      <c r="A36" s="11"/>
      <c r="B36" s="13"/>
      <c r="C36" s="13"/>
      <c r="D36" s="14"/>
      <c r="E36" s="15"/>
      <c r="F36" s="13"/>
      <c r="G36" s="13" t="s">
        <v>241</v>
      </c>
      <c r="H36" s="13" t="s">
        <v>242</v>
      </c>
      <c r="I36" s="13" t="s">
        <v>269</v>
      </c>
      <c r="J36" s="13" t="s">
        <v>244</v>
      </c>
      <c r="K36" s="13" t="s">
        <v>245</v>
      </c>
      <c r="L36" s="13" t="s">
        <v>246</v>
      </c>
      <c r="M36" s="13" t="s">
        <v>251</v>
      </c>
      <c r="N36" s="11"/>
    </row>
    <row r="37" ht="41" customHeight="1" spans="1:14">
      <c r="A37" s="11"/>
      <c r="B37" s="13"/>
      <c r="C37" s="13" t="s">
        <v>274</v>
      </c>
      <c r="D37" s="14">
        <v>10</v>
      </c>
      <c r="E37" s="15" t="s">
        <v>275</v>
      </c>
      <c r="F37" s="13" t="s">
        <v>265</v>
      </c>
      <c r="G37" s="13" t="s">
        <v>248</v>
      </c>
      <c r="H37" s="13" t="s">
        <v>249</v>
      </c>
      <c r="I37" s="13" t="s">
        <v>268</v>
      </c>
      <c r="J37" s="13" t="s">
        <v>254</v>
      </c>
      <c r="K37" s="13" t="s">
        <v>255</v>
      </c>
      <c r="L37" s="13" t="s">
        <v>246</v>
      </c>
      <c r="M37" s="13" t="s">
        <v>247</v>
      </c>
      <c r="N37" s="11"/>
    </row>
    <row r="38" ht="22.8" customHeight="1" spans="1:14">
      <c r="A38" s="11"/>
      <c r="B38" s="13"/>
      <c r="C38" s="13"/>
      <c r="D38" s="14"/>
      <c r="E38" s="15"/>
      <c r="F38" s="13"/>
      <c r="G38" s="13" t="s">
        <v>241</v>
      </c>
      <c r="H38" s="13" t="s">
        <v>242</v>
      </c>
      <c r="I38" s="13" t="s">
        <v>269</v>
      </c>
      <c r="J38" s="13" t="s">
        <v>244</v>
      </c>
      <c r="K38" s="13" t="s">
        <v>245</v>
      </c>
      <c r="L38" s="13" t="s">
        <v>246</v>
      </c>
      <c r="M38" s="13" t="s">
        <v>251</v>
      </c>
      <c r="N38" s="11"/>
    </row>
    <row r="39" ht="24" customHeight="1" spans="1:14">
      <c r="A39" s="11"/>
      <c r="B39" s="13"/>
      <c r="C39" s="13"/>
      <c r="D39" s="14"/>
      <c r="E39" s="15"/>
      <c r="F39" s="13"/>
      <c r="G39" s="13" t="s">
        <v>248</v>
      </c>
      <c r="H39" s="13" t="s">
        <v>252</v>
      </c>
      <c r="I39" s="13" t="s">
        <v>253</v>
      </c>
      <c r="J39" s="13" t="s">
        <v>254</v>
      </c>
      <c r="K39" s="13" t="s">
        <v>255</v>
      </c>
      <c r="L39" s="13" t="s">
        <v>256</v>
      </c>
      <c r="M39" s="13" t="s">
        <v>251</v>
      </c>
      <c r="N39" s="11"/>
    </row>
    <row r="40" ht="33" customHeight="1" spans="1:14">
      <c r="A40" s="11"/>
      <c r="B40" s="13"/>
      <c r="C40" s="13"/>
      <c r="D40" s="14"/>
      <c r="E40" s="15"/>
      <c r="F40" s="13"/>
      <c r="G40" s="13" t="s">
        <v>241</v>
      </c>
      <c r="H40" s="13" t="s">
        <v>266</v>
      </c>
      <c r="I40" s="13" t="s">
        <v>267</v>
      </c>
      <c r="J40" s="13" t="s">
        <v>244</v>
      </c>
      <c r="K40" s="13" t="s">
        <v>245</v>
      </c>
      <c r="L40" s="13" t="s">
        <v>246</v>
      </c>
      <c r="M40" s="13" t="s">
        <v>251</v>
      </c>
      <c r="N40" s="11"/>
    </row>
    <row r="41" ht="22.8" customHeight="1" spans="1:14">
      <c r="A41" s="11"/>
      <c r="B41" s="13"/>
      <c r="C41" s="13" t="s">
        <v>276</v>
      </c>
      <c r="D41" s="14">
        <v>10</v>
      </c>
      <c r="E41" s="15" t="s">
        <v>277</v>
      </c>
      <c r="F41" s="13" t="s">
        <v>240</v>
      </c>
      <c r="G41" s="13" t="s">
        <v>241</v>
      </c>
      <c r="H41" s="13" t="s">
        <v>242</v>
      </c>
      <c r="I41" s="13" t="s">
        <v>243</v>
      </c>
      <c r="J41" s="13" t="s">
        <v>244</v>
      </c>
      <c r="K41" s="13" t="s">
        <v>245</v>
      </c>
      <c r="L41" s="13" t="s">
        <v>246</v>
      </c>
      <c r="M41" s="13" t="s">
        <v>247</v>
      </c>
      <c r="N41" s="11"/>
    </row>
    <row r="42" ht="22.8" customHeight="1" spans="1:14">
      <c r="A42" s="11"/>
      <c r="B42" s="13"/>
      <c r="C42" s="13"/>
      <c r="D42" s="14"/>
      <c r="E42" s="15"/>
      <c r="F42" s="13"/>
      <c r="G42" s="13" t="s">
        <v>248</v>
      </c>
      <c r="H42" s="13" t="s">
        <v>252</v>
      </c>
      <c r="I42" s="13" t="s">
        <v>253</v>
      </c>
      <c r="J42" s="13" t="s">
        <v>254</v>
      </c>
      <c r="K42" s="13" t="s">
        <v>255</v>
      </c>
      <c r="L42" s="13" t="s">
        <v>256</v>
      </c>
      <c r="M42" s="13" t="s">
        <v>251</v>
      </c>
      <c r="N42" s="11"/>
    </row>
    <row r="43" ht="22.8" customHeight="1" spans="1:14">
      <c r="A43" s="11"/>
      <c r="B43" s="13"/>
      <c r="C43" s="13"/>
      <c r="D43" s="14"/>
      <c r="E43" s="15"/>
      <c r="F43" s="13"/>
      <c r="G43" s="13" t="s">
        <v>248</v>
      </c>
      <c r="H43" s="13" t="s">
        <v>249</v>
      </c>
      <c r="I43" s="13" t="s">
        <v>250</v>
      </c>
      <c r="J43" s="13" t="s">
        <v>244</v>
      </c>
      <c r="K43" s="13" t="s">
        <v>245</v>
      </c>
      <c r="L43" s="13" t="s">
        <v>246</v>
      </c>
      <c r="M43" s="13" t="s">
        <v>251</v>
      </c>
      <c r="N43" s="11"/>
    </row>
    <row r="44" ht="22.8" customHeight="1" spans="1:14">
      <c r="A44" s="11"/>
      <c r="B44" s="13"/>
      <c r="C44" s="13"/>
      <c r="D44" s="14"/>
      <c r="E44" s="15"/>
      <c r="F44" s="13"/>
      <c r="G44" s="13" t="s">
        <v>248</v>
      </c>
      <c r="H44" s="13" t="s">
        <v>252</v>
      </c>
      <c r="I44" s="13" t="s">
        <v>257</v>
      </c>
      <c r="J44" s="13" t="s">
        <v>244</v>
      </c>
      <c r="K44" s="13" t="s">
        <v>245</v>
      </c>
      <c r="L44" s="13" t="s">
        <v>246</v>
      </c>
      <c r="M44" s="13" t="s">
        <v>251</v>
      </c>
      <c r="N44" s="11"/>
    </row>
    <row r="45" ht="22.8" customHeight="1" spans="1:14">
      <c r="A45" s="11"/>
      <c r="B45" s="13"/>
      <c r="C45" s="13" t="s">
        <v>278</v>
      </c>
      <c r="D45" s="14">
        <v>10</v>
      </c>
      <c r="E45" s="15" t="s">
        <v>279</v>
      </c>
      <c r="F45" s="13" t="s">
        <v>280</v>
      </c>
      <c r="G45" s="13" t="s">
        <v>241</v>
      </c>
      <c r="H45" s="13" t="s">
        <v>281</v>
      </c>
      <c r="I45" s="13" t="s">
        <v>282</v>
      </c>
      <c r="J45" s="13" t="s">
        <v>283</v>
      </c>
      <c r="K45" s="13" t="s">
        <v>284</v>
      </c>
      <c r="L45" s="13" t="s">
        <v>285</v>
      </c>
      <c r="M45" s="13" t="s">
        <v>255</v>
      </c>
      <c r="N45" s="11"/>
    </row>
    <row r="46" ht="24" customHeight="1" spans="1:14">
      <c r="A46" s="11"/>
      <c r="B46" s="13"/>
      <c r="C46" s="13"/>
      <c r="D46" s="14"/>
      <c r="E46" s="15"/>
      <c r="F46" s="13"/>
      <c r="G46" s="13" t="s">
        <v>248</v>
      </c>
      <c r="H46" s="13" t="s">
        <v>286</v>
      </c>
      <c r="I46" s="13" t="s">
        <v>287</v>
      </c>
      <c r="J46" s="13" t="s">
        <v>244</v>
      </c>
      <c r="K46" s="13" t="s">
        <v>288</v>
      </c>
      <c r="L46" s="13" t="s">
        <v>289</v>
      </c>
      <c r="M46" s="13" t="s">
        <v>290</v>
      </c>
      <c r="N46" s="11"/>
    </row>
    <row r="47" ht="27" customHeight="1" spans="1:14">
      <c r="A47" s="11"/>
      <c r="B47" s="13"/>
      <c r="C47" s="13"/>
      <c r="D47" s="14"/>
      <c r="E47" s="15"/>
      <c r="F47" s="13"/>
      <c r="G47" s="13" t="s">
        <v>291</v>
      </c>
      <c r="H47" s="13" t="s">
        <v>292</v>
      </c>
      <c r="I47" s="13" t="s">
        <v>293</v>
      </c>
      <c r="J47" s="13" t="s">
        <v>254</v>
      </c>
      <c r="K47" s="13" t="s">
        <v>294</v>
      </c>
      <c r="L47" s="13" t="s">
        <v>295</v>
      </c>
      <c r="M47" s="13" t="s">
        <v>123</v>
      </c>
      <c r="N47" s="11"/>
    </row>
    <row r="48" ht="30" customHeight="1" spans="1:14">
      <c r="A48" s="11"/>
      <c r="B48" s="13"/>
      <c r="C48" s="13"/>
      <c r="D48" s="14"/>
      <c r="E48" s="15"/>
      <c r="F48" s="13"/>
      <c r="G48" s="13" t="s">
        <v>241</v>
      </c>
      <c r="H48" s="13" t="s">
        <v>281</v>
      </c>
      <c r="I48" s="13" t="s">
        <v>296</v>
      </c>
      <c r="J48" s="13" t="s">
        <v>283</v>
      </c>
      <c r="K48" s="13" t="s">
        <v>297</v>
      </c>
      <c r="L48" s="13" t="s">
        <v>285</v>
      </c>
      <c r="M48" s="13" t="s">
        <v>255</v>
      </c>
      <c r="N48" s="11"/>
    </row>
    <row r="49" ht="22.8" customHeight="1" spans="1:14">
      <c r="A49" s="11"/>
      <c r="B49" s="13"/>
      <c r="C49" s="13"/>
      <c r="D49" s="14"/>
      <c r="E49" s="15"/>
      <c r="F49" s="13"/>
      <c r="G49" s="13" t="s">
        <v>248</v>
      </c>
      <c r="H49" s="13" t="s">
        <v>252</v>
      </c>
      <c r="I49" s="13" t="s">
        <v>298</v>
      </c>
      <c r="J49" s="13" t="s">
        <v>299</v>
      </c>
      <c r="K49" s="13" t="s">
        <v>300</v>
      </c>
      <c r="L49" s="13" t="s">
        <v>301</v>
      </c>
      <c r="M49" s="13" t="s">
        <v>255</v>
      </c>
      <c r="N49" s="11"/>
    </row>
    <row r="50" ht="33" customHeight="1" spans="1:14">
      <c r="A50" s="11"/>
      <c r="B50" s="13"/>
      <c r="C50" s="13"/>
      <c r="D50" s="14"/>
      <c r="E50" s="15"/>
      <c r="F50" s="13"/>
      <c r="G50" s="13" t="s">
        <v>302</v>
      </c>
      <c r="H50" s="13" t="s">
        <v>303</v>
      </c>
      <c r="I50" s="13" t="s">
        <v>304</v>
      </c>
      <c r="J50" s="13" t="s">
        <v>299</v>
      </c>
      <c r="K50" s="13" t="s">
        <v>305</v>
      </c>
      <c r="L50" s="13" t="s">
        <v>246</v>
      </c>
      <c r="M50" s="13" t="s">
        <v>255</v>
      </c>
      <c r="N50" s="11"/>
    </row>
    <row r="51" ht="33" customHeight="1" spans="1:14">
      <c r="A51" s="11"/>
      <c r="B51" s="13"/>
      <c r="C51" s="13"/>
      <c r="D51" s="14"/>
      <c r="E51" s="15"/>
      <c r="F51" s="13"/>
      <c r="G51" s="13" t="s">
        <v>302</v>
      </c>
      <c r="H51" s="13" t="s">
        <v>303</v>
      </c>
      <c r="I51" s="13" t="s">
        <v>306</v>
      </c>
      <c r="J51" s="13" t="s">
        <v>299</v>
      </c>
      <c r="K51" s="13" t="s">
        <v>305</v>
      </c>
      <c r="L51" s="13" t="s">
        <v>246</v>
      </c>
      <c r="M51" s="13" t="s">
        <v>255</v>
      </c>
      <c r="N51" s="11"/>
    </row>
    <row r="52" ht="22.8" customHeight="1" spans="1:14">
      <c r="A52" s="11"/>
      <c r="B52" s="13"/>
      <c r="C52" s="13"/>
      <c r="D52" s="14"/>
      <c r="E52" s="15"/>
      <c r="F52" s="13"/>
      <c r="G52" s="13" t="s">
        <v>248</v>
      </c>
      <c r="H52" s="13" t="s">
        <v>249</v>
      </c>
      <c r="I52" s="13" t="s">
        <v>307</v>
      </c>
      <c r="J52" s="13" t="s">
        <v>244</v>
      </c>
      <c r="K52" s="13" t="s">
        <v>245</v>
      </c>
      <c r="L52" s="13" t="s">
        <v>246</v>
      </c>
      <c r="M52" s="13" t="s">
        <v>290</v>
      </c>
      <c r="N52" s="11"/>
    </row>
    <row r="53" ht="29" customHeight="1" spans="1:14">
      <c r="A53" s="11"/>
      <c r="B53" s="13"/>
      <c r="C53" s="13"/>
      <c r="D53" s="14"/>
      <c r="E53" s="15"/>
      <c r="F53" s="13"/>
      <c r="G53" s="13" t="s">
        <v>248</v>
      </c>
      <c r="H53" s="13" t="s">
        <v>252</v>
      </c>
      <c r="I53" s="13" t="s">
        <v>308</v>
      </c>
      <c r="J53" s="13" t="s">
        <v>244</v>
      </c>
      <c r="K53" s="13" t="s">
        <v>309</v>
      </c>
      <c r="L53" s="13" t="s">
        <v>301</v>
      </c>
      <c r="M53" s="13" t="s">
        <v>255</v>
      </c>
      <c r="N53" s="11"/>
    </row>
    <row r="54" ht="30" customHeight="1" spans="1:14">
      <c r="A54" s="11"/>
      <c r="B54" s="13"/>
      <c r="C54" s="13"/>
      <c r="D54" s="14"/>
      <c r="E54" s="15"/>
      <c r="F54" s="13"/>
      <c r="G54" s="13" t="s">
        <v>248</v>
      </c>
      <c r="H54" s="13" t="s">
        <v>252</v>
      </c>
      <c r="I54" s="13" t="s">
        <v>310</v>
      </c>
      <c r="J54" s="13" t="s">
        <v>299</v>
      </c>
      <c r="K54" s="13" t="s">
        <v>311</v>
      </c>
      <c r="L54" s="13" t="s">
        <v>301</v>
      </c>
      <c r="M54" s="13" t="s">
        <v>312</v>
      </c>
      <c r="N54" s="11"/>
    </row>
    <row r="55" ht="22.8" customHeight="1" spans="1:14">
      <c r="A55" s="11"/>
      <c r="B55" s="13"/>
      <c r="C55" s="13"/>
      <c r="D55" s="14"/>
      <c r="E55" s="15"/>
      <c r="F55" s="13"/>
      <c r="G55" s="13" t="s">
        <v>248</v>
      </c>
      <c r="H55" s="13" t="s">
        <v>249</v>
      </c>
      <c r="I55" s="13" t="s">
        <v>313</v>
      </c>
      <c r="J55" s="13" t="s">
        <v>299</v>
      </c>
      <c r="K55" s="13" t="s">
        <v>314</v>
      </c>
      <c r="L55" s="13" t="s">
        <v>246</v>
      </c>
      <c r="M55" s="13" t="s">
        <v>290</v>
      </c>
      <c r="N55" s="11"/>
    </row>
    <row r="56" ht="22.8" customHeight="1" spans="1:14">
      <c r="A56" s="11"/>
      <c r="B56" s="13"/>
      <c r="C56" s="13"/>
      <c r="D56" s="14"/>
      <c r="E56" s="15"/>
      <c r="F56" s="13"/>
      <c r="G56" s="13" t="s">
        <v>241</v>
      </c>
      <c r="H56" s="13" t="s">
        <v>242</v>
      </c>
      <c r="I56" s="13" t="s">
        <v>315</v>
      </c>
      <c r="J56" s="13" t="s">
        <v>283</v>
      </c>
      <c r="K56" s="13" t="s">
        <v>284</v>
      </c>
      <c r="L56" s="13" t="s">
        <v>285</v>
      </c>
      <c r="M56" s="13" t="s">
        <v>128</v>
      </c>
      <c r="N56" s="11"/>
    </row>
    <row r="57" ht="22.8" customHeight="1" spans="1:14">
      <c r="A57" s="11"/>
      <c r="B57" s="13"/>
      <c r="C57" s="13"/>
      <c r="D57" s="14"/>
      <c r="E57" s="15"/>
      <c r="F57" s="13"/>
      <c r="G57" s="13" t="s">
        <v>241</v>
      </c>
      <c r="H57" s="13" t="s">
        <v>242</v>
      </c>
      <c r="I57" s="13" t="s">
        <v>316</v>
      </c>
      <c r="J57" s="13" t="s">
        <v>283</v>
      </c>
      <c r="K57" s="13" t="s">
        <v>317</v>
      </c>
      <c r="L57" s="13" t="s">
        <v>285</v>
      </c>
      <c r="M57" s="13" t="s">
        <v>290</v>
      </c>
      <c r="N57" s="11"/>
    </row>
    <row r="58" ht="22.8" customHeight="1" spans="1:14">
      <c r="A58" s="11"/>
      <c r="B58" s="13"/>
      <c r="C58" s="13" t="s">
        <v>318</v>
      </c>
      <c r="D58" s="14">
        <v>10</v>
      </c>
      <c r="E58" s="15" t="s">
        <v>319</v>
      </c>
      <c r="F58" s="13" t="s">
        <v>320</v>
      </c>
      <c r="G58" s="13" t="s">
        <v>291</v>
      </c>
      <c r="H58" s="13" t="s">
        <v>292</v>
      </c>
      <c r="I58" s="13" t="s">
        <v>293</v>
      </c>
      <c r="J58" s="13" t="s">
        <v>244</v>
      </c>
      <c r="K58" s="13" t="s">
        <v>321</v>
      </c>
      <c r="L58" s="13" t="s">
        <v>295</v>
      </c>
      <c r="M58" s="13" t="s">
        <v>123</v>
      </c>
      <c r="N58" s="11"/>
    </row>
    <row r="59" ht="22.8" customHeight="1" spans="1:14">
      <c r="A59" s="11"/>
      <c r="B59" s="13"/>
      <c r="C59" s="13"/>
      <c r="D59" s="14"/>
      <c r="E59" s="15"/>
      <c r="F59" s="13"/>
      <c r="G59" s="13" t="s">
        <v>241</v>
      </c>
      <c r="H59" s="13" t="s">
        <v>281</v>
      </c>
      <c r="I59" s="13" t="s">
        <v>322</v>
      </c>
      <c r="J59" s="13" t="s">
        <v>283</v>
      </c>
      <c r="K59" s="13" t="s">
        <v>284</v>
      </c>
      <c r="L59" s="13" t="s">
        <v>285</v>
      </c>
      <c r="M59" s="13" t="s">
        <v>312</v>
      </c>
      <c r="N59" s="11"/>
    </row>
    <row r="60" ht="22.8" customHeight="1" spans="1:14">
      <c r="A60" s="11"/>
      <c r="B60" s="13"/>
      <c r="C60" s="13"/>
      <c r="D60" s="14"/>
      <c r="E60" s="15"/>
      <c r="F60" s="13"/>
      <c r="G60" s="13" t="s">
        <v>248</v>
      </c>
      <c r="H60" s="13" t="s">
        <v>249</v>
      </c>
      <c r="I60" s="13" t="s">
        <v>323</v>
      </c>
      <c r="J60" s="13" t="s">
        <v>283</v>
      </c>
      <c r="K60" s="13" t="s">
        <v>324</v>
      </c>
      <c r="L60" s="13" t="s">
        <v>285</v>
      </c>
      <c r="M60" s="13" t="s">
        <v>290</v>
      </c>
      <c r="N60" s="11"/>
    </row>
    <row r="61" ht="22.8" customHeight="1" spans="1:14">
      <c r="A61" s="11"/>
      <c r="B61" s="13"/>
      <c r="C61" s="13"/>
      <c r="D61" s="14"/>
      <c r="E61" s="15"/>
      <c r="F61" s="13"/>
      <c r="G61" s="13" t="s">
        <v>248</v>
      </c>
      <c r="H61" s="13" t="s">
        <v>286</v>
      </c>
      <c r="I61" s="13" t="s">
        <v>325</v>
      </c>
      <c r="J61" s="13" t="s">
        <v>283</v>
      </c>
      <c r="K61" s="13" t="s">
        <v>326</v>
      </c>
      <c r="L61" s="13" t="s">
        <v>285</v>
      </c>
      <c r="M61" s="13" t="s">
        <v>290</v>
      </c>
      <c r="N61" s="11"/>
    </row>
    <row r="62" ht="22.8" customHeight="1" spans="1:14">
      <c r="A62" s="11"/>
      <c r="B62" s="13"/>
      <c r="C62" s="13"/>
      <c r="D62" s="14"/>
      <c r="E62" s="15"/>
      <c r="F62" s="13"/>
      <c r="G62" s="13" t="s">
        <v>248</v>
      </c>
      <c r="H62" s="13" t="s">
        <v>249</v>
      </c>
      <c r="I62" s="13" t="s">
        <v>327</v>
      </c>
      <c r="J62" s="13" t="s">
        <v>283</v>
      </c>
      <c r="K62" s="13" t="s">
        <v>328</v>
      </c>
      <c r="L62" s="13" t="s">
        <v>285</v>
      </c>
      <c r="M62" s="13" t="s">
        <v>290</v>
      </c>
      <c r="N62" s="11"/>
    </row>
    <row r="63" ht="22.8" customHeight="1" spans="1:14">
      <c r="A63" s="11"/>
      <c r="B63" s="13"/>
      <c r="C63" s="13"/>
      <c r="D63" s="14"/>
      <c r="E63" s="15"/>
      <c r="F63" s="13"/>
      <c r="G63" s="13" t="s">
        <v>241</v>
      </c>
      <c r="H63" s="13" t="s">
        <v>242</v>
      </c>
      <c r="I63" s="13" t="s">
        <v>315</v>
      </c>
      <c r="J63" s="13" t="s">
        <v>283</v>
      </c>
      <c r="K63" s="13" t="s">
        <v>284</v>
      </c>
      <c r="L63" s="13" t="s">
        <v>285</v>
      </c>
      <c r="M63" s="13" t="s">
        <v>123</v>
      </c>
      <c r="N63" s="11"/>
    </row>
    <row r="64" ht="22.8" customHeight="1" spans="1:14">
      <c r="A64" s="11"/>
      <c r="B64" s="13"/>
      <c r="C64" s="13"/>
      <c r="D64" s="14"/>
      <c r="E64" s="15"/>
      <c r="F64" s="13"/>
      <c r="G64" s="13" t="s">
        <v>248</v>
      </c>
      <c r="H64" s="13" t="s">
        <v>286</v>
      </c>
      <c r="I64" s="13" t="s">
        <v>287</v>
      </c>
      <c r="J64" s="13" t="s">
        <v>283</v>
      </c>
      <c r="K64" s="13" t="s">
        <v>288</v>
      </c>
      <c r="L64" s="13" t="s">
        <v>289</v>
      </c>
      <c r="M64" s="13" t="s">
        <v>290</v>
      </c>
      <c r="N64" s="11"/>
    </row>
    <row r="65" ht="36" customHeight="1" spans="1:14">
      <c r="A65" s="11"/>
      <c r="B65" s="13"/>
      <c r="C65" s="13"/>
      <c r="D65" s="14"/>
      <c r="E65" s="15"/>
      <c r="F65" s="13"/>
      <c r="G65" s="13" t="s">
        <v>248</v>
      </c>
      <c r="H65" s="13" t="s">
        <v>252</v>
      </c>
      <c r="I65" s="13" t="s">
        <v>329</v>
      </c>
      <c r="J65" s="13" t="s">
        <v>244</v>
      </c>
      <c r="K65" s="13" t="s">
        <v>330</v>
      </c>
      <c r="L65" s="13" t="s">
        <v>331</v>
      </c>
      <c r="M65" s="13" t="s">
        <v>290</v>
      </c>
      <c r="N65" s="11"/>
    </row>
    <row r="66" ht="28" customHeight="1" spans="1:14">
      <c r="A66" s="11"/>
      <c r="B66" s="13"/>
      <c r="C66" s="13"/>
      <c r="D66" s="14"/>
      <c r="E66" s="15"/>
      <c r="F66" s="13"/>
      <c r="G66" s="13" t="s">
        <v>302</v>
      </c>
      <c r="H66" s="13" t="s">
        <v>303</v>
      </c>
      <c r="I66" s="13" t="s">
        <v>332</v>
      </c>
      <c r="J66" s="13" t="s">
        <v>299</v>
      </c>
      <c r="K66" s="13" t="s">
        <v>305</v>
      </c>
      <c r="L66" s="13" t="s">
        <v>246</v>
      </c>
      <c r="M66" s="13" t="s">
        <v>255</v>
      </c>
      <c r="N66" s="11"/>
    </row>
    <row r="67" ht="31" customHeight="1" spans="1:14">
      <c r="A67" s="11"/>
      <c r="B67" s="13"/>
      <c r="C67" s="13"/>
      <c r="D67" s="14"/>
      <c r="E67" s="15"/>
      <c r="F67" s="13"/>
      <c r="G67" s="13" t="s">
        <v>302</v>
      </c>
      <c r="H67" s="13" t="s">
        <v>303</v>
      </c>
      <c r="I67" s="13" t="s">
        <v>333</v>
      </c>
      <c r="J67" s="13" t="s">
        <v>299</v>
      </c>
      <c r="K67" s="13" t="s">
        <v>305</v>
      </c>
      <c r="L67" s="13" t="s">
        <v>246</v>
      </c>
      <c r="M67" s="13" t="s">
        <v>255</v>
      </c>
      <c r="N67" s="11"/>
    </row>
    <row r="68" ht="32" customHeight="1" spans="1:14">
      <c r="A68" s="11"/>
      <c r="B68" s="13"/>
      <c r="C68" s="13"/>
      <c r="D68" s="14"/>
      <c r="E68" s="15"/>
      <c r="F68" s="13"/>
      <c r="G68" s="13" t="s">
        <v>241</v>
      </c>
      <c r="H68" s="13" t="s">
        <v>281</v>
      </c>
      <c r="I68" s="13" t="s">
        <v>334</v>
      </c>
      <c r="J68" s="13" t="s">
        <v>283</v>
      </c>
      <c r="K68" s="13" t="s">
        <v>297</v>
      </c>
      <c r="L68" s="13" t="s">
        <v>285</v>
      </c>
      <c r="M68" s="13" t="s">
        <v>312</v>
      </c>
      <c r="N68" s="11"/>
    </row>
    <row r="69" ht="22.8" customHeight="1" spans="1:14">
      <c r="A69" s="11"/>
      <c r="B69" s="13"/>
      <c r="C69" s="13"/>
      <c r="D69" s="14"/>
      <c r="E69" s="15"/>
      <c r="F69" s="13"/>
      <c r="G69" s="13" t="s">
        <v>248</v>
      </c>
      <c r="H69" s="13" t="s">
        <v>252</v>
      </c>
      <c r="I69" s="13" t="s">
        <v>335</v>
      </c>
      <c r="J69" s="13" t="s">
        <v>244</v>
      </c>
      <c r="K69" s="13" t="s">
        <v>336</v>
      </c>
      <c r="L69" s="13" t="s">
        <v>301</v>
      </c>
      <c r="M69" s="13" t="s">
        <v>290</v>
      </c>
      <c r="N69" s="11"/>
    </row>
    <row r="70" ht="22.8" customHeight="1" spans="1:14">
      <c r="A70" s="11"/>
      <c r="B70" s="13"/>
      <c r="C70" s="13" t="s">
        <v>337</v>
      </c>
      <c r="D70" s="14">
        <v>10</v>
      </c>
      <c r="E70" s="15" t="s">
        <v>338</v>
      </c>
      <c r="F70" s="13" t="s">
        <v>339</v>
      </c>
      <c r="G70" s="13" t="s">
        <v>248</v>
      </c>
      <c r="H70" s="13" t="s">
        <v>252</v>
      </c>
      <c r="I70" s="13" t="s">
        <v>340</v>
      </c>
      <c r="J70" s="13" t="s">
        <v>244</v>
      </c>
      <c r="K70" s="13" t="s">
        <v>255</v>
      </c>
      <c r="L70" s="13" t="s">
        <v>301</v>
      </c>
      <c r="M70" s="13" t="s">
        <v>290</v>
      </c>
      <c r="N70" s="11"/>
    </row>
    <row r="71" ht="22.8" customHeight="1" spans="1:14">
      <c r="A71" s="11"/>
      <c r="B71" s="13"/>
      <c r="C71" s="13"/>
      <c r="D71" s="14"/>
      <c r="E71" s="15"/>
      <c r="F71" s="13"/>
      <c r="G71" s="13" t="s">
        <v>248</v>
      </c>
      <c r="H71" s="13" t="s">
        <v>286</v>
      </c>
      <c r="I71" s="13" t="s">
        <v>341</v>
      </c>
      <c r="J71" s="13" t="s">
        <v>283</v>
      </c>
      <c r="K71" s="13" t="s">
        <v>288</v>
      </c>
      <c r="L71" s="13" t="s">
        <v>289</v>
      </c>
      <c r="M71" s="13" t="s">
        <v>290</v>
      </c>
      <c r="N71" s="11"/>
    </row>
    <row r="72" ht="22.8" customHeight="1" spans="1:14">
      <c r="A72" s="11"/>
      <c r="B72" s="13"/>
      <c r="C72" s="13"/>
      <c r="D72" s="14"/>
      <c r="E72" s="15"/>
      <c r="F72" s="13"/>
      <c r="G72" s="13" t="s">
        <v>248</v>
      </c>
      <c r="H72" s="13" t="s">
        <v>249</v>
      </c>
      <c r="I72" s="13" t="s">
        <v>342</v>
      </c>
      <c r="J72" s="13" t="s">
        <v>283</v>
      </c>
      <c r="K72" s="13" t="s">
        <v>343</v>
      </c>
      <c r="L72" s="13" t="s">
        <v>285</v>
      </c>
      <c r="M72" s="13" t="s">
        <v>290</v>
      </c>
      <c r="N72" s="11"/>
    </row>
    <row r="73" ht="22.8" customHeight="1" spans="1:14">
      <c r="A73" s="11"/>
      <c r="B73" s="13"/>
      <c r="C73" s="13"/>
      <c r="D73" s="14"/>
      <c r="E73" s="15"/>
      <c r="F73" s="13"/>
      <c r="G73" s="13" t="s">
        <v>248</v>
      </c>
      <c r="H73" s="13" t="s">
        <v>252</v>
      </c>
      <c r="I73" s="13" t="s">
        <v>329</v>
      </c>
      <c r="J73" s="13" t="s">
        <v>244</v>
      </c>
      <c r="K73" s="13" t="s">
        <v>330</v>
      </c>
      <c r="L73" s="13" t="s">
        <v>301</v>
      </c>
      <c r="M73" s="13" t="s">
        <v>290</v>
      </c>
      <c r="N73" s="11"/>
    </row>
    <row r="74" ht="22.8" customHeight="1" spans="1:14">
      <c r="A74" s="11"/>
      <c r="B74" s="13"/>
      <c r="C74" s="13"/>
      <c r="D74" s="14"/>
      <c r="E74" s="15"/>
      <c r="F74" s="13"/>
      <c r="G74" s="13" t="s">
        <v>241</v>
      </c>
      <c r="H74" s="13" t="s">
        <v>281</v>
      </c>
      <c r="I74" s="13" t="s">
        <v>334</v>
      </c>
      <c r="J74" s="13" t="s">
        <v>283</v>
      </c>
      <c r="K74" s="13" t="s">
        <v>297</v>
      </c>
      <c r="L74" s="13" t="s">
        <v>285</v>
      </c>
      <c r="M74" s="13" t="s">
        <v>255</v>
      </c>
      <c r="N74" s="11"/>
    </row>
    <row r="75" ht="22.8" customHeight="1" spans="1:14">
      <c r="A75" s="11"/>
      <c r="B75" s="13"/>
      <c r="C75" s="13"/>
      <c r="D75" s="14"/>
      <c r="E75" s="15"/>
      <c r="F75" s="13"/>
      <c r="G75" s="13" t="s">
        <v>248</v>
      </c>
      <c r="H75" s="13" t="s">
        <v>286</v>
      </c>
      <c r="I75" s="13" t="s">
        <v>325</v>
      </c>
      <c r="J75" s="13" t="s">
        <v>283</v>
      </c>
      <c r="K75" s="13" t="s">
        <v>326</v>
      </c>
      <c r="L75" s="13" t="s">
        <v>285</v>
      </c>
      <c r="M75" s="13" t="s">
        <v>290</v>
      </c>
      <c r="N75" s="11"/>
    </row>
    <row r="76" ht="32" customHeight="1" spans="1:14">
      <c r="A76" s="11"/>
      <c r="B76" s="13"/>
      <c r="C76" s="13"/>
      <c r="D76" s="14"/>
      <c r="E76" s="15"/>
      <c r="F76" s="13"/>
      <c r="G76" s="13" t="s">
        <v>302</v>
      </c>
      <c r="H76" s="13" t="s">
        <v>303</v>
      </c>
      <c r="I76" s="13" t="s">
        <v>333</v>
      </c>
      <c r="J76" s="13" t="s">
        <v>299</v>
      </c>
      <c r="K76" s="13" t="s">
        <v>305</v>
      </c>
      <c r="L76" s="13" t="s">
        <v>246</v>
      </c>
      <c r="M76" s="13" t="s">
        <v>255</v>
      </c>
      <c r="N76" s="11"/>
    </row>
    <row r="77" ht="22.8" customHeight="1" spans="1:14">
      <c r="A77" s="11"/>
      <c r="B77" s="13"/>
      <c r="C77" s="13"/>
      <c r="D77" s="14"/>
      <c r="E77" s="15"/>
      <c r="F77" s="13"/>
      <c r="G77" s="13" t="s">
        <v>241</v>
      </c>
      <c r="H77" s="13" t="s">
        <v>281</v>
      </c>
      <c r="I77" s="13" t="s">
        <v>322</v>
      </c>
      <c r="J77" s="13" t="s">
        <v>283</v>
      </c>
      <c r="K77" s="13" t="s">
        <v>284</v>
      </c>
      <c r="L77" s="13" t="s">
        <v>285</v>
      </c>
      <c r="M77" s="13" t="s">
        <v>255</v>
      </c>
      <c r="N77" s="11"/>
    </row>
    <row r="78" ht="30" customHeight="1" spans="1:14">
      <c r="A78" s="11"/>
      <c r="B78" s="13"/>
      <c r="C78" s="13"/>
      <c r="D78" s="14"/>
      <c r="E78" s="15"/>
      <c r="F78" s="13"/>
      <c r="G78" s="13" t="s">
        <v>291</v>
      </c>
      <c r="H78" s="13" t="s">
        <v>292</v>
      </c>
      <c r="I78" s="13" t="s">
        <v>293</v>
      </c>
      <c r="J78" s="13" t="s">
        <v>244</v>
      </c>
      <c r="K78" s="13" t="s">
        <v>344</v>
      </c>
      <c r="L78" s="13" t="s">
        <v>295</v>
      </c>
      <c r="M78" s="13" t="s">
        <v>123</v>
      </c>
      <c r="N78" s="11"/>
    </row>
    <row r="79" ht="30" customHeight="1" spans="1:14">
      <c r="A79" s="11"/>
      <c r="B79" s="13"/>
      <c r="C79" s="13"/>
      <c r="D79" s="14"/>
      <c r="E79" s="15"/>
      <c r="F79" s="13"/>
      <c r="G79" s="13" t="s">
        <v>302</v>
      </c>
      <c r="H79" s="13" t="s">
        <v>303</v>
      </c>
      <c r="I79" s="13" t="s">
        <v>345</v>
      </c>
      <c r="J79" s="13" t="s">
        <v>299</v>
      </c>
      <c r="K79" s="13" t="s">
        <v>305</v>
      </c>
      <c r="L79" s="13" t="s">
        <v>246</v>
      </c>
      <c r="M79" s="13" t="s">
        <v>255</v>
      </c>
      <c r="N79" s="11"/>
    </row>
    <row r="80" ht="22.8" customHeight="1" spans="1:14">
      <c r="A80" s="11"/>
      <c r="B80" s="13"/>
      <c r="C80" s="13"/>
      <c r="D80" s="14"/>
      <c r="E80" s="15"/>
      <c r="F80" s="13"/>
      <c r="G80" s="13" t="s">
        <v>241</v>
      </c>
      <c r="H80" s="13" t="s">
        <v>242</v>
      </c>
      <c r="I80" s="13" t="s">
        <v>315</v>
      </c>
      <c r="J80" s="13" t="s">
        <v>283</v>
      </c>
      <c r="K80" s="13" t="s">
        <v>284</v>
      </c>
      <c r="L80" s="13" t="s">
        <v>285</v>
      </c>
      <c r="M80" s="13" t="s">
        <v>128</v>
      </c>
      <c r="N80" s="11"/>
    </row>
    <row r="81" ht="22.8" customHeight="1" spans="1:14">
      <c r="A81" s="11"/>
      <c r="B81" s="13"/>
      <c r="C81" s="13"/>
      <c r="D81" s="14"/>
      <c r="E81" s="15"/>
      <c r="F81" s="13"/>
      <c r="G81" s="13" t="s">
        <v>248</v>
      </c>
      <c r="H81" s="13" t="s">
        <v>249</v>
      </c>
      <c r="I81" s="13" t="s">
        <v>346</v>
      </c>
      <c r="J81" s="13" t="s">
        <v>283</v>
      </c>
      <c r="K81" s="13" t="s">
        <v>347</v>
      </c>
      <c r="L81" s="13" t="s">
        <v>285</v>
      </c>
      <c r="M81" s="13" t="s">
        <v>290</v>
      </c>
      <c r="N81" s="11"/>
    </row>
    <row r="82" ht="22.8" customHeight="1" spans="1:14">
      <c r="A82" s="11"/>
      <c r="B82" s="13"/>
      <c r="C82" s="13" t="s">
        <v>348</v>
      </c>
      <c r="D82" s="14">
        <v>10</v>
      </c>
      <c r="E82" s="15" t="s">
        <v>349</v>
      </c>
      <c r="F82" s="13" t="s">
        <v>350</v>
      </c>
      <c r="G82" s="13" t="s">
        <v>248</v>
      </c>
      <c r="H82" s="13" t="s">
        <v>249</v>
      </c>
      <c r="I82" s="13" t="s">
        <v>351</v>
      </c>
      <c r="J82" s="13" t="s">
        <v>283</v>
      </c>
      <c r="K82" s="13" t="s">
        <v>352</v>
      </c>
      <c r="L82" s="13" t="s">
        <v>285</v>
      </c>
      <c r="M82" s="13" t="s">
        <v>353</v>
      </c>
      <c r="N82" s="11"/>
    </row>
    <row r="83" ht="22.8" customHeight="1" spans="1:14">
      <c r="A83" s="11"/>
      <c r="B83" s="13"/>
      <c r="C83" s="13"/>
      <c r="D83" s="14"/>
      <c r="E83" s="15"/>
      <c r="F83" s="13"/>
      <c r="G83" s="13" t="s">
        <v>248</v>
      </c>
      <c r="H83" s="13" t="s">
        <v>252</v>
      </c>
      <c r="I83" s="13" t="s">
        <v>354</v>
      </c>
      <c r="J83" s="13" t="s">
        <v>244</v>
      </c>
      <c r="K83" s="13" t="s">
        <v>355</v>
      </c>
      <c r="L83" s="13" t="s">
        <v>301</v>
      </c>
      <c r="M83" s="13" t="s">
        <v>123</v>
      </c>
      <c r="N83" s="11"/>
    </row>
    <row r="84" ht="22.8" customHeight="1" spans="1:14">
      <c r="A84" s="11"/>
      <c r="B84" s="13"/>
      <c r="C84" s="13"/>
      <c r="D84" s="14"/>
      <c r="E84" s="15"/>
      <c r="F84" s="13"/>
      <c r="G84" s="13" t="s">
        <v>291</v>
      </c>
      <c r="H84" s="13" t="s">
        <v>292</v>
      </c>
      <c r="I84" s="13" t="s">
        <v>293</v>
      </c>
      <c r="J84" s="13" t="s">
        <v>244</v>
      </c>
      <c r="K84" s="13" t="s">
        <v>356</v>
      </c>
      <c r="L84" s="13" t="s">
        <v>295</v>
      </c>
      <c r="M84" s="13" t="s">
        <v>251</v>
      </c>
      <c r="N84" s="11"/>
    </row>
    <row r="85" ht="22.8" customHeight="1" spans="1:14">
      <c r="A85" s="11"/>
      <c r="B85" s="13"/>
      <c r="C85" s="13"/>
      <c r="D85" s="14"/>
      <c r="E85" s="15"/>
      <c r="F85" s="13"/>
      <c r="G85" s="13" t="s">
        <v>241</v>
      </c>
      <c r="H85" s="13" t="s">
        <v>242</v>
      </c>
      <c r="I85" s="13" t="s">
        <v>334</v>
      </c>
      <c r="J85" s="13" t="s">
        <v>283</v>
      </c>
      <c r="K85" s="13" t="s">
        <v>297</v>
      </c>
      <c r="L85" s="13" t="s">
        <v>285</v>
      </c>
      <c r="M85" s="13" t="s">
        <v>123</v>
      </c>
      <c r="N85" s="11"/>
    </row>
    <row r="86" ht="22.8" customHeight="1" spans="1:14">
      <c r="A86" s="11"/>
      <c r="B86" s="13"/>
      <c r="C86" s="13"/>
      <c r="D86" s="14"/>
      <c r="E86" s="15"/>
      <c r="F86" s="13"/>
      <c r="G86" s="13" t="s">
        <v>248</v>
      </c>
      <c r="H86" s="13" t="s">
        <v>286</v>
      </c>
      <c r="I86" s="13" t="s">
        <v>341</v>
      </c>
      <c r="J86" s="13" t="s">
        <v>283</v>
      </c>
      <c r="K86" s="13" t="s">
        <v>326</v>
      </c>
      <c r="L86" s="13" t="s">
        <v>285</v>
      </c>
      <c r="M86" s="13" t="s">
        <v>353</v>
      </c>
      <c r="N86" s="11"/>
    </row>
    <row r="87" ht="31" customHeight="1" spans="1:14">
      <c r="A87" s="11"/>
      <c r="B87" s="13"/>
      <c r="C87" s="13"/>
      <c r="D87" s="14"/>
      <c r="E87" s="15"/>
      <c r="F87" s="13"/>
      <c r="G87" s="13" t="s">
        <v>302</v>
      </c>
      <c r="H87" s="13" t="s">
        <v>303</v>
      </c>
      <c r="I87" s="13" t="s">
        <v>357</v>
      </c>
      <c r="J87" s="13" t="s">
        <v>299</v>
      </c>
      <c r="K87" s="13" t="s">
        <v>305</v>
      </c>
      <c r="L87" s="13" t="s">
        <v>246</v>
      </c>
      <c r="M87" s="13" t="s">
        <v>123</v>
      </c>
      <c r="N87" s="11"/>
    </row>
    <row r="88" ht="22.8" customHeight="1" spans="1:14">
      <c r="A88" s="11"/>
      <c r="B88" s="13"/>
      <c r="C88" s="13"/>
      <c r="D88" s="14"/>
      <c r="E88" s="15"/>
      <c r="F88" s="13"/>
      <c r="G88" s="13" t="s">
        <v>241</v>
      </c>
      <c r="H88" s="13" t="s">
        <v>281</v>
      </c>
      <c r="I88" s="13" t="s">
        <v>358</v>
      </c>
      <c r="J88" s="13" t="s">
        <v>283</v>
      </c>
      <c r="K88" s="13" t="s">
        <v>317</v>
      </c>
      <c r="L88" s="13" t="s">
        <v>285</v>
      </c>
      <c r="M88" s="13" t="s">
        <v>123</v>
      </c>
      <c r="N88" s="11"/>
    </row>
    <row r="89" ht="33" customHeight="1" spans="1:14">
      <c r="A89" s="11"/>
      <c r="B89" s="13"/>
      <c r="C89" s="13" t="s">
        <v>359</v>
      </c>
      <c r="D89" s="14">
        <v>10</v>
      </c>
      <c r="E89" s="15" t="s">
        <v>360</v>
      </c>
      <c r="F89" s="13" t="s">
        <v>361</v>
      </c>
      <c r="G89" s="13" t="s">
        <v>291</v>
      </c>
      <c r="H89" s="13" t="s">
        <v>292</v>
      </c>
      <c r="I89" s="13" t="s">
        <v>293</v>
      </c>
      <c r="J89" s="13" t="s">
        <v>244</v>
      </c>
      <c r="K89" s="13" t="s">
        <v>362</v>
      </c>
      <c r="L89" s="13" t="s">
        <v>295</v>
      </c>
      <c r="M89" s="13" t="s">
        <v>123</v>
      </c>
      <c r="N89" s="11"/>
    </row>
    <row r="90" ht="33" customHeight="1" spans="1:14">
      <c r="A90" s="11"/>
      <c r="B90" s="13"/>
      <c r="C90" s="13"/>
      <c r="D90" s="14"/>
      <c r="E90" s="15"/>
      <c r="F90" s="13"/>
      <c r="G90" s="13" t="s">
        <v>302</v>
      </c>
      <c r="H90" s="13" t="s">
        <v>303</v>
      </c>
      <c r="I90" s="13" t="s">
        <v>306</v>
      </c>
      <c r="J90" s="13" t="s">
        <v>299</v>
      </c>
      <c r="K90" s="13" t="s">
        <v>305</v>
      </c>
      <c r="L90" s="13" t="s">
        <v>246</v>
      </c>
      <c r="M90" s="13" t="s">
        <v>255</v>
      </c>
      <c r="N90" s="11"/>
    </row>
    <row r="91" ht="22.8" customHeight="1" spans="1:14">
      <c r="A91" s="11"/>
      <c r="B91" s="13"/>
      <c r="C91" s="13"/>
      <c r="D91" s="14"/>
      <c r="E91" s="15"/>
      <c r="F91" s="13"/>
      <c r="G91" s="13" t="s">
        <v>248</v>
      </c>
      <c r="H91" s="13" t="s">
        <v>252</v>
      </c>
      <c r="I91" s="13" t="s">
        <v>340</v>
      </c>
      <c r="J91" s="13" t="s">
        <v>244</v>
      </c>
      <c r="K91" s="13" t="s">
        <v>363</v>
      </c>
      <c r="L91" s="13" t="s">
        <v>301</v>
      </c>
      <c r="M91" s="13" t="s">
        <v>290</v>
      </c>
      <c r="N91" s="11"/>
    </row>
    <row r="92" ht="22.8" customHeight="1" spans="1:14">
      <c r="A92" s="11"/>
      <c r="B92" s="13"/>
      <c r="C92" s="13"/>
      <c r="D92" s="14"/>
      <c r="E92" s="15"/>
      <c r="F92" s="13"/>
      <c r="G92" s="13" t="s">
        <v>248</v>
      </c>
      <c r="H92" s="13" t="s">
        <v>249</v>
      </c>
      <c r="I92" s="13" t="s">
        <v>327</v>
      </c>
      <c r="J92" s="13" t="s">
        <v>283</v>
      </c>
      <c r="K92" s="13" t="s">
        <v>328</v>
      </c>
      <c r="L92" s="13" t="s">
        <v>285</v>
      </c>
      <c r="M92" s="13" t="s">
        <v>290</v>
      </c>
      <c r="N92" s="11"/>
    </row>
    <row r="93" ht="22.8" customHeight="1" spans="1:14">
      <c r="A93" s="11"/>
      <c r="B93" s="13"/>
      <c r="C93" s="13"/>
      <c r="D93" s="14"/>
      <c r="E93" s="15"/>
      <c r="F93" s="13"/>
      <c r="G93" s="13" t="s">
        <v>248</v>
      </c>
      <c r="H93" s="13" t="s">
        <v>286</v>
      </c>
      <c r="I93" s="13" t="s">
        <v>287</v>
      </c>
      <c r="J93" s="13" t="s">
        <v>283</v>
      </c>
      <c r="K93" s="13" t="s">
        <v>288</v>
      </c>
      <c r="L93" s="13" t="s">
        <v>289</v>
      </c>
      <c r="M93" s="13" t="s">
        <v>290</v>
      </c>
      <c r="N93" s="11"/>
    </row>
    <row r="94" ht="22.8" customHeight="1" spans="1:14">
      <c r="A94" s="11"/>
      <c r="B94" s="13"/>
      <c r="C94" s="13"/>
      <c r="D94" s="14"/>
      <c r="E94" s="15"/>
      <c r="F94" s="13"/>
      <c r="G94" s="13" t="s">
        <v>248</v>
      </c>
      <c r="H94" s="13" t="s">
        <v>252</v>
      </c>
      <c r="I94" s="13" t="s">
        <v>329</v>
      </c>
      <c r="J94" s="13" t="s">
        <v>244</v>
      </c>
      <c r="K94" s="13" t="s">
        <v>330</v>
      </c>
      <c r="L94" s="13" t="s">
        <v>331</v>
      </c>
      <c r="M94" s="13" t="s">
        <v>290</v>
      </c>
      <c r="N94" s="11"/>
    </row>
    <row r="95" ht="22.8" customHeight="1" spans="1:14">
      <c r="A95" s="11"/>
      <c r="B95" s="13"/>
      <c r="C95" s="13"/>
      <c r="D95" s="14"/>
      <c r="E95" s="15"/>
      <c r="F95" s="13"/>
      <c r="G95" s="13" t="s">
        <v>248</v>
      </c>
      <c r="H95" s="13" t="s">
        <v>286</v>
      </c>
      <c r="I95" s="13" t="s">
        <v>325</v>
      </c>
      <c r="J95" s="13" t="s">
        <v>283</v>
      </c>
      <c r="K95" s="13" t="s">
        <v>326</v>
      </c>
      <c r="L95" s="13" t="s">
        <v>285</v>
      </c>
      <c r="M95" s="13" t="s">
        <v>290</v>
      </c>
      <c r="N95" s="11"/>
    </row>
    <row r="96" ht="24" customHeight="1" spans="1:14">
      <c r="A96" s="11"/>
      <c r="B96" s="13"/>
      <c r="C96" s="13"/>
      <c r="D96" s="14"/>
      <c r="E96" s="15"/>
      <c r="F96" s="13"/>
      <c r="G96" s="13" t="s">
        <v>248</v>
      </c>
      <c r="H96" s="13" t="s">
        <v>249</v>
      </c>
      <c r="I96" s="13" t="s">
        <v>323</v>
      </c>
      <c r="J96" s="13" t="s">
        <v>283</v>
      </c>
      <c r="K96" s="13" t="s">
        <v>324</v>
      </c>
      <c r="L96" s="13" t="s">
        <v>285</v>
      </c>
      <c r="M96" s="13" t="s">
        <v>290</v>
      </c>
      <c r="N96" s="11"/>
    </row>
    <row r="97" ht="35" customHeight="1" spans="1:14">
      <c r="A97" s="11"/>
      <c r="B97" s="13"/>
      <c r="C97" s="13"/>
      <c r="D97" s="14"/>
      <c r="E97" s="15"/>
      <c r="F97" s="13"/>
      <c r="G97" s="13" t="s">
        <v>302</v>
      </c>
      <c r="H97" s="13" t="s">
        <v>303</v>
      </c>
      <c r="I97" s="13" t="s">
        <v>364</v>
      </c>
      <c r="J97" s="13" t="s">
        <v>299</v>
      </c>
      <c r="K97" s="13" t="s">
        <v>305</v>
      </c>
      <c r="L97" s="13" t="s">
        <v>246</v>
      </c>
      <c r="M97" s="13" t="s">
        <v>255</v>
      </c>
      <c r="N97" s="11"/>
    </row>
    <row r="98" ht="22.8" customHeight="1" spans="1:14">
      <c r="A98" s="11"/>
      <c r="B98" s="13"/>
      <c r="C98" s="13"/>
      <c r="D98" s="14"/>
      <c r="E98" s="15"/>
      <c r="F98" s="13"/>
      <c r="G98" s="13" t="s">
        <v>241</v>
      </c>
      <c r="H98" s="13" t="s">
        <v>281</v>
      </c>
      <c r="I98" s="13" t="s">
        <v>322</v>
      </c>
      <c r="J98" s="13" t="s">
        <v>283</v>
      </c>
      <c r="K98" s="13" t="s">
        <v>284</v>
      </c>
      <c r="L98" s="13" t="s">
        <v>285</v>
      </c>
      <c r="M98" s="13" t="s">
        <v>312</v>
      </c>
      <c r="N98" s="11"/>
    </row>
    <row r="99" ht="22.8" customHeight="1" spans="1:14">
      <c r="A99" s="11"/>
      <c r="B99" s="13"/>
      <c r="C99" s="13"/>
      <c r="D99" s="14"/>
      <c r="E99" s="15"/>
      <c r="F99" s="13"/>
      <c r="G99" s="13" t="s">
        <v>241</v>
      </c>
      <c r="H99" s="13" t="s">
        <v>281</v>
      </c>
      <c r="I99" s="13" t="s">
        <v>334</v>
      </c>
      <c r="J99" s="13" t="s">
        <v>283</v>
      </c>
      <c r="K99" s="13" t="s">
        <v>297</v>
      </c>
      <c r="L99" s="13" t="s">
        <v>285</v>
      </c>
      <c r="M99" s="13" t="s">
        <v>312</v>
      </c>
      <c r="N99" s="11"/>
    </row>
    <row r="100" ht="22.8" customHeight="1" spans="1:14">
      <c r="A100" s="11"/>
      <c r="B100" s="13"/>
      <c r="C100" s="13"/>
      <c r="D100" s="14"/>
      <c r="E100" s="15"/>
      <c r="F100" s="13"/>
      <c r="G100" s="13" t="s">
        <v>241</v>
      </c>
      <c r="H100" s="13" t="s">
        <v>242</v>
      </c>
      <c r="I100" s="13" t="s">
        <v>315</v>
      </c>
      <c r="J100" s="13" t="s">
        <v>283</v>
      </c>
      <c r="K100" s="13" t="s">
        <v>284</v>
      </c>
      <c r="L100" s="13" t="s">
        <v>285</v>
      </c>
      <c r="M100" s="13" t="s">
        <v>123</v>
      </c>
      <c r="N100" s="11"/>
    </row>
    <row r="101" ht="9.75" customHeight="1" spans="1:14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4"/>
    </row>
    <row r="102" ht="22.8" customHeight="1" spans="1:14">
      <c r="A102" s="22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5"/>
    </row>
  </sheetData>
  <mergeCells count="64">
    <mergeCell ref="B2:M2"/>
    <mergeCell ref="L3:M3"/>
    <mergeCell ref="A5:A100"/>
    <mergeCell ref="B5:B10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7"/>
    <mergeCell ref="C58:C69"/>
    <mergeCell ref="C70:C81"/>
    <mergeCell ref="C82:C88"/>
    <mergeCell ref="C89:C10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7"/>
    <mergeCell ref="D58:D69"/>
    <mergeCell ref="D70:D81"/>
    <mergeCell ref="D82:D88"/>
    <mergeCell ref="D89:D10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7"/>
    <mergeCell ref="E58:E69"/>
    <mergeCell ref="E70:E81"/>
    <mergeCell ref="E82:E88"/>
    <mergeCell ref="E89:E10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7"/>
    <mergeCell ref="F58:F69"/>
    <mergeCell ref="F70:F81"/>
    <mergeCell ref="F82:F88"/>
    <mergeCell ref="F89:F100"/>
  </mergeCells>
  <pageMargins left="0.75" right="0.75" top="0.270000010728836" bottom="0.270000010728836" header="0" footer="0"/>
  <pageSetup paperSize="9" scale="3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北京市大兴区安定镇财政所</cp:lastModifiedBy>
  <dcterms:created xsi:type="dcterms:W3CDTF">2025-01-26T02:48:00Z</dcterms:created>
  <dcterms:modified xsi:type="dcterms:W3CDTF">2025-02-05T03:20:26Z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CB42DE8AFC92409EB39D4185D04CCFEE_13</vt:lpwstr>
  </property>
  <property fmtid="{D5CDD505-2E9C-101B-9397-08002B2CF9AE}" pid="3" name="KSOProductBuildVer">
    <vt:lpwstr>2052-11.1.0.9584</vt:lpwstr>
  </property>
</Properties>
</file>