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6"/>
  </bookViews>
  <sheets>
    <sheet name="封面" sheetId="20" r:id="rId1"/>
    <sheet name="目录" sheetId="1" r:id="rId2"/>
    <sheet name="01收支预算总表" sheetId="2" r:id="rId3"/>
    <sheet name="02收入预算总表" sheetId="12" r:id="rId4"/>
    <sheet name="03支出预算总表" sheetId="13" r:id="rId5"/>
    <sheet name="04财政拨款总表" sheetId="14" r:id="rId6"/>
    <sheet name="05项目支出" sheetId="15" r:id="rId7"/>
    <sheet name="06一般公共预算财政拨款支出表" sheetId="3" r:id="rId8"/>
    <sheet name="07一般公共预算财政拨款基本支出预算表" sheetId="4" r:id="rId9"/>
    <sheet name="08政府性基金预算财政拨款支出预算表" sheetId="6" r:id="rId10"/>
    <sheet name="09国有资本经营预算财政拨款支出表" sheetId="16" r:id="rId11"/>
    <sheet name="10政府采购预算明细表" sheetId="17" r:id="rId12"/>
    <sheet name="11三公经费支出表" sheetId="5" r:id="rId13"/>
    <sheet name="12政府购买服务预算财政拨款明细表" sheetId="18" r:id="rId14"/>
    <sheet name="13项目支出绩效表" sheetId="19" r:id="rId15"/>
  </sheets>
  <definedNames>
    <definedName name="_xlnm._FilterDatabase" localSheetId="6" hidden="1">'05项目支出'!$A$5:$Q$257</definedName>
    <definedName name="_xlnm._FilterDatabase" localSheetId="4" hidden="1">'03支出预算总表'!$A$6:$I$152</definedName>
    <definedName name="_xlnm._FilterDatabase" localSheetId="7" hidden="1">'06一般公共预算财政拨款支出表'!$A$7:$I$148</definedName>
    <definedName name="_xlnm.Print_Titles" localSheetId="14">'13项目支出绩效表'!$4:$5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<sst xmlns="http://schemas.openxmlformats.org/spreadsheetml/2006/main" count="13221" uniqueCount="2624">
  <si>
    <t>2025年黄村镇人民政府（本级）
部门（单位）预算公开表</t>
  </si>
  <si>
    <t>目  录</t>
  </si>
  <si>
    <t>第一部分 2025年度部门预算报表</t>
  </si>
  <si>
    <t>一、收支预算总表</t>
  </si>
  <si>
    <t>二、收入预算总表</t>
  </si>
  <si>
    <t>三、支出预算总表</t>
  </si>
  <si>
    <t>四、财政拨款总表</t>
  </si>
  <si>
    <t>五、项目支出</t>
  </si>
  <si>
    <t>六、一般公共预算财政拨款支出预算表</t>
  </si>
  <si>
    <t>七、一般公共预算财政拨款基本支出预算表</t>
  </si>
  <si>
    <t>八、政府性基金预算财政拨款支出预算表</t>
  </si>
  <si>
    <t>九、国有资本经营预算财政拨款支出表</t>
  </si>
  <si>
    <t>十、政府采购预算明细表</t>
  </si>
  <si>
    <t>十一、三公经费支出表</t>
  </si>
  <si>
    <t>十二、政府购买服务预算拨款明细表</t>
  </si>
  <si>
    <t>十三、项目支出绩效表</t>
  </si>
  <si>
    <t>第二部分 2025年度部门预算报表说明</t>
  </si>
  <si>
    <t xml:space="preserve">
</t>
  </si>
  <si>
    <t>预算01表 收支预算总表</t>
  </si>
  <si>
    <t xml:space="preserve"> </t>
  </si>
  <si>
    <t>金额单位：万元</t>
  </si>
  <si>
    <t>收    入</t>
  </si>
  <si>
    <t>支    出</t>
  </si>
  <si>
    <t>项    目</t>
  </si>
  <si>
    <t>预算数</t>
  </si>
  <si>
    <t>合计</t>
  </si>
  <si>
    <t>一般公共预算</t>
  </si>
  <si>
    <t>政府性基金预算</t>
  </si>
  <si>
    <t>一、本年收入</t>
  </si>
  <si>
    <t>一、本年支出</t>
  </si>
  <si>
    <t>（一）一般公共预算资金</t>
  </si>
  <si>
    <t> （一）一般公共服务支出</t>
  </si>
  <si>
    <t>（二）政府性基金预算资金</t>
  </si>
  <si>
    <t> （二）外交支出</t>
  </si>
  <si>
    <t>（三）国有资本经营预算拨款收入</t>
  </si>
  <si>
    <t> （三）国防支出</t>
  </si>
  <si>
    <t>（四）财政专户管理资金收入</t>
  </si>
  <si>
    <t> （四）公共安全支出</t>
  </si>
  <si>
    <t>（五）事业收入</t>
  </si>
  <si>
    <t> （五）教育支出</t>
  </si>
  <si>
    <t>（六）上级补助收入</t>
  </si>
  <si>
    <t> （六）科学技术支出</t>
  </si>
  <si>
    <t>（七）附属单位上缴收入</t>
  </si>
  <si>
    <t> （七）文化旅游体育与传媒支出</t>
  </si>
  <si>
    <t>（八）事业单位经营收入</t>
  </si>
  <si>
    <t> （八）社会保障和就业支出</t>
  </si>
  <si>
    <t>（九）其他收入</t>
  </si>
  <si>
    <t> （九）社会保险基金支出</t>
  </si>
  <si>
    <t/>
  </si>
  <si>
    <t> （十）卫生健康支出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</si>
  <si>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</si>
  <si>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</si>
  <si>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</si>
  <si>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</si>
  <si>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</si>
  <si>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</si>
  <si>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</si>
  <si>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</si>
  <si>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</si>
  <si>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</si>
  <si>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</si>
  <si>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</si>
  <si>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</si>
  <si>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</si>
  <si>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</si>
  <si>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</si>
  <si>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</si>
  <si>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</si>
  <si>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</si>
  <si>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</si>
  <si>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</si>
  <si>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</si>
  <si>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二、结转下年</t>
  </si>
  <si>
    <r>
      <rPr>
        <sz val="11"/>
        <rFont val="宋体"/>
        <charset val="134"/>
      </rPr>
      <t>  （一）一般公共预算拨款</t>
    </r>
  </si>
  <si>
    <r>
      <rPr>
        <sz val="11"/>
        <rFont val="宋体"/>
        <charset val="134"/>
      </rPr>
      <t>  （二）政府性基金预算拨款</t>
    </r>
  </si>
  <si>
    <t>收入总计</t>
  </si>
  <si>
    <t>支出总计</t>
  </si>
  <si>
    <t>预算02表 收入预算总表</t>
  </si>
  <si>
    <t>部门（单位）代码</t>
  </si>
  <si>
    <t>部门（单位）
名称</t>
  </si>
  <si>
    <t>本年收入</t>
  </si>
  <si>
    <t>上年结转结余</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</si>
  <si>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</si>
  <si>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</si>
  <si>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</si>
  <si>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</si>
  <si>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</si>
  <si>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</si>
  <si>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</si>
  <si>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</si>
  <si>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</si>
  <si>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</si>
  <si>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</si>
  <si>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北京市大兴区黄村镇人民政府</t>
  </si>
  <si>
    <t>合    计</t>
  </si>
  <si>
    <t>03支出预算总表</t>
  </si>
  <si>
    <t>支出功能分类科目</t>
  </si>
  <si>
    <t>2025年预算数</t>
  </si>
  <si>
    <t>科目编码</t>
  </si>
  <si>
    <t>科目名称</t>
  </si>
  <si>
    <t>基本支出</t>
  </si>
  <si>
    <t>项目支出</t>
  </si>
  <si>
    <t>类</t>
  </si>
  <si>
    <t>款</t>
  </si>
  <si>
    <t>项</t>
  </si>
  <si>
    <t>201</t>
  </si>
  <si>
    <r>
      <rPr>
        <sz val="11"/>
        <rFont val="宋体"/>
        <charset val="134"/>
      </rPr>
      <t>一般公共服务支出</t>
    </r>
  </si>
  <si>
    <t>01</t>
  </si>
  <si>
    <r>
      <rPr>
        <sz val="11"/>
        <rFont val="宋体"/>
        <charset val="134"/>
      </rPr>
      <t>人大事务</t>
    </r>
  </si>
  <si>
    <t>08</t>
  </si>
  <si>
    <t>代表工作</t>
  </si>
  <si>
    <t>99</t>
  </si>
  <si>
    <r>
      <rPr>
        <sz val="11"/>
        <rFont val="宋体"/>
        <charset val="134"/>
      </rPr>
      <t>其他人大事务支出</t>
    </r>
  </si>
  <si>
    <t>03</t>
  </si>
  <si>
    <r>
      <rPr>
        <sz val="11"/>
        <rFont val="宋体"/>
        <charset val="134"/>
      </rPr>
      <t>政府办公厅（室）及相关机构事务</t>
    </r>
  </si>
  <si>
    <r>
      <rPr>
        <sz val="11"/>
        <rFont val="宋体"/>
        <charset val="134"/>
      </rPr>
      <t>行政运行</t>
    </r>
  </si>
  <si>
    <t>50</t>
  </si>
  <si>
    <r>
      <rPr>
        <sz val="11"/>
        <rFont val="宋体"/>
        <charset val="134"/>
      </rPr>
      <t>事业运行</t>
    </r>
  </si>
  <si>
    <t>05</t>
  </si>
  <si>
    <r>
      <rPr>
        <sz val="11"/>
        <rFont val="宋体"/>
        <charset val="134"/>
      </rPr>
      <t>统计信息事务</t>
    </r>
  </si>
  <si>
    <t>07</t>
  </si>
  <si>
    <t>专项普查活动</t>
  </si>
  <si>
    <t>统计抽样调查</t>
  </si>
  <si>
    <r>
      <rPr>
        <sz val="11"/>
        <rFont val="宋体"/>
        <charset val="134"/>
      </rPr>
      <t>其他统计信息事务支出</t>
    </r>
  </si>
  <si>
    <r>
      <rPr>
        <sz val="11"/>
        <rFont val="宋体"/>
        <charset val="134"/>
      </rPr>
      <t>审计事务</t>
    </r>
  </si>
  <si>
    <r>
      <rPr>
        <sz val="11"/>
        <rFont val="宋体"/>
        <charset val="134"/>
      </rPr>
      <t>其他审计事务支出</t>
    </r>
  </si>
  <si>
    <t>11</t>
  </si>
  <si>
    <r>
      <rPr>
        <sz val="11"/>
        <rFont val="宋体"/>
        <charset val="134"/>
      </rPr>
      <t>纪检监察事务</t>
    </r>
  </si>
  <si>
    <r>
      <rPr>
        <sz val="11"/>
        <rFont val="宋体"/>
        <charset val="134"/>
      </rPr>
      <t>其他纪检监察事务支出</t>
    </r>
  </si>
  <si>
    <t>23</t>
  </si>
  <si>
    <r>
      <rPr>
        <sz val="11"/>
        <rFont val="宋体"/>
        <charset val="134"/>
      </rPr>
      <t>民族事务</t>
    </r>
  </si>
  <si>
    <r>
      <rPr>
        <sz val="11"/>
        <rFont val="宋体"/>
        <charset val="134"/>
      </rPr>
      <t>其他民族事务支出</t>
    </r>
  </si>
  <si>
    <t>29</t>
  </si>
  <si>
    <r>
      <rPr>
        <sz val="11"/>
        <rFont val="宋体"/>
        <charset val="134"/>
      </rPr>
      <t>群众团体事务</t>
    </r>
  </si>
  <si>
    <r>
      <rPr>
        <sz val="11"/>
        <rFont val="宋体"/>
        <charset val="134"/>
      </rPr>
      <t>其他群众团体事务支出</t>
    </r>
  </si>
  <si>
    <t>32</t>
  </si>
  <si>
    <r>
      <rPr>
        <sz val="11"/>
        <rFont val="宋体"/>
        <charset val="134"/>
      </rPr>
      <t>组织事务</t>
    </r>
  </si>
  <si>
    <t>02</t>
  </si>
  <si>
    <r>
      <rPr>
        <sz val="11"/>
        <rFont val="宋体"/>
        <charset val="134"/>
      </rPr>
      <t>一般行政管理事务</t>
    </r>
  </si>
  <si>
    <r>
      <rPr>
        <sz val="11"/>
        <rFont val="宋体"/>
        <charset val="134"/>
      </rPr>
      <t>其他组织事务支出</t>
    </r>
  </si>
  <si>
    <t>36</t>
  </si>
  <si>
    <r>
      <rPr>
        <sz val="11"/>
        <rFont val="宋体"/>
        <charset val="134"/>
      </rPr>
      <t>其他共产党事务支出</t>
    </r>
  </si>
  <si>
    <t>社会工作事务</t>
  </si>
  <si>
    <t>一般行政管理事务</t>
  </si>
  <si>
    <r>
      <rPr>
        <sz val="11"/>
        <rFont val="宋体"/>
        <charset val="134"/>
      </rPr>
      <t>其他一般公共服务支出</t>
    </r>
  </si>
  <si>
    <t>204</t>
  </si>
  <si>
    <r>
      <rPr>
        <sz val="11"/>
        <rFont val="宋体"/>
        <charset val="134"/>
      </rPr>
      <t>公共安全支出</t>
    </r>
  </si>
  <si>
    <t>06</t>
  </si>
  <si>
    <r>
      <rPr>
        <sz val="11"/>
        <rFont val="宋体"/>
        <charset val="134"/>
      </rPr>
      <t>司法</t>
    </r>
  </si>
  <si>
    <t>04</t>
  </si>
  <si>
    <r>
      <rPr>
        <sz val="11"/>
        <rFont val="宋体"/>
        <charset val="134"/>
      </rPr>
      <t>基层司法业务</t>
    </r>
  </si>
  <si>
    <t>205</t>
  </si>
  <si>
    <r>
      <rPr>
        <sz val="11"/>
        <rFont val="宋体"/>
        <charset val="134"/>
      </rPr>
      <t>教育支出</t>
    </r>
  </si>
  <si>
    <r>
      <rPr>
        <sz val="11"/>
        <rFont val="宋体"/>
        <charset val="134"/>
      </rPr>
      <t>普通教育</t>
    </r>
  </si>
  <si>
    <r>
      <rPr>
        <sz val="11"/>
        <rFont val="宋体"/>
        <charset val="134"/>
      </rPr>
      <t>其他普通教育支出</t>
    </r>
  </si>
  <si>
    <t>207</t>
  </si>
  <si>
    <r>
      <rPr>
        <sz val="11"/>
        <rFont val="宋体"/>
        <charset val="134"/>
      </rPr>
      <t>文化旅游体育与传媒支出</t>
    </r>
  </si>
  <si>
    <r>
      <rPr>
        <sz val="11"/>
        <rFont val="宋体"/>
        <charset val="134"/>
      </rPr>
      <t>文化和旅游</t>
    </r>
  </si>
  <si>
    <r>
      <rPr>
        <sz val="11"/>
        <rFont val="宋体"/>
        <charset val="134"/>
      </rPr>
      <t>机关服务</t>
    </r>
  </si>
  <si>
    <r>
      <rPr>
        <sz val="11"/>
        <rFont val="宋体"/>
        <charset val="134"/>
      </rPr>
      <t>其他文化和旅游支出</t>
    </r>
  </si>
  <si>
    <t>208</t>
  </si>
  <si>
    <r>
      <rPr>
        <sz val="11"/>
        <rFont val="宋体"/>
        <charset val="134"/>
      </rPr>
      <t>社会保障和就业支出</t>
    </r>
  </si>
  <si>
    <r>
      <rPr>
        <sz val="11"/>
        <rFont val="宋体"/>
        <charset val="134"/>
      </rPr>
      <t>民政管理事务</t>
    </r>
  </si>
  <si>
    <r>
      <rPr>
        <sz val="11"/>
        <rFont val="宋体"/>
        <charset val="134"/>
      </rPr>
      <t>其他民政管理事务支出</t>
    </r>
  </si>
  <si>
    <r>
      <rPr>
        <sz val="11"/>
        <rFont val="宋体"/>
        <charset val="134"/>
      </rPr>
      <t>行政事业单位养老支出</t>
    </r>
  </si>
  <si>
    <r>
      <rPr>
        <sz val="11"/>
        <rFont val="宋体"/>
        <charset val="134"/>
      </rPr>
      <t>行政单位离退休</t>
    </r>
  </si>
  <si>
    <r>
      <rPr>
        <sz val="11"/>
        <rFont val="宋体"/>
        <charset val="134"/>
      </rPr>
      <t>事业单位离退休</t>
    </r>
  </si>
  <si>
    <r>
      <rPr>
        <sz val="11"/>
        <rFont val="宋体"/>
        <charset val="134"/>
      </rPr>
      <t>机关事业单位基本养老保险缴费支出</t>
    </r>
  </si>
  <si>
    <r>
      <rPr>
        <sz val="11"/>
        <rFont val="宋体"/>
        <charset val="134"/>
      </rPr>
      <t>机关事业单位职业年金缴费支出</t>
    </r>
  </si>
  <si>
    <r>
      <rPr>
        <sz val="11"/>
        <rFont val="宋体"/>
        <charset val="134"/>
      </rPr>
      <t>其他行政事业单位养老支出</t>
    </r>
  </si>
  <si>
    <t>就业补助</t>
  </si>
  <si>
    <t>公益性岗位补贴</t>
  </si>
  <si>
    <r>
      <rPr>
        <sz val="11"/>
        <rFont val="宋体"/>
        <charset val="134"/>
      </rPr>
      <t>抚恤</t>
    </r>
  </si>
  <si>
    <r>
      <rPr>
        <sz val="11"/>
        <rFont val="宋体"/>
        <charset val="134"/>
      </rPr>
      <t>义务兵优待</t>
    </r>
  </si>
  <si>
    <r>
      <rPr>
        <sz val="11"/>
        <rFont val="宋体"/>
        <charset val="134"/>
      </rPr>
      <t>其他优抚支出</t>
    </r>
  </si>
  <si>
    <t>09</t>
  </si>
  <si>
    <r>
      <rPr>
        <sz val="11"/>
        <rFont val="宋体"/>
        <charset val="134"/>
      </rPr>
      <t>退役安置</t>
    </r>
  </si>
  <si>
    <r>
      <rPr>
        <sz val="11"/>
        <rFont val="宋体"/>
        <charset val="134"/>
      </rPr>
      <t>其他退役安置支出</t>
    </r>
  </si>
  <si>
    <t>10</t>
  </si>
  <si>
    <r>
      <rPr>
        <sz val="11"/>
        <rFont val="宋体"/>
        <charset val="134"/>
      </rPr>
      <t>社会福利</t>
    </r>
  </si>
  <si>
    <r>
      <rPr>
        <sz val="11"/>
        <rFont val="宋体"/>
        <charset val="134"/>
      </rPr>
      <t>老年福利</t>
    </r>
  </si>
  <si>
    <r>
      <rPr>
        <sz val="11"/>
        <rFont val="宋体"/>
        <charset val="134"/>
      </rPr>
      <t>残疾人事业</t>
    </r>
  </si>
  <si>
    <r>
      <rPr>
        <sz val="11"/>
        <rFont val="宋体"/>
        <charset val="134"/>
      </rPr>
      <t>残疾人就业</t>
    </r>
  </si>
  <si>
    <r>
      <rPr>
        <sz val="11"/>
        <rFont val="宋体"/>
        <charset val="134"/>
      </rPr>
      <t>其他残疾人事业支出</t>
    </r>
  </si>
  <si>
    <t>19</t>
  </si>
  <si>
    <r>
      <rPr>
        <sz val="11"/>
        <rFont val="宋体"/>
        <charset val="134"/>
      </rPr>
      <t>最低生活保障</t>
    </r>
  </si>
  <si>
    <r>
      <rPr>
        <sz val="11"/>
        <rFont val="宋体"/>
        <charset val="134"/>
      </rPr>
      <t>农村最低生活保障金支出</t>
    </r>
  </si>
  <si>
    <t>25</t>
  </si>
  <si>
    <r>
      <rPr>
        <sz val="11"/>
        <rFont val="宋体"/>
        <charset val="134"/>
      </rPr>
      <t>其他生活救助</t>
    </r>
  </si>
  <si>
    <r>
      <rPr>
        <sz val="11"/>
        <rFont val="宋体"/>
        <charset val="134"/>
      </rPr>
      <t>其他农村生活救助</t>
    </r>
  </si>
  <si>
    <t>退役军人管理事务</t>
  </si>
  <si>
    <t>其他退役军人事务管理支出</t>
  </si>
  <si>
    <r>
      <rPr>
        <sz val="11"/>
        <rFont val="宋体"/>
        <charset val="134"/>
      </rPr>
      <t>其他社会保障和就业支出</t>
    </r>
  </si>
  <si>
    <t>210</t>
  </si>
  <si>
    <r>
      <rPr>
        <sz val="11"/>
        <rFont val="宋体"/>
        <charset val="134"/>
      </rPr>
      <t>卫生健康支出</t>
    </r>
  </si>
  <si>
    <r>
      <rPr>
        <sz val="11"/>
        <rFont val="宋体"/>
        <charset val="134"/>
      </rPr>
      <t>基层医疗卫生机构</t>
    </r>
  </si>
  <si>
    <r>
      <rPr>
        <sz val="11"/>
        <rFont val="宋体"/>
        <charset val="134"/>
      </rPr>
      <t>乡镇卫生院</t>
    </r>
  </si>
  <si>
    <t>其他基层医疗卫生机构支出</t>
  </si>
  <si>
    <r>
      <rPr>
        <sz val="11"/>
        <rFont val="宋体"/>
        <charset val="134"/>
      </rPr>
      <t>公共卫生</t>
    </r>
  </si>
  <si>
    <r>
      <rPr>
        <sz val="11"/>
        <rFont val="宋体"/>
        <charset val="134"/>
      </rPr>
      <t>基本公共卫生服务</t>
    </r>
  </si>
  <si>
    <t>重大公共卫生专项</t>
  </si>
  <si>
    <t>计划生育事务</t>
  </si>
  <si>
    <t>17</t>
  </si>
  <si>
    <r>
      <rPr>
        <sz val="11"/>
        <rFont val="宋体"/>
        <charset val="134"/>
      </rPr>
      <t>计划生育服务</t>
    </r>
  </si>
  <si>
    <r>
      <rPr>
        <sz val="11"/>
        <rFont val="宋体"/>
        <charset val="134"/>
      </rPr>
      <t>行政事业单位医疗</t>
    </r>
  </si>
  <si>
    <t>行政单位医疗</t>
  </si>
  <si>
    <r>
      <rPr>
        <sz val="11"/>
        <rFont val="宋体"/>
        <charset val="134"/>
      </rPr>
      <t>事业单位医疗</t>
    </r>
  </si>
  <si>
    <r>
      <rPr>
        <sz val="11"/>
        <rFont val="宋体"/>
        <charset val="134"/>
      </rPr>
      <t>公务员医疗补助</t>
    </r>
  </si>
  <si>
    <t>14</t>
  </si>
  <si>
    <r>
      <rPr>
        <sz val="11"/>
        <rFont val="宋体"/>
        <charset val="134"/>
      </rPr>
      <t>优抚对象医疗</t>
    </r>
  </si>
  <si>
    <r>
      <rPr>
        <sz val="11"/>
        <rFont val="宋体"/>
        <charset val="134"/>
      </rPr>
      <t>优抚对象医疗补助</t>
    </r>
  </si>
  <si>
    <t>中医药事务</t>
  </si>
  <si>
    <t>中医(民族医)药专项</t>
  </si>
  <si>
    <t>其他卫生健康支出</t>
  </si>
  <si>
    <t>211</t>
  </si>
  <si>
    <r>
      <rPr>
        <sz val="11"/>
        <rFont val="宋体"/>
        <charset val="134"/>
      </rPr>
      <t>节能环保支出</t>
    </r>
  </si>
  <si>
    <r>
      <rPr>
        <sz val="11"/>
        <rFont val="宋体"/>
        <charset val="134"/>
      </rPr>
      <t>污染防治</t>
    </r>
  </si>
  <si>
    <t>大气</t>
  </si>
  <si>
    <r>
      <rPr>
        <sz val="11"/>
        <rFont val="宋体"/>
        <charset val="134"/>
      </rPr>
      <t>其他污染防治支出</t>
    </r>
  </si>
  <si>
    <t>其他节能环保支出</t>
  </si>
  <si>
    <t>212</t>
  </si>
  <si>
    <r>
      <rPr>
        <sz val="11"/>
        <rFont val="宋体"/>
        <charset val="134"/>
      </rPr>
      <t>城乡社区支出</t>
    </r>
  </si>
  <si>
    <r>
      <rPr>
        <sz val="11"/>
        <rFont val="宋体"/>
        <charset val="134"/>
      </rPr>
      <t>城乡社区管理事务</t>
    </r>
  </si>
  <si>
    <r>
      <rPr>
        <sz val="11"/>
        <rFont val="宋体"/>
        <charset val="134"/>
      </rPr>
      <t>城管执法</t>
    </r>
  </si>
  <si>
    <r>
      <rPr>
        <sz val="11"/>
        <rFont val="宋体"/>
        <charset val="134"/>
      </rPr>
      <t>其他城乡社区管理事务支出</t>
    </r>
  </si>
  <si>
    <t>城乡社区规划与管理</t>
  </si>
  <si>
    <t>城乡社区公共设施</t>
  </si>
  <si>
    <t>其他城乡社区公共设施支出</t>
  </si>
  <si>
    <r>
      <rPr>
        <sz val="11"/>
        <rFont val="宋体"/>
        <charset val="134"/>
      </rPr>
      <t>城乡社区环境卫生</t>
    </r>
  </si>
  <si>
    <t>国有土地使用权出让收入及对应专项债务收入安排的支出</t>
  </si>
  <si>
    <t>城市建设支出</t>
  </si>
  <si>
    <t>农村基础设施建设支出</t>
  </si>
  <si>
    <t>213</t>
  </si>
  <si>
    <r>
      <rPr>
        <sz val="11"/>
        <rFont val="宋体"/>
        <charset val="134"/>
      </rPr>
      <t>农林水支出</t>
    </r>
  </si>
  <si>
    <r>
      <rPr>
        <sz val="11"/>
        <rFont val="宋体"/>
        <charset val="134"/>
      </rPr>
      <t>农业农村</t>
    </r>
  </si>
  <si>
    <t>病虫害控制</t>
  </si>
  <si>
    <t>农业生产发展</t>
  </si>
  <si>
    <t>26</t>
  </si>
  <si>
    <r>
      <rPr>
        <sz val="11"/>
        <rFont val="宋体"/>
        <charset val="134"/>
      </rPr>
      <t>农村社会事业</t>
    </r>
  </si>
  <si>
    <r>
      <rPr>
        <sz val="11"/>
        <rFont val="宋体"/>
        <charset val="134"/>
      </rPr>
      <t>其他农业农村支出</t>
    </r>
  </si>
  <si>
    <r>
      <rPr>
        <sz val="11"/>
        <rFont val="宋体"/>
        <charset val="134"/>
      </rPr>
      <t>林业和草原</t>
    </r>
  </si>
  <si>
    <t>森林资源培育</t>
  </si>
  <si>
    <r>
      <rPr>
        <sz val="11"/>
        <rFont val="宋体"/>
        <charset val="134"/>
      </rPr>
      <t>其他林业和草原支出</t>
    </r>
  </si>
  <si>
    <r>
      <rPr>
        <sz val="11"/>
        <rFont val="宋体"/>
        <charset val="134"/>
      </rPr>
      <t>水利</t>
    </r>
  </si>
  <si>
    <t>水利工程建设</t>
  </si>
  <si>
    <t>水利工程运行与维护</t>
  </si>
  <si>
    <t>水资源节约管理与保护</t>
  </si>
  <si>
    <r>
      <rPr>
        <sz val="11"/>
        <rFont val="宋体"/>
        <charset val="134"/>
      </rPr>
      <t>其他水利支出</t>
    </r>
  </si>
  <si>
    <t>农村综合改革</t>
  </si>
  <si>
    <t>对村民委员会和村党支部的补助</t>
  </si>
  <si>
    <t>214</t>
  </si>
  <si>
    <r>
      <rPr>
        <sz val="11"/>
        <rFont val="宋体"/>
        <charset val="134"/>
      </rPr>
      <t>交通运输支出</t>
    </r>
  </si>
  <si>
    <r>
      <rPr>
        <sz val="11"/>
        <rFont val="宋体"/>
        <charset val="134"/>
      </rPr>
      <t>铁路运输</t>
    </r>
  </si>
  <si>
    <r>
      <rPr>
        <sz val="11"/>
        <rFont val="宋体"/>
        <charset val="134"/>
      </rPr>
      <t>铁路安全</t>
    </r>
  </si>
  <si>
    <t>资源勘探工业信息等支出</t>
  </si>
  <si>
    <t>其他资源勘探工业信息等支出</t>
  </si>
  <si>
    <t>自然资源海洋气象等支出</t>
  </si>
  <si>
    <t>自然资源事务</t>
  </si>
  <si>
    <t>自然资源调查与确权登记</t>
  </si>
  <si>
    <t>住房保障支出</t>
  </si>
  <si>
    <t>保障性安居工程支出</t>
  </si>
  <si>
    <t>老旧小区改造</t>
  </si>
  <si>
    <t>224</t>
  </si>
  <si>
    <r>
      <rPr>
        <sz val="11"/>
        <rFont val="宋体"/>
        <charset val="134"/>
      </rPr>
      <t>灾害防治及应急管理支出</t>
    </r>
  </si>
  <si>
    <r>
      <rPr>
        <sz val="11"/>
        <rFont val="宋体"/>
        <charset val="134"/>
      </rPr>
      <t>应急管理事务</t>
    </r>
  </si>
  <si>
    <r>
      <rPr>
        <sz val="11"/>
        <rFont val="宋体"/>
        <charset val="134"/>
      </rPr>
      <t>安全监管</t>
    </r>
  </si>
  <si>
    <t>其他灾害防治及应急管理支出</t>
  </si>
  <si>
    <t>229</t>
  </si>
  <si>
    <r>
      <rPr>
        <sz val="11"/>
        <rFont val="宋体"/>
        <charset val="134"/>
      </rPr>
      <t>其他支出</t>
    </r>
  </si>
  <si>
    <t>彩票公益金安排的支出</t>
  </si>
  <si>
    <t>用于体育事业的彩票公益金支出</t>
  </si>
  <si>
    <t>预算04表 财政拨款收支预算总表</t>
  </si>
  <si>
    <t>（一）一般公共服务支出</t>
  </si>
  <si>
    <t>（二）外交支出</t>
  </si>
  <si>
    <t>（三）国有资本经营预算资金</t>
  </si>
  <si>
    <t>（三）国防支出</t>
  </si>
  <si>
    <t>（四）公共安全支出</t>
  </si>
  <si>
    <t>（五）教育支出</t>
  </si>
  <si>
    <t>（六）科学技术支出</t>
  </si>
  <si>
    <t>（七）文化旅游体育与传媒支出</t>
  </si>
  <si>
    <t>（八）社会保障和就业支出</t>
  </si>
  <si>
    <t>（九）社会保险基金支出</t>
  </si>
  <si>
    <t>（十）卫生健康支出</t>
  </si>
  <si>
    <t>（十七) 金融支出</t>
  </si>
  <si>
    <t>二、年终结转结余</t>
  </si>
  <si>
    <t>（一）一般公共预算拨款</t>
  </si>
  <si>
    <t>（二）政府性基金预算拨款</t>
  </si>
  <si>
    <t>（三）国有资本经营预算拨款</t>
  </si>
  <si>
    <t>预算05表 项目支出表</t>
  </si>
  <si>
    <t>部门/单位：北京市大兴区黄村镇</t>
  </si>
  <si>
    <t>项目单位</t>
  </si>
  <si>
    <t>类型</t>
  </si>
  <si>
    <t>项目名称</t>
  </si>
  <si>
    <t>政府支出经济分类科目</t>
  </si>
  <si>
    <t>部门支出经济分类科目</t>
  </si>
  <si>
    <t>本年拨款</t>
  </si>
  <si>
    <t>财政拨款结转结余</t>
  </si>
  <si>
    <t>国有资本经营预算</t>
  </si>
  <si>
    <t>200002-北京市大兴区黄村镇人民政府</t>
  </si>
  <si>
    <t>1-行政单位</t>
  </si>
  <si>
    <t>11011524T000002862245-黄村镇垃圾转运站作业车辆燃油、维修、保险费用（市政中心）</t>
  </si>
  <si>
    <t>2120501-城乡社区环境卫生</t>
  </si>
  <si>
    <t>50205-委托业务费</t>
  </si>
  <si>
    <t>30227-委托业务费</t>
  </si>
  <si>
    <t>11011524T000003227995-黄村镇孙村地区氛围营造提升项目（四创专班）</t>
  </si>
  <si>
    <t>2120199-其他城乡社区管理事务支出</t>
  </si>
  <si>
    <t>11011525T000003278988-报刊订阅（2025民政科）</t>
  </si>
  <si>
    <t>2089999-其他社会保障和就业支出</t>
  </si>
  <si>
    <t>50201-办公经费</t>
  </si>
  <si>
    <t>30201-办公费</t>
  </si>
  <si>
    <t>11011525T000003279018-召开大兴区黄村镇第五届人民代表大会第七次、第八次会议及主席团会议项目（人大）</t>
  </si>
  <si>
    <t>2010199-其他人大事务支出</t>
  </si>
  <si>
    <t>11011525T000003279201-发放救助金（春节前一次性发放）（2025民政科）</t>
  </si>
  <si>
    <t>2081902-农村最低生活保障金支出</t>
  </si>
  <si>
    <t>50901-社会福利和救助</t>
  </si>
  <si>
    <t>30305-生活补助</t>
  </si>
  <si>
    <t>11011525T000003279231-城乡低保家庭及分散特困人员冬季采暖救助金（2025民政科）</t>
  </si>
  <si>
    <t>11011525T000003279250-城乡低保、分散特困人员医疗救助金（2025民政科）</t>
  </si>
  <si>
    <t>11011525T000003279275-清真寺乜贴补贴（2025民政科）</t>
  </si>
  <si>
    <t>2012399-其他民族事务支出</t>
  </si>
  <si>
    <t>11011525T000003279302-镇人大代表履职经费（2025年人大）</t>
  </si>
  <si>
    <t>11011525T000003279305-精神看护补贴（2025民政科）</t>
  </si>
  <si>
    <t>2080299-其他民政管理事务支出</t>
  </si>
  <si>
    <t>11011525T000003279324-慰问镇托管老人（2025民政科）</t>
  </si>
  <si>
    <t>2081002-老年福利</t>
  </si>
  <si>
    <t>11011525T000003279346-发放重阳节慰问金（2025民政科）</t>
  </si>
  <si>
    <t>11011525T000003279652-代表闭会期间活动经费（2025年人大）</t>
  </si>
  <si>
    <t>11011525T000003279679-人大代表家站运营经费（2025年人大）</t>
  </si>
  <si>
    <t>11011525T000003279775-内部审计服务费（财政科）</t>
  </si>
  <si>
    <t>11011525T000003279808-黄村镇裸地图斑核查及动态管控项目（生态办）</t>
  </si>
  <si>
    <t>11011525T000003279862-代表履职学习材料购买费（2025年人大）</t>
  </si>
  <si>
    <t>11011525T000003279974-黄村镇东南工业区临时污水处理站运营管理项目（生态办）</t>
  </si>
  <si>
    <t>2130306-水利工程运行与维护</t>
  </si>
  <si>
    <t>2110399-其他污染防治支出</t>
  </si>
  <si>
    <t>50302-基础设施建设</t>
  </si>
  <si>
    <t>31005-基础设施建设</t>
  </si>
  <si>
    <t>11011525T000003279980-2025年长丰园二区居委会办公场所租金（社区办）</t>
  </si>
  <si>
    <t>30214-租赁费</t>
  </si>
  <si>
    <t>11011525T000003280010-黄村镇重点区域精细化管控运维项目（生态办）</t>
  </si>
  <si>
    <t>11011525T000003280049-2025年新凤社区办公服务用房租金（社区办）</t>
  </si>
  <si>
    <t>11011525T000003280115-统计人员补贴（2025年统计所）</t>
  </si>
  <si>
    <t>2010599-其他统计信息事务支出</t>
  </si>
  <si>
    <t>11011525T000003280197-2025年长丰园三区居委会办公场所租金（社区办）</t>
  </si>
  <si>
    <t>11011525T000003280597-困难妇女儿童及新就业群体帮扶慰问（妇联））</t>
  </si>
  <si>
    <t>2012999-其他群众团体事务支出</t>
  </si>
  <si>
    <t>11011525T000003280609-庆“三八”系列文体活动（妇联）</t>
  </si>
  <si>
    <t>11011525T000003280615-中国妇女报订制（妇联）</t>
  </si>
  <si>
    <t>11011525T000003281110-2025年13个社区公益事业专项补助经费（社区办）</t>
  </si>
  <si>
    <t>11011525T000003281153-村、社区计生专干工作补贴（教科文体办））</t>
  </si>
  <si>
    <t>2100717-计划生育服务</t>
  </si>
  <si>
    <t>11011525T000003281159-独生子女父母奖励费（教科文体办））</t>
  </si>
  <si>
    <t>11011525T000003281171-离任计生专干困难补贴（教科文体办））</t>
  </si>
  <si>
    <t>11011525T000003281177-无偿献血营养补贴（教科文体办）</t>
  </si>
  <si>
    <t>2100408-基本公共卫生服务</t>
  </si>
  <si>
    <t>11011525T000003281180-病媒防制工作经费（2025教科文体）</t>
  </si>
  <si>
    <t>11011525T000003281186-慢性病示范区建设专项工作经费（教科文体办）</t>
  </si>
  <si>
    <t>11011525T000003281198-退出乡医岗位的养老人员补助（教科文体办）</t>
  </si>
  <si>
    <t>11011525T000003281222-职业病危害防治工作经费（教科文体办）</t>
  </si>
  <si>
    <t>11011525T000003281361-2025年社区楼长楼门长春节慰问经费（社区办）</t>
  </si>
  <si>
    <t>11011525T000003281491-2025年社区联播运营费（社区办）</t>
  </si>
  <si>
    <t>11011525T000003281565-2025年物业公司履约考评（社区办）</t>
  </si>
  <si>
    <t>11011525T000003281613-2025年社区志愿者队伍及楼门长网格化管理工作（社区办）</t>
  </si>
  <si>
    <t>11011525T000003281661-2025年黄村镇社会工作服务中心运营费（社区办）</t>
  </si>
  <si>
    <t>11011525T000003281710-2024年黄村镇社会工作服务中心审计费（社区办）</t>
  </si>
  <si>
    <t>11011525T000003281734-2025年黄村镇2022年老旧小区综合整治改造项目（明春西园3、8号楼）（社区办）</t>
  </si>
  <si>
    <t>11011525T000003281772-2025年新凤小区（1、2、5号楼）老旧配电设施内线改造项目（社区办）</t>
  </si>
  <si>
    <t>11011525T000003281793-2025年黄村镇2022年老旧小区综合整治雨、污水管线工程审计费（社区办）</t>
  </si>
  <si>
    <t>11011525T000003281827-重点人管控项目（维稳）</t>
  </si>
  <si>
    <t>11011525T000003281842-禁毒项目（维稳）</t>
  </si>
  <si>
    <t>11011525T000003282227-发放低保家庭春节慰问金（2025民政科）</t>
  </si>
  <si>
    <t>11011525T000003282241-返城知青救助金（2025民政科）</t>
  </si>
  <si>
    <t>2082502-其他农村生活救助</t>
  </si>
  <si>
    <t>11011525T000003282247-发放临时救助金（2025民政科）</t>
  </si>
  <si>
    <t>30306-救济费</t>
  </si>
  <si>
    <t>11011525T000003282259-清明节墓地鲜花换纸钱（2025民政科）</t>
  </si>
  <si>
    <t>11011525T000003282265-临时救助备用金（2025民政科）</t>
  </si>
  <si>
    <t>11011525T000003282276-镇托管老人支付安泰护养院补贴（2025民政科）</t>
  </si>
  <si>
    <t>11011525T000003282294-电子保姆运维费（2025民政科）</t>
  </si>
  <si>
    <t>11011525T000003282316-用于2025年红白理事会年检审计及数字证书更新（2025民政科））</t>
  </si>
  <si>
    <t>11011525T000003282369-国防工事维护经费(武装部)</t>
  </si>
  <si>
    <t>2299999-其他支出</t>
  </si>
  <si>
    <t>11011525T000003282467-大兴区黄村镇创建全国文明城区调查服务项目（四创专班）</t>
  </si>
  <si>
    <t>11011525T000003282592-黄村镇应急处置服务项目（四创专班）</t>
  </si>
  <si>
    <t>11011525T000003282607-两季征兵工作建设经费(武装部)</t>
  </si>
  <si>
    <t>30309-奖励金</t>
  </si>
  <si>
    <t>11011525T000003282927-社保数字证书更新项目（2025劳动科）</t>
  </si>
  <si>
    <t>11011525T000003282939-民兵训练工作建设经费(武装部)</t>
  </si>
  <si>
    <t>11011525T000003282981-移动监察采集终端项目（2025劳动科）</t>
  </si>
  <si>
    <t>11011525T000003283048-劳动保障监察执法制服项目（2025劳动科））</t>
  </si>
  <si>
    <t>50204-专用材料购置费</t>
  </si>
  <si>
    <t>30224-被装购置费</t>
  </si>
  <si>
    <t>11011525T000003283297-公益性组织岗位补贴项目（职介所）</t>
  </si>
  <si>
    <t>2080705-公益性岗位补贴</t>
  </si>
  <si>
    <t>11011525T000003283303-窗口人员绩效考核奖励项目（政务服务中心）</t>
  </si>
  <si>
    <t>11011525T000003283453-村级政务服务站专职代办员劳务性津贴项目（政务服务中心）</t>
  </si>
  <si>
    <t>11011525T000003283527-狂犬免疫项目（动物防疫站）</t>
  </si>
  <si>
    <t>2130108-病虫害控制</t>
  </si>
  <si>
    <t>11011525T000003283601-终端设备租赁费（政务服务中心）</t>
  </si>
  <si>
    <t>11011525T000003283727-黄村镇便民服务中心（政务服务中心）“综合窗口”建设项目（政务服务中心）</t>
  </si>
  <si>
    <t>11011525T000003283777-黄村镇河道管护项目（2025水务站）</t>
  </si>
  <si>
    <t>2130399-其他水利支出</t>
  </si>
  <si>
    <t>11011525T000003283833-民兵装备项目经费（武装部）</t>
  </si>
  <si>
    <t>11011525T000003284042-河长制巡河手机通讯费（2025水务站）</t>
  </si>
  <si>
    <t>11011525T000003284057-探望金经费（武装部）</t>
  </si>
  <si>
    <t>11011525T000003284194-黄村镇水务应急处置项目（2025水务站）</t>
  </si>
  <si>
    <t>11011525T000003284287-防汛经费（2025水务站）</t>
  </si>
  <si>
    <t>11011525T000003284333-春节、元旦“两节”慰问及因故致困退役军人慰问</t>
  </si>
  <si>
    <t>2080899-其他优抚支出</t>
  </si>
  <si>
    <t>11011525T000003284354-农村生活自备井水质检测（2025水务站）</t>
  </si>
  <si>
    <t>11011525T000003284424-污水处理调价方案编制服务费（2025水务站）</t>
  </si>
  <si>
    <t>11011525T000003284467-八一慰问（2025退役军人服务站）</t>
  </si>
  <si>
    <t>11011525T000003284482-退休水利员补贴（2025水务站）</t>
  </si>
  <si>
    <t>11011525T000003284521-重阳节慰问（2025年退役军人服务站））</t>
  </si>
  <si>
    <t>11011525T000003284656-优抚对象集中供热补贴（2025退役军人服务站）</t>
  </si>
  <si>
    <t>2080999-其他退役安置支出</t>
  </si>
  <si>
    <t>11011525T000003284695-义务兵家庭优待金（2025退役军人服务站）（三保）</t>
  </si>
  <si>
    <t>2080805-义务兵优待</t>
  </si>
  <si>
    <t>11011525T000003284749-职业技能培训费（2025退役军人服务站）</t>
  </si>
  <si>
    <t>2082899-其他退役军人事务管理支出</t>
  </si>
  <si>
    <t>11011525T000003284791-优抚对象药费报销（2025退役军人服务站）</t>
  </si>
  <si>
    <t>2101401-优抚对象医疗补助</t>
  </si>
  <si>
    <t>30307-医疗费补助</t>
  </si>
  <si>
    <t>11011525T000003284812-军人立功受奖奖励（2025退役军人服务站）</t>
  </si>
  <si>
    <t>11011525T000003284830-报刊杂志订阅（2025退役军人服务站）</t>
  </si>
  <si>
    <t>11011525T000003284851-清明节烈士墓祭扫，烈士纪念日祭扫（2025退役军人服务站）</t>
  </si>
  <si>
    <t>11011525T000003284923-黄村镇接诉即办运营服务项目（2025接诉即办）</t>
  </si>
  <si>
    <t>11011525T000003284944-订阅纪检监察杂志、报刊（纪检）</t>
  </si>
  <si>
    <t>2011199-其他纪检监察事务支出</t>
  </si>
  <si>
    <t>11011525T000003284964-政风行风测评（纪检）</t>
  </si>
  <si>
    <t>11011525T000003284985-纪检队伍固本强基项目（纪检）</t>
  </si>
  <si>
    <t>11011525T000003285103-黄村镇接诉即办三级平台运维合同项目（接诉即办）</t>
  </si>
  <si>
    <t>11011525T000003285294-青年汇活动项目（团委）</t>
  </si>
  <si>
    <t>11011525T000003285380-2025法治服务（司法所）</t>
  </si>
  <si>
    <t>2040604-基层司法业务</t>
  </si>
  <si>
    <t>11011525T000003285388-2025人民调解委员会补助经费（司法所）</t>
  </si>
  <si>
    <t>11011525T000003285408-社会化退休人员采暖补贴（社保所））</t>
  </si>
  <si>
    <t>11011525T000003285424-失业人员自采暖补贴项目（社保所）</t>
  </si>
  <si>
    <t>11011525T000003285465-美兴退休人员采暖补贴（2025社保所）</t>
  </si>
  <si>
    <t>11011525T000003285494-企业退休人员管理经费（2025社保所）</t>
  </si>
  <si>
    <t>11011525T000003285521-村级就业指导员补贴（社保所）</t>
  </si>
  <si>
    <t>11011525T000003285634-原孙村企业伤残职工津贴（2025社保所）</t>
  </si>
  <si>
    <t>11011525T000003287514-消防器材损耗更新（2025安全科）</t>
  </si>
  <si>
    <t>2240106-安全监管</t>
  </si>
  <si>
    <t>30218-专用材料费</t>
  </si>
  <si>
    <t>11011525T000003287538-狼垡执法中心运营人员服务项目（2025狼垡执法中心）</t>
  </si>
  <si>
    <t>11011525T000003287568-狼垡执法中心食堂外包项目（2025狼垡执法中心）</t>
  </si>
  <si>
    <t>11011525T000003287575-狼垡执法中心房屋租赁项目（2025狼垡执法中心）</t>
  </si>
  <si>
    <t>11011525T000003287590-狼垡执法中心水电项目（2025狼垡执法中心）</t>
  </si>
  <si>
    <t>30206-电费</t>
  </si>
  <si>
    <t>30205-水费</t>
  </si>
  <si>
    <t>11011525T000003287605-狼垡二村长丰园一区21号楼8号房屋租赁项目（2025狼垡执法中心）</t>
  </si>
  <si>
    <t>11011525T000003287623-狼垡综合服务中心房屋租赁及供暖项目（2025狼垡执法中心）</t>
  </si>
  <si>
    <t>30208-取暖费</t>
  </si>
  <si>
    <t>11011525T000003287641-消防站日常生活用电（安全科）</t>
  </si>
  <si>
    <t>11011525T000003287644-狼垡二村长丰园一区21号楼8号房屋水电项目（2025狼垡执法中心）</t>
  </si>
  <si>
    <t>11011525T000003287685-狼垡综合服务中心水电项目（2025狼垡执法中心）</t>
  </si>
  <si>
    <t>11011525T000003287688-镇派遣工资及绩效奖金相关费用（2025党建办）</t>
  </si>
  <si>
    <t>11011525T000003287733-狼垡执法中心办公经费项目（2025狼垡执法中心）</t>
  </si>
  <si>
    <t>11011525T000003287736-环保执法监督员工资及绩效奖金相关费用（2025党建办）</t>
  </si>
  <si>
    <t>11011525T000003287760-残疾人专职工作者工资、绩效奖金及相关费用（2025党建办）</t>
  </si>
  <si>
    <t>2081105-残疾人就业</t>
  </si>
  <si>
    <t>11011525T000003287769-司法调解员工资相关费用（2025党建办）</t>
  </si>
  <si>
    <t>11011525T000003287775-网格化工作监督员工资及绩效奖金相关费用（2025党建办）</t>
  </si>
  <si>
    <t>11011525T000003287778-网格长工资及绩效奖金相关费用（2025党建办）</t>
  </si>
  <si>
    <t>11011525T000003287812-专职安全员工资新绩效奖金及相关费用（2025党建办）</t>
  </si>
  <si>
    <t>11011525T000003287827-专职铁路护路联防队员工资相关费用（2025党建办）</t>
  </si>
  <si>
    <t>2140206-铁路安全</t>
  </si>
  <si>
    <t>11011525T000003287836-消防站用水（安全科）</t>
  </si>
  <si>
    <t>11011525T000003287845-劳动监察员工资、绩效奖金及相关费用（2025党建办）</t>
  </si>
  <si>
    <t>11011525T000003287862-妇联专职工作者工资及绩效奖金相关费用（2025党建办）</t>
  </si>
  <si>
    <t>11011525T000003287874-人大专职工作者工资及绩效奖金相关费用（2025党建办）</t>
  </si>
  <si>
    <t>11011525T000003287898-狼垡执法中心使用社会服务完善城乡结合部整治及拆除地块管控项目（2025狼垡执法中心）</t>
  </si>
  <si>
    <t>11011525T000003287906-村干部（含镇下派干部）工资、绩效、奖励及相关费用（2025党建办）</t>
  </si>
  <si>
    <t>2130705-对村民委员会和村党支部的补助</t>
  </si>
  <si>
    <t>11011525T000003287927-农村工作者工资、绩效及相关费用（2025党建办）</t>
  </si>
  <si>
    <t>11011525T000003287960-农村工作助理员工资、绩效及相关费用（2025党建办）</t>
  </si>
  <si>
    <t>11011525T000003287977-执法检查手机话费套餐（2025安全科）</t>
  </si>
  <si>
    <t>11011525T000003287986-社区工作人员工资、绩效、重点奖励等相关费用（2025党建办）</t>
  </si>
  <si>
    <t>11011525T000003288010-统筹人员、非编社员工、下岗企业职工退休补贴发放项目（2025党建办）</t>
  </si>
  <si>
    <t>11011525T000003288016-遗属补贴发放项目（2025党建办）</t>
  </si>
  <si>
    <t>2080599-其他行政事业单位养老支出</t>
  </si>
  <si>
    <t>11011525T000003288084-2025年度黄村镇干部培训项目（2025党建办）</t>
  </si>
  <si>
    <t>2013299-其他组织事务支出</t>
  </si>
  <si>
    <t>11011525T000003288132-黄村镇第五届四次党员代表大会相关资金（2025党建办）</t>
  </si>
  <si>
    <t>2013699-其他共产党事务支出</t>
  </si>
  <si>
    <t>11011525T000003288138-黄村镇16辆消防车商业保险（2025安全科）</t>
  </si>
  <si>
    <t>11011525T000003288189-黄村镇16辆消防车维修维护（2025安全科）</t>
  </si>
  <si>
    <t>50209-维修（护）费</t>
  </si>
  <si>
    <t>30213-维修（护）费</t>
  </si>
  <si>
    <t>11011525T000003288286-公共充电设施安全责任保险（安全科）</t>
  </si>
  <si>
    <t>11011525T000003288347-村干部（含镇下派干部）工资、绩效、奖励及相关费用（2025三保内党建办）</t>
  </si>
  <si>
    <t>11011525T000003288371-大兴消防救援支队消防站服务于黄村镇域内的政府专职消防员伙食补贴经费（2025安全科）</t>
  </si>
  <si>
    <t>11011525T000003288488-消防救援站锅炉房锅炉设备、暖气运行及生活热水（含太阳能）维护（安全科）</t>
  </si>
  <si>
    <t>11011525T000003288578-一警六员消防基本技能实操实训（2025安全科）</t>
  </si>
  <si>
    <t>11011525T000003288614-区域家庭综合风险统保方案（2025安全科）</t>
  </si>
  <si>
    <t>11011525T000003288659-宋庄小型消防站、桂村小型消防站标准化建设（安全科）</t>
  </si>
  <si>
    <t>11011525T000003288744-黄村镇智慧电气火灾监控系统改造（安全科）</t>
  </si>
  <si>
    <t>11011525T000003288788-五个消防站维修改造（安全科）</t>
  </si>
  <si>
    <t>11011525T000003288848-购买安全技术专家辅助指导服务（2025安全科）</t>
  </si>
  <si>
    <t>11011525T000003289211-村（社区）路口及镇域内主要道路安装交通设施（2025安全科））</t>
  </si>
  <si>
    <t>11011525T000003289220-安全技能知识提升服务（2025安全科）</t>
  </si>
  <si>
    <t>11011525T000003289490-2025年第一书记经费及保险（党建）</t>
  </si>
  <si>
    <t>11011525T000003289520-2025年城乡基层党组织服务群众经费（党建）</t>
  </si>
  <si>
    <t>2013202-一般行政管理事务</t>
  </si>
  <si>
    <t>11011525T000003289550-2025年基层党组织党建活动经费（党建）</t>
  </si>
  <si>
    <t>11011525T000003289828-证据先行登记保存项目（综合行政执法队）</t>
  </si>
  <si>
    <t>2120104-城管执法</t>
  </si>
  <si>
    <t>11011525T000003289943-镇派协管员更换执勤服项目（2025综合行政执法队）</t>
  </si>
  <si>
    <t>11011525T000003289964-违法车辆清障拖离项目（2025综合行政执法队）</t>
  </si>
  <si>
    <t>11011525T000003289979-中心工作宣传片制作（2025宣传文体）</t>
  </si>
  <si>
    <t>2070199-其他文化和旅游支出</t>
  </si>
  <si>
    <t>11011525T000003290016-执法文书印刷项目（2025综合行政执法队）</t>
  </si>
  <si>
    <t>11011525T000003290028-全年视频跟拍服务（2025宣传文体）</t>
  </si>
  <si>
    <t>11011525T000003290064-黄村镇综合行政执法队孙村分队办公场所电费项目（2025综合行政执法队）</t>
  </si>
  <si>
    <t>11011525T000003290095-全镇重大活动、宣传氛围营造及各科室各项业务宣传项目（2025宣传文体）</t>
  </si>
  <si>
    <t>11011525T000003290140-残疾人专职委员补贴2025年（残联）</t>
  </si>
  <si>
    <t>2081199-其他残疾人事业支出</t>
  </si>
  <si>
    <t>11011525T000003290149-电影放映员工作补贴（2025宣传文体）</t>
  </si>
  <si>
    <t>11011525T000003290185-文化市场巡查员补贴（2025宣传文体）</t>
  </si>
  <si>
    <t>11011525T000003290215-文化组织员补贴（2025宣传文体）</t>
  </si>
  <si>
    <t>11011525T000003290282-春节景观布置（2025宣传文体）</t>
  </si>
  <si>
    <t>11011525T000003290297-群众性文化活动（2025宣传文体）</t>
  </si>
  <si>
    <t>11011525T000003290324-黄村镇公共文化服务中心运营费（2025宣传文体）</t>
  </si>
  <si>
    <t>11011525T000003290363-镇级艺术团演出补贴（2025宣传文体）</t>
  </si>
  <si>
    <t>11011525T000003290382-黄村镇体育设施更换及维护经费（2025宣传文体）</t>
  </si>
  <si>
    <t>11011525T000003290423-黄村镇微信公众号、新浪微博平台设置（2025宣传文体）</t>
  </si>
  <si>
    <t>11011525T000003290472-黄村镇百姓宣讲团组建（2025宣传文体）</t>
  </si>
  <si>
    <t>11011525T000003290519-分中心委托服务及日常运营（2025三保内宣传文体）</t>
  </si>
  <si>
    <t>11011525T000003290529-分中心委托服务及日常运营（2025宣传文体）</t>
  </si>
  <si>
    <t>11011525T000003290544-镇、村级温馨家园运行补助（残联）</t>
  </si>
  <si>
    <t>11011525T000003290607-黄村镇刘一职康站房屋租金2025年（残联）</t>
  </si>
  <si>
    <t>11011525T000003290658-区镇两节、助残日、六一儿童节慰问2025年（残联）</t>
  </si>
  <si>
    <t>11011525T000003290690-职康站运行补助2025年（残联）</t>
  </si>
  <si>
    <t>11011525T000003291702-购置执法、办公后勤保障用品（孙村执法中心）</t>
  </si>
  <si>
    <t>11011525T000003291720-孙村执法中心食堂外包服务（2025孙村执法中心）</t>
  </si>
  <si>
    <t>11011525T000003291723-孙村执法中心运营服务（2025孙村执法中心）</t>
  </si>
  <si>
    <t>11011525T000003291735-孙村地区整治及拆除地块管控服务项目（孙村执法中心）</t>
  </si>
  <si>
    <t>11011525T000003292405-黄村市场所办公用房房租（2025经发办）</t>
  </si>
  <si>
    <t>11011525T000003292434-黄村镇后辛庄土地租赁（2025农办）</t>
  </si>
  <si>
    <t>2130126-农村社会事业</t>
  </si>
  <si>
    <t>11011525T000003292528-黄村农村公益设施光伏发电运维管护项目（2025农办））</t>
  </si>
  <si>
    <t>2130199-其他农业农村支出</t>
  </si>
  <si>
    <t>11011525T000003292590-黄村市场所食材费及办公用品（经发办）</t>
  </si>
  <si>
    <t>11011525T000003292633-黄村镇西庄、前大营燃气补贴（2025农办））</t>
  </si>
  <si>
    <t>11011525T000003292660-“煤改电”长效管护（2025农办）</t>
  </si>
  <si>
    <t>11011525T000003292688-农业用地镇级流转项目（2025农办）</t>
  </si>
  <si>
    <t>11011525T000003292722-2025年春节、七一慰问（党建办）</t>
  </si>
  <si>
    <t>11011525T000003292725-黄村市场所保安保障经费（经发办））</t>
  </si>
  <si>
    <t>11011525T000003292916-氢能管委会保安保障经费（经发办））</t>
  </si>
  <si>
    <t>11011525T000003293076-2025年黄村镇老干部分课堂活动经费（党建办）</t>
  </si>
  <si>
    <t>11011525T000003293161-黄村镇城乡结合部整治及拆除地块管控保安服务外包项目（综治办2025年）</t>
  </si>
  <si>
    <t>11011525T000003293170-2025年黄村镇退休党支部委员工作补贴（党建办）</t>
  </si>
  <si>
    <t>11011525T000003293484-聘请专业审计团队审计服务费（2025经管站）</t>
  </si>
  <si>
    <t>11011525T000003293601-村庄社区化资金保障项目（综治办2025年）</t>
  </si>
  <si>
    <t>11011525T000003293698-村级公益事业专项补助（2025经管站））</t>
  </si>
  <si>
    <t>11011525T000003293721-党群服务中心运行经费（党建）</t>
  </si>
  <si>
    <t>11011525T000003293757-村主要负责人离任审计服务费（2025经管站）</t>
  </si>
  <si>
    <t>11011525T000003293804-村级合同审核及重大事项咨商专项法律服务费（2025经管站）</t>
  </si>
  <si>
    <t>11011525T000003293829-指挥中心系统及硬件维护项目（综治办2025）</t>
  </si>
  <si>
    <t>11011525T000003293891-开展村级财务审计服务费（2025经管站）</t>
  </si>
  <si>
    <t>11011525T000003293914-铁路外勤人员、综治外勤人员的设备采购及项目保障（综治办2025年）</t>
  </si>
  <si>
    <t>11011525T000003293926-会计人员继续教育培训费（2025经管站）</t>
  </si>
  <si>
    <t>11011525T000003293937-城乡管理指挥中心及网格化管理运行服务项目（综治办2025年）</t>
  </si>
  <si>
    <t>11011525T000003293940-黄村镇交通秩序整治项目（综治办2025年）</t>
  </si>
  <si>
    <t>11011525T000003293943-黄村镇指挥中心系统网络租赁项目（综治办2025年）</t>
  </si>
  <si>
    <t>11011525T000003293956-黄村镇临勤保安服务项目（综治办2025年）</t>
  </si>
  <si>
    <t>11011525T000003293965-指挥中心无线网络租赁（综治办2025）</t>
  </si>
  <si>
    <t>11011525T000003293974-治安区经费项目（综治办）</t>
  </si>
  <si>
    <t>11011525T000003294506-黄村镇教委办办公经费预算（教委）</t>
  </si>
  <si>
    <t>2050299-其他普通教育支出</t>
  </si>
  <si>
    <t>11011525T000003294515-黄村镇级道路保洁运维（2025市政中心）</t>
  </si>
  <si>
    <t>2120804-农村基础设施建设支出</t>
  </si>
  <si>
    <t>11011525T000003294527-黄村镇二幼总园楼房租金（教委）</t>
  </si>
  <si>
    <t>11011525T000003294541-黄村镇垃圾转运站劳务外包项目（市政中心）</t>
  </si>
  <si>
    <t>11011525T000003294544-黄村镇二幼后辛庄分园房租租金（教委）</t>
  </si>
  <si>
    <t>11011525T000003294557-黄村镇一幼刘村分园刘一村房屋租金（教委）</t>
  </si>
  <si>
    <t>11011525T000003294566-黄村一幼刘村分园刘二村房屋租金（教委）</t>
  </si>
  <si>
    <t>11011525T000003294569-黄村镇垃圾转运站人员支出项目（市政中心）</t>
  </si>
  <si>
    <t>11011525T000003294575-孙村学校临时教师工资（教委）</t>
  </si>
  <si>
    <t>11011525T000003294578-镇村两级道路养护（市政中心）</t>
  </si>
  <si>
    <t>11011525T000003294581-黄村第二小学临时教师工资（教委）</t>
  </si>
  <si>
    <t>11011525T000003294599-黄村镇垃圾转运站电费、办公费及资产购置（市政中心）</t>
  </si>
  <si>
    <t>11011525T000003294608-黄村镇垃圾转运站设备维护、专用材料费（市政中心）</t>
  </si>
  <si>
    <t>11011525T000003294879-机关后勤会议服务项目（办公室）</t>
  </si>
  <si>
    <t>11011525T000003294917-机关后勤电工服务项目（办公室）</t>
  </si>
  <si>
    <t>11011525T000003295001-机关保洁服务项目（2025办公室）</t>
  </si>
  <si>
    <t>11011525T000003295049-镇政府四个办公区绿化养护项目（办公室）</t>
  </si>
  <si>
    <t>11011525T000003295173-第二办公区和隔离楼年租金（2025办公室）</t>
  </si>
  <si>
    <t>11011525T000003295194-机关办公用品采购项目（办公家具、电子设备、办公用品采购）（办公室）</t>
  </si>
  <si>
    <t>11011525T000003295207-镇政府机关办公区监控设备采购（办公室）</t>
  </si>
  <si>
    <t>50306-设备购置</t>
  </si>
  <si>
    <t>31002-办公设备购置</t>
  </si>
  <si>
    <t>11011525T000003295223-多媒体、监控、网络安全及维护服务（2025办公室）</t>
  </si>
  <si>
    <t>11011525T000003295833-黄村镇机关食堂工作人员服务项目（办公室）</t>
  </si>
  <si>
    <t>11011525T000003295848-黄村镇机关食堂食材采购费用（办公室）</t>
  </si>
  <si>
    <t>11011525T000003295857-第二办公区物业服务项目（办公室）</t>
  </si>
  <si>
    <t>11011525T000003295860-第二办公区食堂服务项目（办公室）</t>
  </si>
  <si>
    <t>11011525T000003295869-芦城办公区食堂服务项目（办公室）</t>
  </si>
  <si>
    <t>11011525T000003295878-2025年黄村镇有害生物防治经费（林业站）</t>
  </si>
  <si>
    <t>2130299-其他林业和草原支出</t>
  </si>
  <si>
    <t>11011525T000003295884-2025年黄村镇有害生物防控物资储备费（林业站）</t>
  </si>
  <si>
    <t>11011525T000003295890-狼三村狼垡公园2024年度养护管理经费（林业站）</t>
  </si>
  <si>
    <t>11011525T000003295893-2012年-2020年平原造林2025年度生态补助（林业站）</t>
  </si>
  <si>
    <t>11011525T000003296201-东片区10个村庄物业化管理服务费（出租房屋专班）</t>
  </si>
  <si>
    <t>11011525T000003296315-2025年全镇职工体检项目（办公室）</t>
  </si>
  <si>
    <t>30229-福利费</t>
  </si>
  <si>
    <t>11011525T000003296507-春节慰问品购买（2025办公室）</t>
  </si>
  <si>
    <t>11011525T000003296546-政府保安服务费及补助（2025办公室）</t>
  </si>
  <si>
    <t>11011525T000003296687-会客微空间项目（办公室）</t>
  </si>
  <si>
    <t>11011525T000003297770-道路环境保洁服务项目（环整办）</t>
  </si>
  <si>
    <t>11011525T000003297815-二类公厕外包服务项目（环整办）</t>
  </si>
  <si>
    <t>11011525T000003297876-三类公厕外包服务项目（环整办）</t>
  </si>
  <si>
    <t>11011525T000003297929-社区垃圾分类服务项目2025（环整办）</t>
  </si>
  <si>
    <t>11011525T000003298008-大件垃圾处置服务项目（环整办）</t>
  </si>
  <si>
    <t>11011525T000003298034-厨余垃圾就地处理设备运营服务项目（环整办）</t>
  </si>
  <si>
    <t>11011525T000003298174-孙村组团产业区、东南工业区市政公用设施养护委托经营项目2025（环整办）</t>
  </si>
  <si>
    <t>11011525T000003298234-大兴新城与孙村组团慢行联络系统工程、金星路拆墙透绿工程绿化养护项目（环整办）</t>
  </si>
  <si>
    <t>11011525T000003298294-农村人居环境整治提升项目（环整办）</t>
  </si>
  <si>
    <t>11011525T000003298341-镇域内部分道路两侧景观绿化养护项目东片区（环整办）</t>
  </si>
  <si>
    <t>11011525T000003298368-垃圾分类服务专业项目（环整办）</t>
  </si>
  <si>
    <t>11011525T000003298425-黄村镇有害垃圾处置项目（环整办）</t>
  </si>
  <si>
    <t>11011525T000003299261-太平片林绿化恢复一期工程后期养护项目（乾建分公司）</t>
  </si>
  <si>
    <t>11011525T000003299665-京九铁路沿线（黄村段）环境整治工程未纳入平原生态林部分养护项目（乾建分公司）</t>
  </si>
  <si>
    <t>11011525T000003304082-村和社区电动自行车充电集中充电点位建设（流管办）</t>
  </si>
  <si>
    <t>11011525T000003304098-镇级电动自行车集中充电设施运营维护费用（流管办）</t>
  </si>
  <si>
    <t>11011525T000003304106-电动自行车充电桩运营维护过渡费（流管办）</t>
  </si>
  <si>
    <t>11011525T000003304123-2024年狼垡四个村电动自行车充电行为负载监控设备（流管办）</t>
  </si>
  <si>
    <t>11011525T000003304134-黄村镇三层及以上村民经营性自建房屋建设疏散通道（流管办）</t>
  </si>
  <si>
    <t>11011525T000003450553-黄村镇能力提升设备采购项目</t>
  </si>
  <si>
    <t>11011525T000003484404-孙村组团市政公用设施委托管护项目（经发办））</t>
  </si>
  <si>
    <t>11011525T000003485863-2017“煤改电”住户负担10%资金（农办）</t>
  </si>
  <si>
    <t>11011525T000003485921-2017年“煤改电”项目质保金（农办）</t>
  </si>
  <si>
    <t>11011525T000003501499-2025年14个小区办公经费（社区办）</t>
  </si>
  <si>
    <t>11011525T000003502038-2024年狼垡地区雨污水管线及井室清淤修复工程2024疏整促（市政中心）</t>
  </si>
  <si>
    <t>11011525T000003503262-2025年黄村镇域辖区内环境秩序管控服务（2025综合行政执法队））</t>
  </si>
  <si>
    <t>11011525T000003529276-违法建设拆除及违法占地清理项目（综合行政行政执法队-土地巡查2024疏整促）</t>
  </si>
  <si>
    <t>11011525T000003529366-黄村镇铁路沿线安全绿色景观廊道建设工程(林业站）-2024疏整促</t>
  </si>
  <si>
    <t>11011525T000003529411-大兴区2021年黄村镇临时绿化建设工程（一期）（林业站）-2024疏整促）</t>
  </si>
  <si>
    <t>11011525T000003529457-大兴区2020年黄村镇临时绿化建设项目（三期）（林业站）-2024疏整促</t>
  </si>
  <si>
    <t>11011525T000003529882-氢能产业园综合改造提升（经发办）（2024年疏整促）</t>
  </si>
  <si>
    <t>11011525T000003531740-西磁（原孙村卫生院）土地租金</t>
  </si>
  <si>
    <t>11011525T000003535220-2022-2024公用绿地养护</t>
  </si>
  <si>
    <t>指挥中心系统及硬件维护项目</t>
  </si>
  <si>
    <t>城乡管理指挥中心及网格化管理运行服务项目</t>
  </si>
  <si>
    <t>治安区保障项目</t>
  </si>
  <si>
    <t>垃圾分类督查检查服务项目</t>
  </si>
  <si>
    <t>村级环境服务外包资金补贴项目</t>
  </si>
  <si>
    <t>村庄垃圾分类服务外包资金补贴项目</t>
  </si>
  <si>
    <t>黄村镇镇域内临时清整项目</t>
  </si>
  <si>
    <t>黄村镇垃圾运转站作业车辆燃油、维修、保险费用项目</t>
  </si>
  <si>
    <t>黄村镇垃圾运转站设备维护、专用材料费项目</t>
  </si>
  <si>
    <t>黄村镇重点区域精细化管控运维项目</t>
  </si>
  <si>
    <t>黄村镇四创工作应急处置服务项目项目</t>
  </si>
  <si>
    <t>东片区10个村庄物业化管理服务费</t>
  </si>
  <si>
    <t>融景雅苑小区筹备组安装政务网费用</t>
  </si>
  <si>
    <t>黄村镇能力提升软件采购项目</t>
  </si>
  <si>
    <t>黄村镇产业招商宣传及服务</t>
  </si>
  <si>
    <t>氢能管委会日常办公</t>
  </si>
  <si>
    <t>芦城工业区基础设施维护及安全管护</t>
  </si>
  <si>
    <t>芦城工业区日常管理费</t>
  </si>
  <si>
    <t>升规入统奖励</t>
  </si>
  <si>
    <t>上级专项转移支付</t>
  </si>
  <si>
    <t>合  计</t>
  </si>
  <si>
    <t>预算06表 一般公共预算支出表</t>
  </si>
  <si>
    <t>预算07表 一般公共预算财政拨款基本支出表</t>
  </si>
  <si>
    <t>支出经济分类科目</t>
  </si>
  <si>
    <t>2025年基本支出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</si>
  <si>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</si>
  <si>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</si>
  <si>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</si>
  <si>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</si>
  <si>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</si>
  <si>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</si>
  <si>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</si>
  <si>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绩效工资</t>
    </r>
  </si>
  <si>
    <r>
      <rPr>
        <sz val="11"/>
        <rFont val="宋体"/>
        <charset val="134"/>
      </rPr>
      <t>机关事业单位基本养老保险缴费</t>
    </r>
  </si>
  <si>
    <r>
      <rPr>
        <sz val="11"/>
        <rFont val="宋体"/>
        <charset val="134"/>
      </rPr>
      <t>职业年金缴费</t>
    </r>
  </si>
  <si>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</si>
  <si>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</si>
  <si>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</si>
  <si>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</si>
  <si>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13</t>
  </si>
  <si>
    <r>
      <rPr>
        <sz val="11"/>
        <rFont val="宋体"/>
        <charset val="134"/>
      </rPr>
      <t>住房公积金</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</si>
  <si>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</si>
  <si>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</si>
  <si>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</si>
  <si>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</si>
  <si>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</si>
  <si>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</si>
  <si>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</si>
  <si>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</si>
  <si>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取暖费</t>
    </r>
  </si>
  <si>
    <r>
      <rPr>
        <sz val="11"/>
        <rFont val="宋体"/>
        <charset val="134"/>
      </rPr>
      <t>物业管理费</t>
    </r>
  </si>
  <si>
    <r>
      <rPr>
        <sz val="11"/>
        <rFont val="宋体"/>
        <charset val="134"/>
      </rPr>
      <t>差旅费</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</si>
  <si>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</si>
  <si>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</si>
  <si>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</si>
  <si>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</si>
  <si>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</si>
  <si>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</si>
  <si>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r>
      <rPr>
        <sz val="11"/>
        <rFont val="宋体"/>
        <charset val="134"/>
      </rPr>
      <t>公务接待费</t>
    </r>
  </si>
  <si>
    <t>18</t>
  </si>
  <si>
    <r>
      <rPr>
        <sz val="11"/>
        <rFont val="宋体"/>
        <charset val="134"/>
      </rPr>
      <t>专用材料费</t>
    </r>
  </si>
  <si>
    <t>24</t>
  </si>
  <si>
    <r>
      <rPr>
        <sz val="11"/>
        <rFont val="宋体"/>
        <charset val="134"/>
      </rPr>
      <t>被装购置费</t>
    </r>
  </si>
  <si>
    <r>
      <rPr>
        <sz val="11"/>
        <rFont val="宋体"/>
        <charset val="134"/>
      </rPr>
      <t>劳务费</t>
    </r>
  </si>
  <si>
    <t>27</t>
  </si>
  <si>
    <r>
      <rPr>
        <sz val="11"/>
        <rFont val="宋体"/>
        <charset val="134"/>
      </rPr>
      <t>委托业务费</t>
    </r>
  </si>
  <si>
    <t>28</t>
  </si>
  <si>
    <r>
      <rPr>
        <sz val="11"/>
        <rFont val="宋体"/>
        <charset val="134"/>
      </rPr>
      <t>工会经费</t>
    </r>
  </si>
  <si>
    <r>
      <rPr>
        <sz val="11"/>
        <rFont val="宋体"/>
        <charset val="134"/>
      </rPr>
      <t>福利费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</si>
  <si>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</si>
  <si>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</si>
  <si>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</si>
  <si>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</si>
  <si>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</si>
  <si>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</si>
  <si>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</si>
  <si>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</si>
  <si>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退休费</t>
    </r>
  </si>
  <si>
    <r>
      <rPr>
        <sz val="11"/>
        <rFont val="宋体"/>
        <charset val="134"/>
      </rPr>
      <t>抚恤金</t>
    </r>
  </si>
  <si>
    <r>
      <rPr>
        <sz val="11"/>
        <rFont val="宋体"/>
        <charset val="134"/>
      </rPr>
      <t>生活补助</t>
    </r>
  </si>
  <si>
    <r>
      <rPr>
        <sz val="11"/>
        <rFont val="宋体"/>
        <charset val="134"/>
      </rPr>
      <t>医疗费补助</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</si>
  <si>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</si>
  <si>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</si>
  <si>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</si>
  <si>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</si>
  <si>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基础设施建设</t>
    </r>
  </si>
  <si>
    <t>预算08表 政府性基金预算支出表</t>
  </si>
  <si>
    <r>
      <rPr>
        <sz val="11"/>
        <rFont val="宋体"/>
        <charset val="134"/>
      </rPr>
      <t>国有土地使用权出让收入安排的支出</t>
    </r>
  </si>
  <si>
    <r>
      <rPr>
        <sz val="11"/>
        <rFont val="宋体"/>
        <charset val="134"/>
      </rPr>
      <t>农村基础设施建设支出</t>
    </r>
  </si>
  <si>
    <t>其他支出</t>
  </si>
  <si>
    <t>预算09表 国有资本经营预算财政拨款支出表</t>
  </si>
  <si>
    <t>本年国有资本经营预算支出</t>
  </si>
  <si>
    <t>本单位不涉及此数据</t>
  </si>
  <si>
    <t>预算10表 政府采购预算明细表</t>
  </si>
  <si>
    <t>项目</t>
  </si>
  <si>
    <t>总计</t>
  </si>
  <si>
    <t>财政性资金</t>
  </si>
  <si>
    <t>非财政性资金</t>
  </si>
  <si>
    <t>其他资金</t>
  </si>
  <si>
    <t>货物</t>
  </si>
  <si>
    <t>工程</t>
  </si>
  <si>
    <t>服务</t>
  </si>
  <si>
    <t>预算11表 一般公共预算“三公”经费支出表</t>
  </si>
  <si>
    <t>2024年预算数</t>
  </si>
  <si>
    <t>因公出国
（境）费用</t>
  </si>
  <si>
    <t>公务用车购置及运行费</t>
  </si>
  <si>
    <t>公务接待费</t>
  </si>
  <si>
    <t>公务用车
购置费</t>
  </si>
  <si>
    <t>公务用车
运行费</t>
  </si>
  <si>
    <t>38.300000</t>
  </si>
  <si>
    <t>36.300000</t>
  </si>
  <si>
    <t>2.000000</t>
  </si>
  <si>
    <t>取数说明：取数口径不包含指标类型222、232</t>
  </si>
  <si>
    <t>预算12表 政府购买服务预算财政拨款明细表</t>
  </si>
  <si>
    <t>指导性目录</t>
  </si>
  <si>
    <t>服务领域</t>
  </si>
  <si>
    <t>预算金额</t>
  </si>
  <si>
    <t>一级</t>
  </si>
  <si>
    <t>二级</t>
  </si>
  <si>
    <t>三级</t>
  </si>
  <si>
    <t>02-政府履职辅助性服务</t>
  </si>
  <si>
    <t>0203-会计审计服务</t>
  </si>
  <si>
    <t>020302-审计服务</t>
  </si>
  <si>
    <t>201-一般公共服务支出</t>
  </si>
  <si>
    <t>30.000000</t>
  </si>
  <si>
    <t>01-公共服务</t>
  </si>
  <si>
    <t>0110-社会治理服务</t>
  </si>
  <si>
    <t>011001-基层治理服务</t>
  </si>
  <si>
    <t>229-其他支出</t>
  </si>
  <si>
    <t>15.000000</t>
  </si>
  <si>
    <t>0.300000</t>
  </si>
  <si>
    <t>0211-后勤服务</t>
  </si>
  <si>
    <t>021101-维修保养服务</t>
  </si>
  <si>
    <t>59.000000</t>
  </si>
  <si>
    <t>0207-评审、评估和评价服务</t>
  </si>
  <si>
    <t>020702-评估和评价服务</t>
  </si>
  <si>
    <t>16.390000</t>
  </si>
  <si>
    <t>0210-信息化服务</t>
  </si>
  <si>
    <t>021002-数据处理服务</t>
  </si>
  <si>
    <t>293.520000</t>
  </si>
  <si>
    <t>0201-法律服务</t>
  </si>
  <si>
    <t>020101-法律顾问服务</t>
  </si>
  <si>
    <t>98.000000</t>
  </si>
  <si>
    <t>021107-其他适合通过市场化方式提供的后勤服务</t>
  </si>
  <si>
    <t>259.200000</t>
  </si>
  <si>
    <t>0101-公共安全服务</t>
  </si>
  <si>
    <t>010107-公共安全保障服务</t>
  </si>
  <si>
    <t>204-公共安全支出</t>
  </si>
  <si>
    <t>42.000000</t>
  </si>
  <si>
    <t>010105-安全生产社会化服务</t>
  </si>
  <si>
    <t>32.860000</t>
  </si>
  <si>
    <t>0108-文化公共服务</t>
  </si>
  <si>
    <t>010804-文化活动组织与实施服务</t>
  </si>
  <si>
    <t>80.000000</t>
  </si>
  <si>
    <t>010802-群众文化活动服务</t>
  </si>
  <si>
    <t>70.000000</t>
  </si>
  <si>
    <t>021102-物业管理服务</t>
  </si>
  <si>
    <t>4.500000</t>
  </si>
  <si>
    <t>50.500000</t>
  </si>
  <si>
    <t>82.500000</t>
  </si>
  <si>
    <t>40.000000</t>
  </si>
  <si>
    <t>020102-法律咨询服务</t>
  </si>
  <si>
    <t>50.000000</t>
  </si>
  <si>
    <t>021103-安全服务</t>
  </si>
  <si>
    <t>252.000000</t>
  </si>
  <si>
    <t>95.000000</t>
  </si>
  <si>
    <t>21.000000</t>
  </si>
  <si>
    <t>021001-机关信息系统开发与维护服务</t>
  </si>
  <si>
    <t>38.000000</t>
  </si>
  <si>
    <t>021105-餐饮服务</t>
  </si>
  <si>
    <t>198.000000</t>
  </si>
  <si>
    <t>215.000000</t>
  </si>
  <si>
    <t>250.000000</t>
  </si>
  <si>
    <t>99.900000</t>
  </si>
  <si>
    <t>481.250000</t>
  </si>
  <si>
    <t>0106-生态保护和环境治理服务</t>
  </si>
  <si>
    <t>010608-公共清扫保洁服务</t>
  </si>
  <si>
    <t>1,090.000000</t>
  </si>
  <si>
    <t>308.000000</t>
  </si>
  <si>
    <t>300.000000</t>
  </si>
  <si>
    <t>010606-垃圾分类及清运服务</t>
  </si>
  <si>
    <t>350.000000</t>
  </si>
  <si>
    <t>164.000000</t>
  </si>
  <si>
    <t>9.000000</t>
  </si>
  <si>
    <t>211-节能环保支出</t>
  </si>
  <si>
    <t>14.400000</t>
  </si>
  <si>
    <t>预算表13 年度项目支出绩效表</t>
  </si>
  <si>
    <t>单位名称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</si>
  <si>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</si>
  <si>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</si>
  <si>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</si>
  <si>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</si>
  <si>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</si>
  <si>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</si>
  <si>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</si>
  <si>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</si>
  <si>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</si>
  <si>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</si>
  <si>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</si>
  <si>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</si>
  <si>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</si>
  <si>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31-部门项目</t>
  </si>
  <si>
    <t>通过给各村、社区订阅报刊，提升政治素养。</t>
  </si>
  <si>
    <t>产出指标</t>
  </si>
  <si>
    <t>数量指标</t>
  </si>
  <si>
    <t>报刊发放村/社数</t>
  </si>
  <si>
    <t>＝</t>
  </si>
  <si>
    <t>42</t>
  </si>
  <si>
    <t>个</t>
  </si>
  <si>
    <t>效益指标</t>
  </si>
  <si>
    <t>社会效益指标</t>
  </si>
  <si>
    <t>年阅读人数</t>
  </si>
  <si>
    <t>≥</t>
  </si>
  <si>
    <t>1500</t>
  </si>
  <si>
    <t>人/次</t>
  </si>
  <si>
    <t>满意度指标</t>
  </si>
  <si>
    <t>服务对象满意度指标</t>
  </si>
  <si>
    <t>综合满意度</t>
  </si>
  <si>
    <t>94</t>
  </si>
  <si>
    <t>%</t>
  </si>
  <si>
    <t>成本指标</t>
  </si>
  <si>
    <t>社会成本指标</t>
  </si>
  <si>
    <t>报刊预算总数</t>
  </si>
  <si>
    <t>2</t>
  </si>
  <si>
    <t>万元</t>
  </si>
  <si>
    <t>4.600000</t>
  </si>
  <si>
    <t>加强基层政权建设和民主政治建设，推进依法治国、建设社会主义法制国家进程，促进基层稳定，坚持和完善人民代表大会制度，密切党和国家与人民群众的联系，保障国家权力的正确行使，保证人民当家作主。</t>
  </si>
  <si>
    <t>项目预算控制数</t>
  </si>
  <si>
    <t>≤</t>
  </si>
  <si>
    <t>4.6</t>
  </si>
  <si>
    <t>代表满意度</t>
  </si>
  <si>
    <t>95</t>
  </si>
  <si>
    <t>主管部门满意度</t>
  </si>
  <si>
    <t>100</t>
  </si>
  <si>
    <t>质量指标</t>
  </si>
  <si>
    <t>代表参与率</t>
  </si>
  <si>
    <t>会议举办次数</t>
  </si>
  <si>
    <t>4</t>
  </si>
  <si>
    <t>次</t>
  </si>
  <si>
    <t>覆盖村、社区</t>
  </si>
  <si>
    <t>镇级代表人数</t>
  </si>
  <si>
    <t>80</t>
  </si>
  <si>
    <t>人</t>
  </si>
  <si>
    <t>时效指标</t>
  </si>
  <si>
    <t>会议及时率</t>
  </si>
  <si>
    <t>宣传知晓率</t>
  </si>
  <si>
    <t>11011525T000003279201-救济金、生活费（每月发放）、生活救助金（春节前一次性发放）（2025民政科）</t>
  </si>
  <si>
    <t>7.220000</t>
  </si>
  <si>
    <t>通过发放救助金，进一步加强困难群众基本生活保障。</t>
  </si>
  <si>
    <t>发放人数</t>
  </si>
  <si>
    <t>人数</t>
  </si>
  <si>
    <t>84</t>
  </si>
  <si>
    <t>发放生活费救助覆盖率</t>
  </si>
  <si>
    <t>生活救助金总预算</t>
  </si>
  <si>
    <t>7.22</t>
  </si>
  <si>
    <t>2.160000</t>
  </si>
  <si>
    <t>通过给城乡低保家庭及分散特困人员发放冬季采暖救助金，进一步加强困难群众基本生活保障。</t>
  </si>
  <si>
    <t>发放城乡低保家庭及分散特困人员冬季采暖救助覆盖率</t>
  </si>
  <si>
    <t>城乡低保家庭及分散特困人员冬季采暖救助金发放户数</t>
  </si>
  <si>
    <t>54</t>
  </si>
  <si>
    <t>户</t>
  </si>
  <si>
    <t>城乡低保家庭及分散特困人员冬季采暖救助金预算总数</t>
  </si>
  <si>
    <t>2.16</t>
  </si>
  <si>
    <t>1.000000</t>
  </si>
  <si>
    <t>通过给城乡低保、分散特困人员发放医疗救助金，进一步加强困难群众基本生活保障。</t>
  </si>
  <si>
    <t>城乡低保、分散特困人员医疗救助金发放户数</t>
  </si>
  <si>
    <t>发放城乡低保、分散特困人员医疗救助金覆盖率</t>
  </si>
  <si>
    <t>城乡低保、分散特困人员医疗救助金预算总数</t>
  </si>
  <si>
    <t>1</t>
  </si>
  <si>
    <t>7.000000</t>
  </si>
  <si>
    <t>通过给清真寺、慈善超市会费发放补贴，加强各民族尊重差异、包容多样的文化交流。</t>
  </si>
  <si>
    <t>发放清真寺补贴</t>
  </si>
  <si>
    <t>座</t>
  </si>
  <si>
    <t>清真寺补贴总预算</t>
  </si>
  <si>
    <t>7</t>
  </si>
  <si>
    <t>清真寺正常运营率</t>
  </si>
  <si>
    <t>16.000000</t>
  </si>
  <si>
    <t>加强和改进新时代人大工作，不断发展全过程人民民主，强化本地区社会主义民主政治建设，切实推动习近平总书记关于坚持和完善人民代表大会制度的重要思想在黄村落地生根，开花结果，推动黄村镇人大工作高质量发展。</t>
  </si>
  <si>
    <t>覆盖村庄、社区数量</t>
  </si>
  <si>
    <t>发放及时率</t>
  </si>
  <si>
    <t>补贴发放到位率</t>
  </si>
  <si>
    <t>补贴发放覆盖率</t>
  </si>
  <si>
    <t>补贴发放准确率</t>
  </si>
  <si>
    <t>发放标准</t>
  </si>
  <si>
    <t>2000</t>
  </si>
  <si>
    <t>人/年</t>
  </si>
  <si>
    <t>社会保障率</t>
  </si>
  <si>
    <t>受益人员满意度</t>
  </si>
  <si>
    <t>127.200000</t>
  </si>
  <si>
    <t>通过给严重精神障碍患者监护人员发放补贴，进一步改善严重精神患者生活质量。</t>
  </si>
  <si>
    <t>精神看护补贴发放人数</t>
  </si>
  <si>
    <t>530</t>
  </si>
  <si>
    <t>精神看护覆盖率</t>
  </si>
  <si>
    <t>精神看护补贴总预算</t>
  </si>
  <si>
    <t>127.2</t>
  </si>
  <si>
    <t>通过给黄村镇托管老人发放各节慰问金，弘扬尊老、爱老、孝老的传统美德。</t>
  </si>
  <si>
    <t>发放安泰敬老院慰问金覆盖率</t>
  </si>
  <si>
    <t>安泰敬老院慰问金发放及时率</t>
  </si>
  <si>
    <t>慰问安泰敬老院次数</t>
  </si>
  <si>
    <t>3</t>
  </si>
  <si>
    <t>71.300000</t>
  </si>
  <si>
    <t>通过给失独、五保、特困、高龄、孝星发放重阳节慰问金弘扬尊老、爱老、孝老的传统美德。</t>
  </si>
  <si>
    <t>重阳节慰问覆盖率</t>
  </si>
  <si>
    <t>重阳节慰问金准确率</t>
  </si>
  <si>
    <t>重阳节慰问金预算总数</t>
  </si>
  <si>
    <t>71.3</t>
  </si>
  <si>
    <t>通过开展闭会期间的代表活动，为代表知情、知政，掌握第一手资料，发现政府部门在执法中和工作上存在的问题创造条件，促进依法行政、推动政府改进工作，同时也使代表更好的履职和发挥作用。</t>
  </si>
  <si>
    <t>6</t>
  </si>
  <si>
    <t>区镇级代表人数</t>
  </si>
  <si>
    <t>会议、活动及时率</t>
  </si>
  <si>
    <t>10.000000</t>
  </si>
  <si>
    <t>提高代表自身素质，为代表知情知政、掌握第一手资料，更好的让履行职责、发挥作用创造条件。</t>
  </si>
  <si>
    <t>人大代表之家在册代表人数</t>
  </si>
  <si>
    <t>人大代表之家工作人数</t>
  </si>
  <si>
    <t>人大代表之家数量</t>
  </si>
  <si>
    <t>5</t>
  </si>
  <si>
    <t>开放时间</t>
  </si>
  <si>
    <t>定性</t>
  </si>
  <si>
    <t>每月20日</t>
  </si>
  <si>
    <t>工作人员到位率</t>
  </si>
  <si>
    <t>人大代表之家正常运行率</t>
  </si>
  <si>
    <t>活动正常开展率</t>
  </si>
  <si>
    <t>人大代表满意度</t>
  </si>
  <si>
    <t>工作人员满意度</t>
  </si>
  <si>
    <t>人大代表履职能力</t>
  </si>
  <si>
    <t>有效提升</t>
  </si>
  <si>
    <t>人大代表之家开放</t>
  </si>
  <si>
    <t>有效保障</t>
  </si>
  <si>
    <t>对黄村镇属企事业单位财务、经营状况、固定资产管理、资金往来等情况进行审计，确保各单位财务规范、透明。</t>
  </si>
  <si>
    <t>审计报告质量合格率</t>
  </si>
  <si>
    <t>审计人员到岗率</t>
  </si>
  <si>
    <t>审计工作正常开展率</t>
  </si>
  <si>
    <t>聘请审计公司数量</t>
  </si>
  <si>
    <t>出具审计报告数量</t>
  </si>
  <si>
    <t>份</t>
  </si>
  <si>
    <t>参审单位数量</t>
  </si>
  <si>
    <t>家</t>
  </si>
  <si>
    <t>合同签订时间</t>
  </si>
  <si>
    <t>2024.8</t>
  </si>
  <si>
    <t>审计工作结束时间</t>
  </si>
  <si>
    <t>2024.12</t>
  </si>
  <si>
    <t>审计工作开展时间</t>
  </si>
  <si>
    <t>收到投诉数量</t>
  </si>
  <si>
    <t>0</t>
  </si>
  <si>
    <t>经济成本指标</t>
  </si>
  <si>
    <t>项目预算金额</t>
  </si>
  <si>
    <t>30</t>
  </si>
  <si>
    <t>重大经济责任审计问题发生率</t>
  </si>
  <si>
    <t>黄村镇属企事业单位财务状况知晓率</t>
  </si>
  <si>
    <t>24.000000</t>
  </si>
  <si>
    <t>定期对市、区下发的裸地图斑进行现场核实、确认点位、地块性质等，为裸地治理提供相关数据。</t>
  </si>
  <si>
    <t>改善周边居民生活环境</t>
  </si>
  <si>
    <t>长期</t>
  </si>
  <si>
    <t>处</t>
  </si>
  <si>
    <t>市、区下发的裸地信息</t>
  </si>
  <si>
    <t>＞</t>
  </si>
  <si>
    <t>块</t>
  </si>
  <si>
    <t>费用使用率</t>
  </si>
  <si>
    <t>240000</t>
  </si>
  <si>
    <t>元</t>
  </si>
  <si>
    <t>满意度</t>
  </si>
  <si>
    <t>90</t>
  </si>
  <si>
    <t>全面熟悉人民代表大会制度、掌握人大的议事规则、工作程序和履行代表职务所需的其他有关经济、政治、文化、科技、管理等方面的知识。</t>
  </si>
  <si>
    <t>发放时间</t>
  </si>
  <si>
    <t>12月31日前</t>
  </si>
  <si>
    <t>发放覆盖率</t>
  </si>
  <si>
    <t>发放准确率</t>
  </si>
  <si>
    <t>发放到位率</t>
  </si>
  <si>
    <t>人大代表履职水平</t>
  </si>
  <si>
    <t>确保设备正常运行，排出的污水符合国家标准。</t>
  </si>
  <si>
    <t>污水处理设备使用率</t>
  </si>
  <si>
    <t>300000</t>
  </si>
  <si>
    <t>68.511840</t>
  </si>
  <si>
    <t>通过租赁狼垡二村村委会西侧办公用房，解决长丰园二区办公场所问题，方便社区对外办公和组织开展群众活动</t>
  </si>
  <si>
    <t>使用范围</t>
  </si>
  <si>
    <t>812.57</t>
  </si>
  <si>
    <t>平方米</t>
  </si>
  <si>
    <t>租金标准</t>
  </si>
  <si>
    <t>2.1</t>
  </si>
  <si>
    <t>元/立方米</t>
  </si>
  <si>
    <t>租金拨付数量</t>
  </si>
  <si>
    <t>租金覆盖率</t>
  </si>
  <si>
    <t>租金发放进度</t>
  </si>
  <si>
    <t>1-12</t>
  </si>
  <si>
    <t>月</t>
  </si>
  <si>
    <t>利用率</t>
  </si>
  <si>
    <t>社区满意率</t>
  </si>
  <si>
    <t>140.000000</t>
  </si>
  <si>
    <t>改善镇域内生态环境质量，根据区里下发的相关文件精神，实施本项目，加快推进大气环境治理持续改善。</t>
  </si>
  <si>
    <t>1400000</t>
  </si>
  <si>
    <t>镇域内重点道路</t>
  </si>
  <si>
    <t>8</t>
  </si>
  <si>
    <t>条</t>
  </si>
  <si>
    <t>25.000000</t>
  </si>
  <si>
    <t xml:space="preserve">通过租赁房屋，解决新凤社区居委会办公用房问题。
</t>
  </si>
  <si>
    <t>502.74</t>
  </si>
  <si>
    <t>250000</t>
  </si>
  <si>
    <t>元/年</t>
  </si>
  <si>
    <t>租金合规率</t>
  </si>
  <si>
    <t>16.200000</t>
  </si>
  <si>
    <t>通过给村社调查人员及时发放相应补贴，保障村社统计工作按时高质量完成。</t>
  </si>
  <si>
    <t>预算控制数</t>
  </si>
  <si>
    <t>16.2</t>
  </si>
  <si>
    <t>3600</t>
  </si>
  <si>
    <t>元/人年</t>
  </si>
  <si>
    <t>拨付时间</t>
  </si>
  <si>
    <t>12月31日之前</t>
  </si>
  <si>
    <t>足额发放率</t>
  </si>
  <si>
    <t>补贴社区</t>
  </si>
  <si>
    <t>补贴人数</t>
  </si>
  <si>
    <t>33</t>
  </si>
  <si>
    <t>对统计员进行满意度调查</t>
  </si>
  <si>
    <t>通过租赁房屋，解决长丰园三区居委会办公用房文体。</t>
  </si>
  <si>
    <t>432</t>
  </si>
  <si>
    <t>4.000000</t>
  </si>
  <si>
    <t>通过对困境儿童及贫困妇女的走访慰问，使他们能够感受到党和政府的关心关爱。</t>
  </si>
  <si>
    <t>慰问对象满意度</t>
  </si>
  <si>
    <t>98</t>
  </si>
  <si>
    <t>慰问开展准确率</t>
  </si>
  <si>
    <t>慰问开展及时率</t>
  </si>
  <si>
    <t>慰问人次</t>
  </si>
  <si>
    <t>人次</t>
  </si>
  <si>
    <t>慰问帮扶覆盖率</t>
  </si>
  <si>
    <t>慰问总体成本</t>
  </si>
  <si>
    <t>通过开展“三八”文体活动，积极营造浓郁的节日氛围，展现对辖区女性的关爱和尊重。</t>
  </si>
  <si>
    <t>参与活动女性人员覆盖率</t>
  </si>
  <si>
    <t>活动总体成本</t>
  </si>
  <si>
    <t>参与活动人员满意率</t>
  </si>
  <si>
    <t>活动人员参与率</t>
  </si>
  <si>
    <t>活动次数</t>
  </si>
  <si>
    <t>场次</t>
  </si>
  <si>
    <t>活动开展及时率</t>
  </si>
  <si>
    <t>0.200000</t>
  </si>
  <si>
    <t>通过向各村社发放中国妇女报，大力宣传各族各界、各行各业优秀女性典型，带动基层妇女群众提升自身修养和素质。</t>
  </si>
  <si>
    <t>发放份数</t>
  </si>
  <si>
    <t>村社接收率</t>
  </si>
  <si>
    <t>报纸阅读受益人数</t>
  </si>
  <si>
    <t>总体订制成本</t>
  </si>
  <si>
    <t>0.2</t>
  </si>
  <si>
    <t>接收村社满意度</t>
  </si>
  <si>
    <t>108.548000</t>
  </si>
  <si>
    <t>通过核定发放公益事业专项补助经费，满足各社区的日常活动需求</t>
  </si>
  <si>
    <t>2000户以上社区</t>
  </si>
  <si>
    <t>8万+40元/户</t>
  </si>
  <si>
    <t>8万/2000户</t>
  </si>
  <si>
    <t>保障率</t>
  </si>
  <si>
    <t>社区满意度</t>
  </si>
  <si>
    <t>覆盖社区数量</t>
  </si>
  <si>
    <t>拨付经费准确率</t>
  </si>
  <si>
    <t>28.000000</t>
  </si>
  <si>
    <t>根据《关于加强村级计划生育干部队伍建设职业化建设的实施意见》（京兴人口发【2008】17号）和《关于加强人口计生干部队伍教育培训与管理工作的指导意见》（京兴人口发【2011】10号），对全镇计生专干全年工作考核并发放补贴资金。</t>
  </si>
  <si>
    <t>计生专干项目控制数</t>
  </si>
  <si>
    <t>辖区居民对村社计生专干满意度</t>
  </si>
  <si>
    <t>补贴村社计生专干人数</t>
  </si>
  <si>
    <t>46</t>
  </si>
  <si>
    <t>办事效率提高，为居民提供更优质的服务</t>
  </si>
  <si>
    <t>根据《北京市计划生育条例》第四章中的相关规定，为了落实基层散居独生子女父母奖励费政策。</t>
  </si>
  <si>
    <t>村居独生子女父母人数</t>
  </si>
  <si>
    <t>400</t>
  </si>
  <si>
    <t>独生子女父母奖励费</t>
  </si>
  <si>
    <t>元/人</t>
  </si>
  <si>
    <t>独生子女父母一次性奖励</t>
  </si>
  <si>
    <t>1000</t>
  </si>
  <si>
    <t>受益人群满意度</t>
  </si>
  <si>
    <t>加强独生子女政策知晓率</t>
  </si>
  <si>
    <t>1.440000</t>
  </si>
  <si>
    <t>埝坛、前大营村、南成庄、三合庄村四位计生专干为随转居民户口，不享受村级福利，为解决此四人的生活困难问题，依据2012年镇教科文体办申请，镇领导批示同意，每年春节前一次性向此四名生活困难人员发放补助3600元。</t>
  </si>
  <si>
    <t>困难计生专干补贴</t>
  </si>
  <si>
    <t>困难计生专干对政府满意度</t>
  </si>
  <si>
    <t>困难计生专干</t>
  </si>
  <si>
    <t>体现政府对受益群众的关怀，解决受益群众的生活困难问题</t>
  </si>
  <si>
    <t>180.000000</t>
  </si>
  <si>
    <t>根据《中华人民共和国献血法》第六条规定：国家机关、军队、社会团体、企业事业组织、居民委员会、村民委员会应当动员和组织本单位和本辖区居民的适龄公民参加献血，有关单位可以给予适当补贴。</t>
  </si>
  <si>
    <t>成功献血人员400毫升</t>
  </si>
  <si>
    <t>3000</t>
  </si>
  <si>
    <t>成功献血人员200毫升</t>
  </si>
  <si>
    <t>辖区居民对献血活动满意度</t>
  </si>
  <si>
    <t>辖区内献血人数</t>
  </si>
  <si>
    <t>1200</t>
  </si>
  <si>
    <t>推动无偿献血工作知晓率，保障血液安全和血液供应</t>
  </si>
  <si>
    <t>271.000000</t>
  </si>
  <si>
    <t>依据《大兴区创建国家卫生区工作方案》（京兴文[2022]7号）和《大兴区创建国家卫生区除四害工作方案》文件要求，确保我区除四害工作达到国家病媒生物密度控制水平C级以上标准。</t>
  </si>
  <si>
    <t>购买病媒防治服务</t>
  </si>
  <si>
    <t>271</t>
  </si>
  <si>
    <t>有效保障居民生活环境</t>
  </si>
  <si>
    <t>聘请专业消杀公司</t>
  </si>
  <si>
    <t>辖区内居民满意度</t>
  </si>
  <si>
    <t>5.000000</t>
  </si>
  <si>
    <t>根据《关于印发2024年大兴区慢性病综合防控示范区建设工作要点的通知》要求，将慢性病防控工作经费纳入政府年度预算、决算管理。保障年度示范区建设专项工作经费。</t>
  </si>
  <si>
    <t>加强慢性病宣传知晓率，降低辖区居民慢性病发病率</t>
  </si>
  <si>
    <t>居民对慢性病宣传活动满意度</t>
  </si>
  <si>
    <t>宣传品制作</t>
  </si>
  <si>
    <t>慢性病建设项目预算控制数</t>
  </si>
  <si>
    <t>50000</t>
  </si>
  <si>
    <t>25.700000</t>
  </si>
  <si>
    <t>根据大兴区卫生计生委《关于完善大兴区乡村医生岗位人员社会保障政策的通知》（京兴政卫计发【2018】97号）文件要求，以及《关于落实老年乡村医生养老生活补助相关工作的函》（京兴政卫计函【2018】51号）、《关于落实第二批乡村医生养老生活补助工作的函》、《关于落实2022年度乡村医生养老生活补助工作的函》，需要为已经退出乡医岗位的人员发放</t>
  </si>
  <si>
    <t>养老人员满意度</t>
  </si>
  <si>
    <t>执业年限满一年</t>
  </si>
  <si>
    <t>20</t>
  </si>
  <si>
    <t>元/人*月</t>
  </si>
  <si>
    <t>执业年限大于等于40年</t>
  </si>
  <si>
    <t>800</t>
  </si>
  <si>
    <t>退出乡医岗位人数</t>
  </si>
  <si>
    <t>35</t>
  </si>
  <si>
    <t>通过发放养老生活补助金，提高养老人员生活质量</t>
  </si>
  <si>
    <t>6.000000</t>
  </si>
  <si>
    <t>依据《中华人民共和国职业病防治法》、《国家职业病防治规划2021-2025年》、《健康北京行动（2020-2030年）》的相关规定、建立职业卫生监管长效机制。为进一步提高我镇用人单位职业健康管理水平、通过委托职业卫生协会督促并协助辖区内用人单位依法落实职业病防治主体责任，切实改善工作场所作业环境，全面提升辖区职业病防治评估指标，全力压减职业病危害事故。</t>
  </si>
  <si>
    <t>受益单位满意度</t>
  </si>
  <si>
    <t>用人单位</t>
  </si>
  <si>
    <t>元/个</t>
  </si>
  <si>
    <t>加强辖区内用人单位员工知晓率</t>
  </si>
  <si>
    <t>聘请职业卫生监管单位</t>
  </si>
  <si>
    <t>50.640000</t>
  </si>
  <si>
    <t>通过发放楼长楼门长慰问经费，鼓励楼长楼门长积极配合社区居委会工作</t>
  </si>
  <si>
    <t>补贴对象合规率</t>
  </si>
  <si>
    <t>经费发放进度</t>
  </si>
  <si>
    <t>春节前</t>
  </si>
  <si>
    <t>日</t>
  </si>
  <si>
    <t>经费标准</t>
  </si>
  <si>
    <t>覆盖率</t>
  </si>
  <si>
    <t>13个社区楼门长</t>
  </si>
  <si>
    <t>9.985000</t>
  </si>
  <si>
    <t>通过社区联播平台服务，为居委会创建和谐社区，引导居民积极参与社区工作。</t>
  </si>
  <si>
    <t>新兴家园二里服务费</t>
  </si>
  <si>
    <t>2.07115</t>
  </si>
  <si>
    <t>新兴家园一里服务费</t>
  </si>
  <si>
    <t>7.31385</t>
  </si>
  <si>
    <t>审计费</t>
  </si>
  <si>
    <t>0.6</t>
  </si>
  <si>
    <t>运维新兴家园一里设备数</t>
  </si>
  <si>
    <t>128</t>
  </si>
  <si>
    <t>台</t>
  </si>
  <si>
    <t>运维新兴家园二里设备数</t>
  </si>
  <si>
    <t>服务期限</t>
  </si>
  <si>
    <t>至2025年11月</t>
  </si>
  <si>
    <t>系统故障率</t>
  </si>
  <si>
    <t>25.300000</t>
  </si>
  <si>
    <t>通过购买第三方物业考评机构服务，检查辖区物业公司服务质量，以提升物业服务水平。</t>
  </si>
  <si>
    <t>委托服务费</t>
  </si>
  <si>
    <t>审计费用</t>
  </si>
  <si>
    <t>0.3</t>
  </si>
  <si>
    <t>履约考评进度</t>
  </si>
  <si>
    <t>1-12个月</t>
  </si>
  <si>
    <t>物业考核覆盖率</t>
  </si>
  <si>
    <t>物业关注度</t>
  </si>
  <si>
    <t>居民满意度</t>
  </si>
  <si>
    <t>20.000000</t>
  </si>
  <si>
    <t>打造特色铁杆楼门长队伍，提升社区治理能力。</t>
  </si>
  <si>
    <t>服务覆盖率</t>
  </si>
  <si>
    <t>打造数量</t>
  </si>
  <si>
    <t>打造时间</t>
  </si>
  <si>
    <t>12个月</t>
  </si>
  <si>
    <t>社区治理能力</t>
  </si>
  <si>
    <t>有所上升</t>
  </si>
  <si>
    <t>志愿服务能力</t>
  </si>
  <si>
    <t>用专业的社会工作方法为群众提供服务，提升居民的幸福感</t>
  </si>
  <si>
    <t>按时完成</t>
  </si>
  <si>
    <t>开展服务案例</t>
  </si>
  <si>
    <t>专业督导时间</t>
  </si>
  <si>
    <t>60</t>
  </si>
  <si>
    <t>小时</t>
  </si>
  <si>
    <t>服务案例完成率</t>
  </si>
  <si>
    <t>为居民服务能力</t>
  </si>
  <si>
    <t>有所提升</t>
  </si>
  <si>
    <t>社会工作影响力</t>
  </si>
  <si>
    <t>委托专业公司对2024年黄村镇社会工作服务中心运营工作进行审计，保障工作顺利完成。</t>
  </si>
  <si>
    <t>项目资金安全率</t>
  </si>
  <si>
    <t>审计项目数量</t>
  </si>
  <si>
    <t>完成率</t>
  </si>
  <si>
    <t>完成时间</t>
  </si>
  <si>
    <t>满意率</t>
  </si>
  <si>
    <t>672.990652</t>
  </si>
  <si>
    <t>对明春西园3、8号楼进行改造，改善居民人居环境。</t>
  </si>
  <si>
    <t>安全隐患</t>
  </si>
  <si>
    <t>有所下降</t>
  </si>
  <si>
    <t>工程完成率</t>
  </si>
  <si>
    <t>完成设计、测绘、监理、审计等工作</t>
  </si>
  <si>
    <t>确保工程质量资金安全</t>
  </si>
  <si>
    <t>竣工验收合格率</t>
  </si>
  <si>
    <t>达到合格</t>
  </si>
  <si>
    <t>楼栋改造面积</t>
  </si>
  <si>
    <t>11996.04</t>
  </si>
  <si>
    <t>929.5</t>
  </si>
  <si>
    <t>居民满意率</t>
  </si>
  <si>
    <t>25.721103</t>
  </si>
  <si>
    <t>对新凤小区（1、2、5号楼）老旧配电设施内线进行改造，消除安全隐患。</t>
  </si>
  <si>
    <t>200</t>
  </si>
  <si>
    <t>配电设施改造社区数量</t>
  </si>
  <si>
    <t>34.657679</t>
  </si>
  <si>
    <t>委托专业公司对长丰园一区、明春西园西区雨污水工程进行审计，保障工程顺利完成。</t>
  </si>
  <si>
    <t>工作资金安全率</t>
  </si>
  <si>
    <t>审计项目</t>
  </si>
  <si>
    <t>覆盖小区</t>
  </si>
  <si>
    <t>为全力确保首都政治稳定和社会安宁，做好2025年全国及首都重大活动期间的安保维稳工作，按照市、区关于安保期间做好本市涉访维稳工作的要求，对辖区重点上访人设立1+9管控小组，防制其非正常上访行为。</t>
  </si>
  <si>
    <t>管控人员数量</t>
  </si>
  <si>
    <t>9</t>
  </si>
  <si>
    <t>被管控人员数量</t>
  </si>
  <si>
    <t>工作开展及时率</t>
  </si>
  <si>
    <t>雇佣服务工作质量合格率</t>
  </si>
  <si>
    <t>出现上访次数</t>
  </si>
  <si>
    <t>重点人管控成本</t>
  </si>
  <si>
    <t>150000</t>
  </si>
  <si>
    <t>为深入贯彻落实习总书记对禁毒工作的重要指示批示精神，严格吸毒人员管理，和禁种铲毒工作。同时为进一步推动北京市大兴区毒品预防宣传教育工作，全面打响禁毒人民战争，提升全民禁毒意识，2025年禁毒工作经费预计如下：禁种铲毒工作约6万元左右；禁毒宣传工作4万元左右。</t>
  </si>
  <si>
    <t>宣传活动完成率</t>
  </si>
  <si>
    <t>铲除数量完成率</t>
  </si>
  <si>
    <t>六进宣传、626禁毒日活动、禁种铲毒踏查次数</t>
  </si>
  <si>
    <t>铲除野生大麻数量</t>
  </si>
  <si>
    <t>棵</t>
  </si>
  <si>
    <t>宣传群众满意度</t>
  </si>
  <si>
    <t>宣传普及人数</t>
  </si>
  <si>
    <t>5000</t>
  </si>
  <si>
    <t>通过春节给低保发放慰问金，切实帮助困难人群解决实际问题。</t>
  </si>
  <si>
    <t>低保家庭慰问金及时率</t>
  </si>
  <si>
    <t>低保家庭慰问金预算总数</t>
  </si>
  <si>
    <t>低保家庭慰问覆盖率</t>
  </si>
  <si>
    <t>通过给返城困难知青发放救助金，进一步加强困难群体基本生活保障。</t>
  </si>
  <si>
    <t>返城知青救助覆盖率</t>
  </si>
  <si>
    <t>返城知青救助金发放人数</t>
  </si>
  <si>
    <t>返城知青救助金预算总数</t>
  </si>
  <si>
    <t>通过给困难群众发放临时救助金，进一步加强困难群众基本生活保障。</t>
  </si>
  <si>
    <t>临时救助金发放人数</t>
  </si>
  <si>
    <t>临时救助金预算总数</t>
  </si>
  <si>
    <t>临时救助覆盖率</t>
  </si>
  <si>
    <t>3.000000</t>
  </si>
  <si>
    <t>通过清明节墓地鲜花换纸钱，文明祭扫。</t>
  </si>
  <si>
    <t>活动完成率</t>
  </si>
  <si>
    <t>活动覆盖率</t>
  </si>
  <si>
    <t>活动预算总数</t>
  </si>
  <si>
    <t>通过给安泰护养院支付镇委托管补贴，弘扬尊老、爱老、孝老的传统美德。</t>
  </si>
  <si>
    <t>老人转移安置补贴人数</t>
  </si>
  <si>
    <t>补贴发放预算总额</t>
  </si>
  <si>
    <t>8.000000</t>
  </si>
  <si>
    <t>通过电子保姆，丰富老年业余生活，进一步保障老年人的生活质量和心理健康。</t>
  </si>
  <si>
    <t>日常运维维护预算总数</t>
  </si>
  <si>
    <t>日常运营维护及时率</t>
  </si>
  <si>
    <t>电子保姆运维覆盖率</t>
  </si>
  <si>
    <t>0.318000</t>
  </si>
  <si>
    <t>通过体检审计红白理事会及更新数字证书，保障社会团体工作开展顺利。</t>
  </si>
  <si>
    <t>红白理事会年检审计及数字证书更新覆盖率</t>
  </si>
  <si>
    <t>红白理事会年检审计及数字证书更新准确率</t>
  </si>
  <si>
    <t>红白理事会年检审计及数字证书更新预算总数</t>
  </si>
  <si>
    <t>0.318</t>
  </si>
  <si>
    <t>依据兴军保(2013)5号文,维护国防设施,对国防工程检查通知要求,确保地形,外贸主体无裸露,无塌陷,标注清楚等安全问题.通过维护完成达标.</t>
  </si>
  <si>
    <t>人武部综合满意度</t>
  </si>
  <si>
    <t>工事保障率</t>
  </si>
  <si>
    <t>工事维护完成时间</t>
  </si>
  <si>
    <t>工事数</t>
  </si>
  <si>
    <t>工事建设经费</t>
  </si>
  <si>
    <t>工事维护总预算</t>
  </si>
  <si>
    <t>李蓉</t>
  </si>
  <si>
    <t>18610217931</t>
  </si>
  <si>
    <t>2025年是全国文明城区创建周期收尾阶段，我镇作为全区仅有的两个全国文明镇之一，综合创城办要求和我镇实际，需对我镇文明城区、文明村镇开展模拟测评不少于2次。为更好的做好迎检工作，找准问题，查漏补缺，拟选用专业服务公司对我镇开展模拟测评和实地指导工作。
服务内容包括：
一是文明城区、文明村镇模拟测评。以《全国文明城区测评体系操作手册》为依据，开展2轮专业模拟测评，模拟中央文明办测评方式，组建不少于10人次测评队伍，搭建黄村镇创城专用测评系统，对社区、新时代文明实践站等点位围绕测评指标开展检查指导及最近版问卷调查。模拟测评过程中对各点位存在的问题进行拍照记录，形成问题台账和整改报告，并现场进行指导问题整改，问卷形成问卷报告。最终实现摸清我镇文明城区创建、文明镇创建实际状况，指导各相关部门提高履职效果。
二是月度巡查指导。组建专业测评员队伍，每周对我镇内创城点位开展不间断巡查指导，每月达到全镇所有点位全覆盖，并在当周巡查结束后，出具指导报告，在报告内体现周巡查数据分析结果。每月形成4次周报告，4次问题台账，月度巡查覆盖总点位不少于573个。</t>
  </si>
  <si>
    <t>群众满意度</t>
  </si>
  <si>
    <t>成本</t>
  </si>
  <si>
    <t>590000</t>
  </si>
  <si>
    <t>社会影响力</t>
  </si>
  <si>
    <t>点位数量</t>
  </si>
  <si>
    <t>573</t>
  </si>
  <si>
    <t>个（台、套、件、辆）</t>
  </si>
  <si>
    <t>征兵身体初检,复检体检费,表彰先进单位及个人奖金,光荣册,条幅.欢送新兵纪念品等.通过前期工作完成顺利完成征兵工作任务.</t>
  </si>
  <si>
    <t>应征人员经费发放率</t>
  </si>
  <si>
    <t>体检人数</t>
  </si>
  <si>
    <t>应征人员经费准确率</t>
  </si>
  <si>
    <t>90000</t>
  </si>
  <si>
    <t>征兵工作综合满意度</t>
  </si>
  <si>
    <t>国防意识覆盖率</t>
  </si>
  <si>
    <t>0.108000</t>
  </si>
  <si>
    <t>政府保险库每年需要更新，保证社保功能正常使用，社保工作正常进行。</t>
  </si>
  <si>
    <t>正常使用率</t>
  </si>
  <si>
    <t>使用合格率</t>
  </si>
  <si>
    <t>社保数字证书更新个数</t>
  </si>
  <si>
    <t>更新及时率</t>
  </si>
  <si>
    <t>总成本</t>
  </si>
  <si>
    <t>1080</t>
  </si>
  <si>
    <t>确保完成民兵队伍建设,民兵分队的训练,考核达标完成全年工作.</t>
  </si>
  <si>
    <t>总预算</t>
  </si>
  <si>
    <t>200000</t>
  </si>
  <si>
    <t>民兵训练人数</t>
  </si>
  <si>
    <t>民兵经费发放时间</t>
  </si>
  <si>
    <t>民兵经费</t>
  </si>
  <si>
    <t>9.800000</t>
  </si>
  <si>
    <t>按照《关于做好劳动保障监察执法装备配备有关事项的通知》要求，配齐配足移动终端，统一使用移动终端，提高终端使用率，提升办公效能。</t>
  </si>
  <si>
    <t>98000</t>
  </si>
  <si>
    <t>移动监察采集终端个数</t>
  </si>
  <si>
    <t>6.269200</t>
  </si>
  <si>
    <t>根据《关于做好劳动保障监察执法装备配备有关事项的通知》，按照配备标准对辖区内专、兼职劳动保障监察员进行执法装备配备。</t>
  </si>
  <si>
    <t>劳动保障监察执法制服</t>
  </si>
  <si>
    <t>套</t>
  </si>
  <si>
    <t>62692</t>
  </si>
  <si>
    <t>根据北京市人力资源和社会保障局、北京市财政局《关于印发&lt;北京市社会公益性就业组织管理试行办法&gt;的通知》（京人社就发[2014]170号）和北京市大兴区人力资源和社会保障局、北京市大兴区财政局《关于调整公益性就业组织岗位补贴标准的通知》（京兴人社服发[2020]80号）规定，为我镇安置的就业特困人员申请岗位补贴，以确保这些人能够安心就业。</t>
  </si>
  <si>
    <t>补贴标准</t>
  </si>
  <si>
    <t>8000</t>
  </si>
  <si>
    <t>身份核定时间</t>
  </si>
  <si>
    <t>天</t>
  </si>
  <si>
    <t>发放足额率</t>
  </si>
  <si>
    <t>发放补助准确率</t>
  </si>
  <si>
    <t>发放人员满意度</t>
  </si>
  <si>
    <t>7.200000</t>
  </si>
  <si>
    <t>通过对窗口人员考核，推进基层综合行政服务中心标准化建设，提高服务质量和效率。</t>
  </si>
  <si>
    <t>窗口人数</t>
  </si>
  <si>
    <t>发放频率</t>
  </si>
  <si>
    <t>次/年</t>
  </si>
  <si>
    <t>津贴发放准确率</t>
  </si>
  <si>
    <t>全年服务办事人次</t>
  </si>
  <si>
    <t>10000</t>
  </si>
  <si>
    <t>工作人员满意率</t>
  </si>
  <si>
    <t>发放总成本</t>
  </si>
  <si>
    <t>72000</t>
  </si>
  <si>
    <t>22.800000</t>
  </si>
  <si>
    <t>通过每个村设置1名代办员，为群众提供帮办代办服务，提升村级政务服务站规范化建设水平，提升服务意识、服务能力和服务效率。</t>
  </si>
  <si>
    <t>发放政务服务站津贴数量</t>
  </si>
  <si>
    <t>发放频次</t>
  </si>
  <si>
    <t>228000</t>
  </si>
  <si>
    <t>7.315200</t>
  </si>
  <si>
    <t>根据《北京市犬只狂犬病强制免疫管理办法》和大兴区相关会议精神，为保障人民群众生命安全和社会公共安全，按“属地管理、应免尽免”的原则，各属地开展狂犬病强制免疫工作。近年，文明养犬已纳入城市管理，狂犬病免疫数据要求录入智慧城市平台，此项工作受到区业务主管部门的关注，年终要考核完成情况。当前，我镇域有19个村和13个社区需进行狂犬免疫，产业发展服务中心（动物防疫）现有编制人员5人，均为50岁以上，只有2人具有免疫注射技术，且于2023年免疫工作中发生了被犬咬伤和针尖扎上的情况，对顺利安全开展免疫工作产生影响。为确保顺利完成工作任务，经分析研究，确定采取雇佣第三方专业机构的方式进行，这样可以杜绝工作人员感染狂犬病的风险，狂犬病免疫注射产生的针管、疫苗瓶等医疗垃圾三方公司可以规范处置。通过必选的方式，以综合固定单价2286元/天，期限按32个工作日计算（每个村社1个工作日计算，最终以实际服务天数计算），合同总价为73152元，合同期限一年。</t>
  </si>
  <si>
    <t>镇域内免疫村社数量</t>
  </si>
  <si>
    <t>定点免疫</t>
  </si>
  <si>
    <t>365</t>
  </si>
  <si>
    <t>免疫合格率</t>
  </si>
  <si>
    <t>对接种狂犬疫苗的畜主进行满意率调查</t>
  </si>
  <si>
    <t>狂犬病的发生</t>
  </si>
  <si>
    <t>每例</t>
  </si>
  <si>
    <t>免疫服务费</t>
  </si>
  <si>
    <t>73152</t>
  </si>
  <si>
    <t>6.790000</t>
  </si>
  <si>
    <t>进一步推动企业群众办事便利化、智能化，以智能自助服务为主服务为主要方式。着力打造“党务+政务”智能服务模式。方便群众线上面对面查、询问，提高群众满意率。</t>
  </si>
  <si>
    <t>设备质量合格率</t>
  </si>
  <si>
    <t>安装完成时效</t>
  </si>
  <si>
    <t>设备件数</t>
  </si>
  <si>
    <t>租赁费用成本</t>
  </si>
  <si>
    <t>67900</t>
  </si>
  <si>
    <t>日常工作正常使用率</t>
  </si>
  <si>
    <t>群众使用满意度</t>
  </si>
  <si>
    <t>201.360300</t>
  </si>
  <si>
    <t>为了实现政务服务中心所有政务服务事项“一窗通办”，由第三方公司提供服务项目，切实提升企业和群众获得感。</t>
  </si>
  <si>
    <t>群众满意率</t>
  </si>
  <si>
    <t>购买服务人数</t>
  </si>
  <si>
    <t>工作达标率</t>
  </si>
  <si>
    <t>受理及时率</t>
  </si>
  <si>
    <t>购买服务成本</t>
  </si>
  <si>
    <t>201.3603</t>
  </si>
  <si>
    <t>263.811604</t>
  </si>
  <si>
    <t>通过加强河道管理和养护工作，保障河道行洪畅通，改善河道总体环境，有效治理河道脏、乱等情况。</t>
  </si>
  <si>
    <t>河道长度</t>
  </si>
  <si>
    <t>57.67</t>
  </si>
  <si>
    <t>公里</t>
  </si>
  <si>
    <t>管护人员</t>
  </si>
  <si>
    <t>45</t>
  </si>
  <si>
    <t>垃圾清运率</t>
  </si>
  <si>
    <t>河道巡查率</t>
  </si>
  <si>
    <t>招标采购完成时间</t>
  </si>
  <si>
    <t>2024年5月</t>
  </si>
  <si>
    <t>养护周期</t>
  </si>
  <si>
    <t>年</t>
  </si>
  <si>
    <t>河道行洪保障率</t>
  </si>
  <si>
    <t>每公里单价</t>
  </si>
  <si>
    <t>60000</t>
  </si>
  <si>
    <t>2638116.04</t>
  </si>
  <si>
    <t>沿岸居民满意率</t>
  </si>
  <si>
    <t>为基干民兵更换民兵服装，购置战备设施，物品以及清洗服装。</t>
  </si>
  <si>
    <t>基干民兵人数</t>
  </si>
  <si>
    <t>民兵装备准确度</t>
  </si>
  <si>
    <t>民兵装备发放时率</t>
  </si>
  <si>
    <t>100000</t>
  </si>
  <si>
    <t>民兵装备覆盖</t>
  </si>
  <si>
    <t>2.184000</t>
  </si>
  <si>
    <t>通过巡河手机记录巡河轨迹保障河长制的落实。</t>
  </si>
  <si>
    <t>手机数量</t>
  </si>
  <si>
    <t>52</t>
  </si>
  <si>
    <t>部</t>
  </si>
  <si>
    <t>2025年1月至2025年12月</t>
  </si>
  <si>
    <t>巡河合规率</t>
  </si>
  <si>
    <t>巡河覆盖率</t>
  </si>
  <si>
    <t>月租</t>
  </si>
  <si>
    <t>21840</t>
  </si>
  <si>
    <t>合理投诉件数</t>
  </si>
  <si>
    <t>件</t>
  </si>
  <si>
    <t>河道事件处理率</t>
  </si>
  <si>
    <t>依据京兴黄发（2013）19号文，中共大兴区黄村镇委员会，大兴区黄村镇人民政府关于印发黄村镇现役军人优抚待遇暂行办法的通知第二章第六条：黄村镇人民政府对当年入伍的义务兵训练合格，新兵下连后，给予家属一次性探望补助金5000元。奖励新兵在部队安心进行服役，提升镇武装部工作。</t>
  </si>
  <si>
    <t>探望金发放人</t>
  </si>
  <si>
    <t>现役士兵经费</t>
  </si>
  <si>
    <t>现役士兵经费发放时率</t>
  </si>
  <si>
    <t>现役士兵综合满意度</t>
  </si>
  <si>
    <t>80000</t>
  </si>
  <si>
    <t>现役士兵覆盖</t>
  </si>
  <si>
    <t>200.000000</t>
  </si>
  <si>
    <t>水务方面突发事件时有发生，涉及面越来越广，创城、创卫、接诉即办、河道、堤坝、防汛、农村污水治理、河长办督查、环保督查等方面均涉及水务内容，为充分履行政府职责，及时有效处置水务紧急事件，保障公众生命财产安全，需建立水务应急事件应急处置机制（简称水务应急处置）。</t>
  </si>
  <si>
    <t>污水管线清淤</t>
  </si>
  <si>
    <t>770</t>
  </si>
  <si>
    <t>米</t>
  </si>
  <si>
    <t>修理护板</t>
  </si>
  <si>
    <t>批次</t>
  </si>
  <si>
    <t>安装波形护板</t>
  </si>
  <si>
    <t>2270</t>
  </si>
  <si>
    <t>验收合格率</t>
  </si>
  <si>
    <t>合同期限</t>
  </si>
  <si>
    <t>2024年6月28日至2025年6月27日</t>
  </si>
  <si>
    <t>工程完成及时率</t>
  </si>
  <si>
    <t>有效提高护坡能力</t>
  </si>
  <si>
    <t>受益人口满意度</t>
  </si>
  <si>
    <t>单价控制</t>
  </si>
  <si>
    <t>单价控制在批复概算内</t>
  </si>
  <si>
    <t>26.020000</t>
  </si>
  <si>
    <t>通过储备、保养防汛设备物资，保障防汛工作顺利开展。</t>
  </si>
  <si>
    <t>使用满意度</t>
  </si>
  <si>
    <t>采购时间</t>
  </si>
  <si>
    <t>2025年6月</t>
  </si>
  <si>
    <t>动力站</t>
  </si>
  <si>
    <t>雨伞、雨鞋、铅丝石笼</t>
  </si>
  <si>
    <t>批</t>
  </si>
  <si>
    <t>高清无线潜望镜</t>
  </si>
  <si>
    <t>产品合格率</t>
  </si>
  <si>
    <t>设备保养、抢修、汽油成本</t>
  </si>
  <si>
    <t>55960</t>
  </si>
  <si>
    <t>设备采购、雨量检测成本</t>
  </si>
  <si>
    <t>204240</t>
  </si>
  <si>
    <t>汛期使用率</t>
  </si>
  <si>
    <t>44.450000</t>
  </si>
  <si>
    <t>对现役军人、优抚对象、60岁以上农籍退役士兵、自主就业退役士兵进行慰问</t>
  </si>
  <si>
    <t>优抚对象，本年度退役军人、困难退役军人综合满意度</t>
  </si>
  <si>
    <t>96</t>
  </si>
  <si>
    <t>2025年两节慰问覆盖率</t>
  </si>
  <si>
    <t>11.385000</t>
  </si>
  <si>
    <t>通过农村生活自备井水质检测项目改善群众用水质量。</t>
  </si>
  <si>
    <t>135</t>
  </si>
  <si>
    <t>次数</t>
  </si>
  <si>
    <t>自备井</t>
  </si>
  <si>
    <t>检测时间</t>
  </si>
  <si>
    <t>检测达标率</t>
  </si>
  <si>
    <t>113850</t>
  </si>
  <si>
    <t>群众用水满意度</t>
  </si>
  <si>
    <t>饮用水安全保障率</t>
  </si>
  <si>
    <t>为推进黄村镇联村污水处理站、前大营单村污水处理站污水处理费结算问题，需编制污水处理调价方案。</t>
  </si>
  <si>
    <t>工作完成率</t>
  </si>
  <si>
    <t>上述工作完成</t>
  </si>
  <si>
    <t>高水平调价方案</t>
  </si>
  <si>
    <t>调价方案可行度</t>
  </si>
  <si>
    <t>服务对象满意度</t>
  </si>
  <si>
    <t>调价方案成本</t>
  </si>
  <si>
    <t>163900</t>
  </si>
  <si>
    <t>48.400000</t>
  </si>
  <si>
    <t>对现役军人家庭，退役军人，大病退役军人，优抚对象，60岁以上农籍老兵进行八一慰问</t>
  </si>
  <si>
    <t>优抚对象，机关在职和劳务派遣退役军人等的综合满意度</t>
  </si>
  <si>
    <t>2025年八一慰问覆盖率</t>
  </si>
  <si>
    <t>460</t>
  </si>
  <si>
    <t>1.212000</t>
  </si>
  <si>
    <t>通过发放退休水利员补贴保障被补贴人正常生活。</t>
  </si>
  <si>
    <t>补贴对象合规</t>
  </si>
  <si>
    <t>补贴覆盖率</t>
  </si>
  <si>
    <t>补贴发放时间</t>
  </si>
  <si>
    <t>2025年</t>
  </si>
  <si>
    <t>被补贴人员数量</t>
  </si>
  <si>
    <t>6060</t>
  </si>
  <si>
    <t>应发应补覆盖</t>
  </si>
  <si>
    <t>受补贴对象</t>
  </si>
  <si>
    <t>0.560000</t>
  </si>
  <si>
    <t>对黄村镇现有建后，优抚对象进行慰问</t>
  </si>
  <si>
    <t>优抚对象重阳节慰问覆盖率</t>
  </si>
  <si>
    <t>优抚对象综合满意度</t>
  </si>
  <si>
    <t>为优抚对象集中供热补贴按房屋建筑面积80平补助</t>
  </si>
  <si>
    <t>优抚对象集中供热补贴覆盖率</t>
  </si>
  <si>
    <t>94.063100</t>
  </si>
  <si>
    <t>2025年发放现役义务兵家庭优待金</t>
  </si>
  <si>
    <t>新增入伍义务兵综合满意度</t>
  </si>
  <si>
    <t>义务兵家庭优待金发放覆盖率</t>
  </si>
  <si>
    <t>义务兵和士官退伍后，由镇政府补贴技能培训、安置费</t>
  </si>
  <si>
    <t>职业技能培训费发放覆盖率</t>
  </si>
  <si>
    <t>退役军人综合满意度</t>
  </si>
  <si>
    <t>给享受医疗减免待遇的优抚对象报销医药费</t>
  </si>
  <si>
    <t>83</t>
  </si>
  <si>
    <t>优抚对象药费报销覆盖率</t>
  </si>
  <si>
    <t>为立功受奖的军人发放奖励</t>
  </si>
  <si>
    <t>军人立功受奖奖励发放覆盖率</t>
  </si>
  <si>
    <t>军人综合满意度</t>
  </si>
  <si>
    <t>0.882000</t>
  </si>
  <si>
    <t>为村社订阅《中国退役军人》杂志</t>
  </si>
  <si>
    <t>完成清明节烈士墓祭扫、烈士纪念日祭扫工作</t>
  </si>
  <si>
    <t>花篮个数</t>
  </si>
  <si>
    <t>个（套）</t>
  </si>
  <si>
    <t>每年服务人次</t>
  </si>
  <si>
    <t>规范接诉即办座席队伍建设，全面提升大兴区黄村镇市民服务热线工作，提高市民诉求办理的解决率和满意率。</t>
  </si>
  <si>
    <t>坐席员人数</t>
  </si>
  <si>
    <t>12345市民服务热线案件的办理率</t>
  </si>
  <si>
    <t>服务时限</t>
  </si>
  <si>
    <t>工作正常运转率</t>
  </si>
  <si>
    <t>受众人群满意度</t>
  </si>
  <si>
    <t>坐席员成本</t>
  </si>
  <si>
    <t>2935200</t>
  </si>
  <si>
    <t>5.951400</t>
  </si>
  <si>
    <t>在全镇村社订阅《中国纪检监察报》、《中国纪检监察》杂志和《党风廉政建设》等报刊杂志，为党员干部在深入学习贯彻党的二十大精神，推进全面从严治党工作提供指导。同时，利用杂志的宣传辐射作用，加强对党员干部的教育、管理和监督。</t>
  </si>
  <si>
    <t>订阅报刊受众满意率</t>
  </si>
  <si>
    <t>村社廉政宣传教育率</t>
  </si>
  <si>
    <t>订阅报刊村社数量</t>
  </si>
  <si>
    <t>62</t>
  </si>
  <si>
    <t>订阅工作及时率</t>
  </si>
  <si>
    <t>订阅报刊合格率</t>
  </si>
  <si>
    <t>35.000000</t>
  </si>
  <si>
    <t>为深入贯彻落实中央八项规定精神，推动作风建设制度化、规范化、常态化，镇纪委拟聘请第三方公司对我镇机关、村社区、镇属企业开展政风行风测评工作。通过日常工作检查和培训提升相结合、拍摄纪律检查纪录片等形式，查找自身存在的问题，并以此为突破口，改进机关作风，提升政府服务效能，推动服务型政府建设。</t>
  </si>
  <si>
    <t>机关干部对测评满意率</t>
  </si>
  <si>
    <t>政风行风设计</t>
  </si>
  <si>
    <t>2025.2</t>
  </si>
  <si>
    <t>政风行风完成测评</t>
  </si>
  <si>
    <t>2025.12</t>
  </si>
  <si>
    <t>抽检政风行风测评准确率</t>
  </si>
  <si>
    <t>开展政风行风现场监测次数</t>
  </si>
  <si>
    <t>参与政风行风测评人数</t>
  </si>
  <si>
    <t>600</t>
  </si>
  <si>
    <t>村社纪检委员是纪检监察力量延伸至基层的“触角”，是打通监督“最后一公里”的关键环节。镇纪委计划通过组织村社纪检委员外出到革命纪念馆、廉政教育基地等地参观学习，增强党性修养，强化廉政意识；组织讲座论坛、业务培训等活动，切实提升基层监督工作水平，进一步强化纪检干部队伍自身能力建设，营造基层风清气正的良好政治生态，筑牢拒腐防变的思想道德防线。</t>
  </si>
  <si>
    <t>组织参观覆盖率</t>
  </si>
  <si>
    <t>组织业务能力培训</t>
  </si>
  <si>
    <t>场</t>
  </si>
  <si>
    <t>组织参观人数</t>
  </si>
  <si>
    <t>组织参观培训次数</t>
  </si>
  <si>
    <t>参观活动开展质量合格率</t>
  </si>
  <si>
    <t>参观工作及时率</t>
  </si>
  <si>
    <t>组织参观受众满意率</t>
  </si>
  <si>
    <t>9.600000</t>
  </si>
  <si>
    <t>国研数字科技（北京）有限公司为接诉即办三级平台系统提供运维服务，保障系统正常运行</t>
  </si>
  <si>
    <t>使用人员满意度</t>
  </si>
  <si>
    <t>软件运维数量</t>
  </si>
  <si>
    <t>系统验收合格率</t>
  </si>
  <si>
    <t>系统运维响应时间</t>
  </si>
  <si>
    <t>分钟</t>
  </si>
  <si>
    <t>数据共享率</t>
  </si>
  <si>
    <t>数据采购成本</t>
  </si>
  <si>
    <t>9.6</t>
  </si>
  <si>
    <t>12.000000</t>
  </si>
  <si>
    <t>按照《北京市大兴区社会建设工作指导小组转发市社会建设工作领导小组关于进一步加强社区青年汇工作意见的通知》等文件要求并结合实际，黄村镇目前3家青年汇站点（风采黄村、新兴家园、小哥之家），计划每个站点申请资金4万元，共计12万元，用于购买站点物资、活动品、宣传品等。</t>
  </si>
  <si>
    <t>全年参加总人数</t>
  </si>
  <si>
    <t>2400</t>
  </si>
  <si>
    <t>可持续影响指标</t>
  </si>
  <si>
    <t>维系青年数</t>
  </si>
  <si>
    <t>300</t>
  </si>
  <si>
    <t>参与人数</t>
  </si>
  <si>
    <t>举办活动次数</t>
  </si>
  <si>
    <t>活动组织成本</t>
  </si>
  <si>
    <t>万</t>
  </si>
  <si>
    <t>参与青年满意度</t>
  </si>
  <si>
    <t>在全面落实法治政府建设工作中，北京卓才律师事务所、北京特鼎律师事务所作为顾问律师。复议、诉讼、非诉讼等代理、合同审查、行政执法培训等工作。</t>
  </si>
  <si>
    <t>代理复议、诉讼、非诉讼等、合同审查、行政执法业务培训</t>
  </si>
  <si>
    <t>代理业务、合同审查、培训合格率</t>
  </si>
  <si>
    <t>代理业务、合同审查、培训及时率</t>
  </si>
  <si>
    <t>业务覆盖率、法治工作达标率</t>
  </si>
  <si>
    <t>代理费、顾问费，培训、宣传成本</t>
  </si>
  <si>
    <t>法治相关部门满意度、法律顾问满意度、参训人员满意度</t>
  </si>
  <si>
    <t>11.400000</t>
  </si>
  <si>
    <t>人民调解是矛盾纠纷在基层的第一道防线。目前我镇共有1个镇级调解委员会，47个村（社区）调解委员会。为更好地开展工作，确保矛盾不出村，依据区镇两级调解队伍工作补贴办法，特申报此项目。</t>
  </si>
  <si>
    <t>调委会满意度</t>
  </si>
  <si>
    <t>补贴发放及时率</t>
  </si>
  <si>
    <t>全镇各人民调解委员会</t>
  </si>
  <si>
    <t>48</t>
  </si>
  <si>
    <t>补贴发放足额率</t>
  </si>
  <si>
    <t>人民调解委员会单项成本</t>
  </si>
  <si>
    <t>67.050000</t>
  </si>
  <si>
    <t>通过发放社会化退休人员采暖补助，保障退休人员冬季正常取暖</t>
  </si>
  <si>
    <t>745</t>
  </si>
  <si>
    <t>5月前</t>
  </si>
  <si>
    <t>元/平方米</t>
  </si>
  <si>
    <t>退休人员满意度</t>
  </si>
  <si>
    <t>8.640000</t>
  </si>
  <si>
    <t>通过发放事业人员采暖补助，保障事业人员冬季正常取暖。</t>
  </si>
  <si>
    <t>平方米/人</t>
  </si>
  <si>
    <t>10月前</t>
  </si>
  <si>
    <t>120</t>
  </si>
  <si>
    <t>失业人员 满意度</t>
  </si>
  <si>
    <t>通过发放美兴照明电器公司5名退休人员采暖补助，保障退休人员冬季正常取暖。</t>
  </si>
  <si>
    <t>元/人·次</t>
  </si>
  <si>
    <t>组织辖区内退休人员开展游园、文体健身、知识讲座等活动。丰富退休人员业余生活。</t>
  </si>
  <si>
    <t>活动筹备时间</t>
  </si>
  <si>
    <t>全年活动场数</t>
  </si>
  <si>
    <t>企业退休人员满意度</t>
  </si>
  <si>
    <t>活动参与总人数</t>
  </si>
  <si>
    <t>26.180000</t>
  </si>
  <si>
    <t>按照区人力社保局、区财政局文件要求，通过发放考核奖励金，有效提高就业指导员工作的积极性、主动性。促进农村劳动力就业方面及村域内用人单位和谐稳定。</t>
  </si>
  <si>
    <t>34</t>
  </si>
  <si>
    <t>就业指导员满意度</t>
  </si>
  <si>
    <t>28.080000</t>
  </si>
  <si>
    <t>为原孙村乡企业伤残人员每月发放北京市最低工资标准津贴，保障其正常生活。</t>
  </si>
  <si>
    <t>每月月初</t>
  </si>
  <si>
    <t>2600</t>
  </si>
  <si>
    <t>伤残人员满意度</t>
  </si>
  <si>
    <t>为黄村镇各科室、执法中心等更换检修灭火器，确保灭火器正常使用，维护黄村镇镇域内安全，预防火灾发生。</t>
  </si>
  <si>
    <t>相关部门满意度</t>
  </si>
  <si>
    <t>检修、购置灭火器合同率</t>
  </si>
  <si>
    <t>检修灭火器</t>
  </si>
  <si>
    <t>＜</t>
  </si>
  <si>
    <t>预算控制范围</t>
  </si>
  <si>
    <t>自防自救能力</t>
  </si>
  <si>
    <t>70</t>
  </si>
  <si>
    <t>负责狼垡执法中心内勤，外勤工作，保障狼垡执法中心日常工作有序进行。</t>
  </si>
  <si>
    <t>工作人数</t>
  </si>
  <si>
    <t>产生正向社会影响</t>
  </si>
  <si>
    <t>工作时效</t>
  </si>
  <si>
    <t>工作日</t>
  </si>
  <si>
    <t>提升群众幸福感</t>
  </si>
  <si>
    <t>150.000000</t>
  </si>
  <si>
    <t>保障狼垡执法中心工作人员日常用餐需求。</t>
  </si>
  <si>
    <t>提升工作人员满意度</t>
  </si>
  <si>
    <t>工作人员、餐费、订餐费</t>
  </si>
  <si>
    <t>1500000</t>
  </si>
  <si>
    <t>提升工作热情更有效的完成工作</t>
  </si>
  <si>
    <t>持续提升</t>
  </si>
  <si>
    <t>219.303315</t>
  </si>
  <si>
    <t>狼垡执法中心办公用房，保障狼垡执法中心工作人员日常开展工作。</t>
  </si>
  <si>
    <t>房租成本</t>
  </si>
  <si>
    <t>2193033.15</t>
  </si>
  <si>
    <t>高质量完成工作</t>
  </si>
  <si>
    <t>提升居民幸福感</t>
  </si>
  <si>
    <t>110.000000</t>
  </si>
  <si>
    <t>保障狼垡执法中心工作人员日常用水用电。</t>
  </si>
  <si>
    <t>水、电成本</t>
  </si>
  <si>
    <t>1100000</t>
  </si>
  <si>
    <t>提高工作人员工资效率</t>
  </si>
  <si>
    <t>17.209920</t>
  </si>
  <si>
    <t>保障狼垡执法中心卡口工作人员日常开展工作办公用房。</t>
  </si>
  <si>
    <t>服务群众</t>
  </si>
  <si>
    <t>房屋租金</t>
  </si>
  <si>
    <t>172099.2</t>
  </si>
  <si>
    <t>卡口服务</t>
  </si>
  <si>
    <t>180.804000</t>
  </si>
  <si>
    <t>狼垡综合服务中心办公用房，保障工作人员日常开展工作。</t>
  </si>
  <si>
    <t>高质量服务群众</t>
  </si>
  <si>
    <t>完成件数/人</t>
  </si>
  <si>
    <t>件/人</t>
  </si>
  <si>
    <t>房屋租赁成本</t>
  </si>
  <si>
    <t>1808040</t>
  </si>
  <si>
    <t>方便当地群众</t>
  </si>
  <si>
    <t>29.000000</t>
  </si>
  <si>
    <t>目前需要黄村镇缴费的涉及的消防站为桂村小型消防站、宋庄小型消防站，用户名称均为北京市大兴区黄村镇人民政府，电费缴纳周期为按月缴纳，未按时间缴纳会有违约金，根据以往已产生电费使用情况，制定2025电费预算：29万元，保证两个小型消防站日常生活用电正常运行。</t>
  </si>
  <si>
    <t>电费缴纳及时率</t>
  </si>
  <si>
    <t>消防站用电单位数量</t>
  </si>
  <si>
    <t>日常用电保障率</t>
  </si>
  <si>
    <t>生态效益指标</t>
  </si>
  <si>
    <t>消防站用电需求满足率</t>
  </si>
  <si>
    <t>项目预算控制额</t>
  </si>
  <si>
    <t>消防站工作人员满意度</t>
  </si>
  <si>
    <t>保障卡口工作人员日常办公用水用电。</t>
  </si>
  <si>
    <t>当地群众幸福感提升</t>
  </si>
  <si>
    <t>‰</t>
  </si>
  <si>
    <t>水电费用</t>
  </si>
  <si>
    <t>20000</t>
  </si>
  <si>
    <t>保障群众</t>
  </si>
  <si>
    <t>保障卡口运转正常</t>
  </si>
  <si>
    <t>360</t>
  </si>
  <si>
    <t>个工作日</t>
  </si>
  <si>
    <t>保障狼垡综合服务中心工作人员日常水电供应。</t>
  </si>
  <si>
    <t>提高工作人员服务质量</t>
  </si>
  <si>
    <t>日常用水、电消耗</t>
  </si>
  <si>
    <t>500000</t>
  </si>
  <si>
    <t>群众满意</t>
  </si>
  <si>
    <t>1,860.300000</t>
  </si>
  <si>
    <t>为镇劳务派遣发放工资等相关费用，以促进工作积极性。</t>
  </si>
  <si>
    <t>准确率</t>
  </si>
  <si>
    <t>相关费用</t>
  </si>
  <si>
    <t>18603000</t>
  </si>
  <si>
    <t>保障狼垡执法中心工作人员日常办公用品购买，公共用品维修，后勤消耗。</t>
  </si>
  <si>
    <t>提高工作质量</t>
  </si>
  <si>
    <t>日常消耗</t>
  </si>
  <si>
    <t>提升工作效率更好服务群众</t>
  </si>
  <si>
    <t>20.400000</t>
  </si>
  <si>
    <t>为环保执法监督员发放工资及绩效奖金相关费用，更好发挥环保执法监督的作用。</t>
  </si>
  <si>
    <t>204000</t>
  </si>
  <si>
    <t>11011525T000003287748-电动自行车换电服务及保险服务项目（2025狼垡执法中心）</t>
  </si>
  <si>
    <t>2.214000</t>
  </si>
  <si>
    <t>保障狼垡执法中心外勤人员日常外出工作需求。</t>
  </si>
  <si>
    <t>提升工作效率</t>
  </si>
  <si>
    <t>保险服务</t>
  </si>
  <si>
    <t>元/户（套）</t>
  </si>
  <si>
    <t>保障安全用电</t>
  </si>
  <si>
    <t>49</t>
  </si>
  <si>
    <t>元/块</t>
  </si>
  <si>
    <t>50.700000</t>
  </si>
  <si>
    <t>通过为残疾人专职工作者发放工资、绩效奖金等，更好发挥残疾人工作者的作用。</t>
  </si>
  <si>
    <t>507000</t>
  </si>
  <si>
    <t>24.300000</t>
  </si>
  <si>
    <t>通过为司法调解员发放工资等相关费用，更好发挥司法调解作用。</t>
  </si>
  <si>
    <t>243000</t>
  </si>
  <si>
    <t>10.200000</t>
  </si>
  <si>
    <t>通过为网格化工作监督员发放工资及绩效奖金等，更好发挥网格化监督作用。</t>
  </si>
  <si>
    <t>102000</t>
  </si>
  <si>
    <t>210.000000</t>
  </si>
  <si>
    <t>通过为网格长发放工资及绩效奖金，更好发挥网格工作作用。</t>
  </si>
  <si>
    <t>2100000</t>
  </si>
  <si>
    <t>380.000000</t>
  </si>
  <si>
    <t>通过为专职安全员发放工资新绩效奖金等，更好发挥安全检查的作用。</t>
  </si>
  <si>
    <t>3800000</t>
  </si>
  <si>
    <t>240.000000</t>
  </si>
  <si>
    <t>通过为专职铁路护路联防队员发放工资等相关费用，更好发挥铁路沿线巡查作用。</t>
  </si>
  <si>
    <t>2400000</t>
  </si>
  <si>
    <t>39.606960</t>
  </si>
  <si>
    <t>目前需要黄村镇缴费水费的涉及的消防站为桂村小型消防站、宋庄小型消防站，预计发生水费1.2万元，以及根据孙村水厂反馈，孙村消防救援站自2023年12月至2024年8月需要缴纳水费为：3.94344万元和根据芦城水厂反馈，狼垡消防救援站自2023年12月至2024年8月需要缴纳水费为：34.46352万元。</t>
  </si>
  <si>
    <t>消防站正常运作率</t>
  </si>
  <si>
    <t>日常用水保障率</t>
  </si>
  <si>
    <t>消防站用水单位数量</t>
  </si>
  <si>
    <t>39.60696</t>
  </si>
  <si>
    <t>101.200000</t>
  </si>
  <si>
    <t>通过为劳动监察员发放工资、绩效奖金等，更好发挥劳动监察的作用。</t>
  </si>
  <si>
    <t>1012000</t>
  </si>
  <si>
    <t>通过为妇联专职工作者发放工资及绩效奖金等，更好发挥妇女工作者的作用。</t>
  </si>
  <si>
    <t>120000</t>
  </si>
  <si>
    <t>27.000000</t>
  </si>
  <si>
    <t>通过为人大专职工作者发放工资及绩效奖金等，更好发挥人大的作用。</t>
  </si>
  <si>
    <t>270000</t>
  </si>
  <si>
    <t>850.000000</t>
  </si>
  <si>
    <t>通过为村“两委”发工资等相关费用，更好发挥服务基层的作用。</t>
  </si>
  <si>
    <t>8500000</t>
  </si>
  <si>
    <t>400.000000</t>
  </si>
  <si>
    <t>通过为农村工作者发放工资、绩效等相关费用，更好发挥服务基层的作用。</t>
  </si>
  <si>
    <t>4000000</t>
  </si>
  <si>
    <t>通过为农村工作助理员发放工资等相关费用，更好发挥服务基层的作用。</t>
  </si>
  <si>
    <t>2025年10月底，安全科60名工作人员执法手机套餐到期，为保证套餐正常使用，对套餐进行续费，每人每月套餐费用30元，共12个月，费用为2.16万元。</t>
  </si>
  <si>
    <t>手机流量语音套餐正常使用率</t>
  </si>
  <si>
    <t>缴纳及时率</t>
  </si>
  <si>
    <t>手机流量语音套餐数量</t>
  </si>
  <si>
    <t>设备使用人员满意度</t>
  </si>
  <si>
    <t>手机流量语音套餐费用</t>
  </si>
  <si>
    <t>执法工作效率</t>
  </si>
  <si>
    <t>2,500.000000</t>
  </si>
  <si>
    <t>通过为社区工作人员发放工资等相关费用，更好发挥服务基层的作用。</t>
  </si>
  <si>
    <t>116</t>
  </si>
  <si>
    <t>25000000</t>
  </si>
  <si>
    <t>178.000000</t>
  </si>
  <si>
    <t>发放统筹人员、非编社员工、下岗企业职工退休人员的退休补贴，是一种对退休工资的补充，充分调动工作、生活的积极性和主动性。</t>
  </si>
  <si>
    <t>126</t>
  </si>
  <si>
    <t>退休补贴</t>
  </si>
  <si>
    <t>1780000</t>
  </si>
  <si>
    <t>3.200000</t>
  </si>
  <si>
    <t>为保障死者家属的基本生活，减轻他们的经济负担，确保他们在失去主要经济来源的情况下能够得到一定的经济支持。</t>
  </si>
  <si>
    <t>遗属补贴</t>
  </si>
  <si>
    <t>32000</t>
  </si>
  <si>
    <t>98.420000</t>
  </si>
  <si>
    <t>对照相关培训要求，2025年将持续打造“善成黄村”品牌，进一步打造全链条递进式培养体系，进一步提高机关、村社、镇属企业等工作人员综合素质，通过多种方式，举办多个培训班，进一步提升干部政治素养和理论水平、增强干部领导能力和执行力、提高干部业务水平和创新能力，培养一支高素质、专业化的干部队伍。</t>
  </si>
  <si>
    <t>培训全覆盖</t>
  </si>
  <si>
    <t>后备干部、党组织书记、科技及40岁以下中青年干部</t>
  </si>
  <si>
    <t>理论课教师级别</t>
  </si>
  <si>
    <t>讲师及以上</t>
  </si>
  <si>
    <t>培训班次</t>
  </si>
  <si>
    <t>培训进度</t>
  </si>
  <si>
    <t>2025年底培训完成</t>
  </si>
  <si>
    <t>人均培训成本</t>
  </si>
  <si>
    <t>550</t>
  </si>
  <si>
    <t>培训人员合格率</t>
  </si>
  <si>
    <t>27.180000</t>
  </si>
  <si>
    <t>根据有关规定，镇党委员会要为镇级党代表提供必要的经费。2025年黄村镇将召开第五届党员代表大会第四次会议，会后需发放活动经费、误工补贴费以及会议所需的材料制作费和印刷费。</t>
  </si>
  <si>
    <t>镇代表人数</t>
  </si>
  <si>
    <t>131</t>
  </si>
  <si>
    <t>发放务工补贴的人数</t>
  </si>
  <si>
    <t>2025年7月前发完</t>
  </si>
  <si>
    <t>实际参会人数</t>
  </si>
  <si>
    <t>一次性发放（活动经费）</t>
  </si>
  <si>
    <t>一次性发放（误工补贴）</t>
  </si>
  <si>
    <t>制作费和印刷费</t>
  </si>
  <si>
    <t>务工补贴费</t>
  </si>
  <si>
    <t>活动经费</t>
  </si>
  <si>
    <t>全覆盖</t>
  </si>
  <si>
    <t>149</t>
  </si>
  <si>
    <t>全发放</t>
  </si>
  <si>
    <t>用于黄村镇16辆消防车正常工作，为意外发生事件提供保障。</t>
  </si>
  <si>
    <t>保险缴纳率</t>
  </si>
  <si>
    <t>消防车数量</t>
  </si>
  <si>
    <t>辆</t>
  </si>
  <si>
    <t>车辆意外事件保障率</t>
  </si>
  <si>
    <t>车辆使用人满意度</t>
  </si>
  <si>
    <t>用于黄村镇16辆消防车维修维护，保障消防车正常工作</t>
  </si>
  <si>
    <t>维修维护消防车合格率</t>
  </si>
  <si>
    <t>维修维护消防车数量</t>
  </si>
  <si>
    <t>消防车辆使用单位满意度</t>
  </si>
  <si>
    <t>85</t>
  </si>
  <si>
    <t>12.990700</t>
  </si>
  <si>
    <t>黄村镇地区是典型的城乡结合部地区，镇域面积大，地理位置特殊，镇域环绕大兴新城并距区政府较近，村庄与社区并存，人员居住密集 ，对于户外集中充电需求也很大，近年来，由于电动自行车电池老化，或者充电器故障所引起的火灾事故也频频发生，因此为了人民生命财产得到最大限度保障，为镇域内镇安装的所有电动自行车集中充电站公共充电设施缴纳“公共充电设施安全责任险”</t>
  </si>
  <si>
    <t>12.9907</t>
  </si>
  <si>
    <t>充电端口使用人满意度</t>
  </si>
  <si>
    <t>黄村镇公共充电端口数量</t>
  </si>
  <si>
    <t>3511</t>
  </si>
  <si>
    <t>意外事件保障率</t>
  </si>
  <si>
    <t>1,300.000000</t>
  </si>
  <si>
    <t>21500000</t>
  </si>
  <si>
    <t>93.914500</t>
  </si>
  <si>
    <t>根据区消防救援支队需求，为黄村镇域内的政府专制消防员伙食补贴经费，根据区消防救援支队反馈，政府专职消防员对比行政编制消防指战员伙食标准差额为每人每天31员，2025年共涉及政府专职消防员83人，按365天核算，共计费用93.9145万元。</t>
  </si>
  <si>
    <t>服务于黄村镇的政府专职消防员伙食改善情况</t>
  </si>
  <si>
    <t>伙食补预算控制额</t>
  </si>
  <si>
    <t>93.9145</t>
  </si>
  <si>
    <t>服务于黄村镇的政府专职消防员伙食补贴覆盖率</t>
  </si>
  <si>
    <t>政府专职消防员数量</t>
  </si>
  <si>
    <t>政府专职消防员满意度</t>
  </si>
  <si>
    <t>39.175839</t>
  </si>
  <si>
    <t>为做好孙村消防救援站、狼垡消防救援站锅炉设备和水暖运行（含太阳能）设备设施以及水电基础设施保障工作，保证设备设施正常运行。</t>
  </si>
  <si>
    <t>控制预算额</t>
  </si>
  <si>
    <t>涉及消防站数量</t>
  </si>
  <si>
    <t>锅炉设备和水暖运行（含太阳能）设备设施以及水电基础设施保障工作完成率</t>
  </si>
  <si>
    <t>锅炉设备和水暖运行（含太阳能）设备设施以及水电基础设施正常运转率</t>
  </si>
  <si>
    <t>消防救援站工作人员满意度</t>
  </si>
  <si>
    <t>根据北京市大兴区防火安全委员会关于印发《2024年大兴消防工作要点》的通知（大防安字[2024]5号），要求黄村镇持续推进“一警六员”实操实训，培训人员不少于4000人，培训对象为：建筑施工、医疗养老、高校师生、燃气、社工家政等领域从业人员进行消防基本技能实操实训，培训方式为：现场指导方式进行消防安全培训。</t>
  </si>
  <si>
    <t>实操实训人数</t>
  </si>
  <si>
    <t>4000</t>
  </si>
  <si>
    <t>培训合格率</t>
  </si>
  <si>
    <t>培训人员救火实操能力</t>
  </si>
  <si>
    <t>预算控制额</t>
  </si>
  <si>
    <t>40</t>
  </si>
  <si>
    <t>90.000000</t>
  </si>
  <si>
    <t>保障黄村镇行政区域内居民在安全事故中生命和财产权益，主险为火灾、燃气、水险，附加险为电动自行车和自然灾害。</t>
  </si>
  <si>
    <t>镇行政区域内居民保障率</t>
  </si>
  <si>
    <t>行政区域内居民满意度</t>
  </si>
  <si>
    <t>黄村镇行政区域内居民住户数量</t>
  </si>
  <si>
    <t>50917</t>
  </si>
  <si>
    <t>16.718940</t>
  </si>
  <si>
    <t>根据北京市消防救援总队关于印发《首都消防救援队伍正规化达标创建考核细则》通知中的小型消防站正规化达标创建考核细则及大兴区消防救援支队反馈的问题清单，需要对桂村小型消防站和宋庄小型消防站进行正规化达标建设。</t>
  </si>
  <si>
    <t>主管部门、满意度</t>
  </si>
  <si>
    <t>16.71894</t>
  </si>
  <si>
    <t>消防站标准化达标率</t>
  </si>
  <si>
    <t>消防站正规化建设数量</t>
  </si>
  <si>
    <t>消防站正规化建设验收合格率</t>
  </si>
  <si>
    <t>323.010000</t>
  </si>
  <si>
    <t>为从根本上提升我镇企业用电安全管理水平，最大限度减少电气火灾隐患，维护镇域内安全形势稳定，根据2022年1月13日第二次镇长办公会同意实施智慧电气火灾监测系统改造项目，同意黄村企业管理有限公司为总包单位，负责项目总体实施及结算。同意安全科负责具体组织实施，北京华达建业工程管理股份有限公司为监理单位，北京正衡东亚会计师事务所有限公司为审计单位，项目总金额约为1600万元，最终金额以审计结果为准，目前最后一批预计39家企业涉及智慧电气火灾监控系统改造项目，预计安装1477套设备，预计政府承担40%的费用为265.86万元，审计费用预计20万元，监理费用预计为37.15万元。</t>
  </si>
  <si>
    <t>企业满意度</t>
  </si>
  <si>
    <t>智慧电气火灾监控系统改造项目安装数量</t>
  </si>
  <si>
    <t>设备安装数量</t>
  </si>
  <si>
    <t>1477</t>
  </si>
  <si>
    <t>企业用电安全提升率</t>
  </si>
  <si>
    <t>承担总费用支付比例</t>
  </si>
  <si>
    <t>67.000000</t>
  </si>
  <si>
    <t>目前孙村消防救援站、狼垡消防救援站、黄村消防救援站、宋庄小型消防站、桂村小型消防站（以下统称为五个消防站）承担黄村镇辖区内消防保卫任务，保障黄村镇辖区消防安全，站内24小时驻守备勤。根据五个消防站反馈，需要对五个消防站进行维修改造。</t>
  </si>
  <si>
    <t>维修改造消防站数量</t>
  </si>
  <si>
    <t>维修改造消防站竣工验收合格率</t>
  </si>
  <si>
    <t>本次结算控制额</t>
  </si>
  <si>
    <t>67</t>
  </si>
  <si>
    <t>消防站工作人员站内环境</t>
  </si>
  <si>
    <t>为做好黄村镇安全生产各专项检查工作，加大安全检查深度，消防安全隐患，杜绝各类安全生产事故发生。</t>
  </si>
  <si>
    <t>镇域内安全生产风险</t>
  </si>
  <si>
    <t>专家协助及时率</t>
  </si>
  <si>
    <t>专家辅助指导检查检查</t>
  </si>
  <si>
    <t>家/个/批次</t>
  </si>
  <si>
    <t>本次结算额</t>
  </si>
  <si>
    <t>23.310000</t>
  </si>
  <si>
    <t>根据关于进一步落实《大兴区交通安全隐患大排查大整治专项行动方案》及加强农村地区和县级以下道路隐患排查治理工作的补充通知，结合镇平安建设办公室下设的交通安全工作部门联席会对村（社区）路口及镇域内主要道路安装交通设施实际排查，对排除的隐患，进行安装交通设施</t>
  </si>
  <si>
    <t>主要的道路安装交通设施点位</t>
  </si>
  <si>
    <t>村社区路口安装交通设施点位</t>
  </si>
  <si>
    <t>23.31</t>
  </si>
  <si>
    <t>交通安全隐患提升率</t>
  </si>
  <si>
    <t>为进一步提高黄村镇检查人员安全素质（含村、社区）、辖区内企业生产安全意识、村（社）居民安全意识，普及应急知识，系统开展2024年黄村镇安全技能提升行动，培训内容为：燃气安全管理知识、电动充电安全、有限空间管理、用电安全、动火作业安全知识、危险化学品管理、建筑施工危险作业等安全培训，培训对象为：黄村镇检查人员、企业员工、村（社）居民学生等，培训方式以专业知识讲授、实操演练等方式进行。</t>
  </si>
  <si>
    <t>每季度培训频次</t>
  </si>
  <si>
    <t>培训出勤率</t>
  </si>
  <si>
    <t>32.86</t>
  </si>
  <si>
    <t>培训课程知识提升率</t>
  </si>
  <si>
    <t>培训对象满意度</t>
  </si>
  <si>
    <t>20.150000</t>
  </si>
  <si>
    <t>用于支持和帮助第一书记开展工作，发展特色产业，培育致富项目，村庄环境治理，改善群众生产生活条件等村党组织牵头的服务群众事项。推动农村精神文明建设、生态文明建设、深化农村改革、乡村建设行动等重大任务落地见效，促进农业农村高质量发展。</t>
  </si>
  <si>
    <t>每个村</t>
  </si>
  <si>
    <t>村满意率</t>
  </si>
  <si>
    <t>拨付准确率</t>
  </si>
  <si>
    <t>拨付村个数</t>
  </si>
  <si>
    <t>时效性</t>
  </si>
  <si>
    <t>1,680.000000</t>
  </si>
  <si>
    <t>用于便民服务、志愿公益、关爱帮扶、应急保障、群众活动、服务支撑、群众迫切需要提供的其他服务事项，及没有明确主体责任或其他专项经费的公建设施和服务设施。突出基层党组织的政治属性，通过高质量、精准化的服务，为群众办实事解难题，提升基层党组织的组织力、凝聚力、号召力。</t>
  </si>
  <si>
    <t>拨付基层党组织个数</t>
  </si>
  <si>
    <t>村社区满意率</t>
  </si>
  <si>
    <t>每个基层党组织拨付金额</t>
  </si>
  <si>
    <t>用于开展各项党建活动，强化党员政治性，使党员从中得到锻炼、受到熏陶，增强对党组织的归属感，提升党组织凝聚力、影响力。</t>
  </si>
  <si>
    <t>基层党组织满意率</t>
  </si>
  <si>
    <t>基层党组织个数</t>
  </si>
  <si>
    <t>79</t>
  </si>
  <si>
    <t>每名党员使用金额标准</t>
  </si>
  <si>
    <t>为在行政执法过程中将依法先行登记保存、查封、扣押、罚没的各类物品及车辆进行很好的存放，需将黄村镇指定保存地（停车场)作为执法队证据先行登记保存场所，支付保存费用，以便实施统一管理</t>
  </si>
  <si>
    <t>场地使用率</t>
  </si>
  <si>
    <t>租用停车场数量</t>
  </si>
  <si>
    <t>先行登记物品完好率</t>
  </si>
  <si>
    <t>11.430000</t>
  </si>
  <si>
    <t>为在黄村镇环境整治等工作中，规范化管理，提升协管员执勤形象，需将镇派协管员在工作中磨损服装进行更换，做到形象统一、整齐有序。</t>
  </si>
  <si>
    <t>提升协管员形象率</t>
  </si>
  <si>
    <t>主管部门满意率</t>
  </si>
  <si>
    <t>更换执勤服人员数量</t>
  </si>
  <si>
    <t>执勤服制作合格率</t>
  </si>
  <si>
    <t>114300</t>
  </si>
  <si>
    <t>按照黄村镇疏解整治促提升的综合整治工作要求，为保障辖区环境秩序，加大道路街面综合秩序整治，严查运输车辆违法行为，需对辖区内违法车辆进行清障拖车工作。</t>
  </si>
  <si>
    <t>拖车数量</t>
  </si>
  <si>
    <t>256</t>
  </si>
  <si>
    <t>拖车合格率</t>
  </si>
  <si>
    <t>城市秩序保障率</t>
  </si>
  <si>
    <t>通过及时总结工作经验，形成系统、完整的影像资料，拍摄专业、具有较高艺术性的宣传片，便于展开中心工作的宣传、推广、介绍等工作，推动中心工作的开展。</t>
  </si>
  <si>
    <t>拍摄宣传片数量</t>
  </si>
  <si>
    <t>拍摄及时率</t>
  </si>
  <si>
    <t>宣传片拍摄质量合格率</t>
  </si>
  <si>
    <t>项目总成本</t>
  </si>
  <si>
    <t>依据《关于向街道办事处和乡镇人民政府下放部分行政执法职权并实行综合执法的决定》，并按照统一执法文书样式、规范行政检查单相关任务分工，需印刷新修订文书模板。</t>
  </si>
  <si>
    <t>案件处理文书利用率</t>
  </si>
  <si>
    <t>印刷数量</t>
  </si>
  <si>
    <t>7300</t>
  </si>
  <si>
    <t>本</t>
  </si>
  <si>
    <t>印刷合格率</t>
  </si>
  <si>
    <t>45000</t>
  </si>
  <si>
    <t>通过事件跟踪拍摄，制作专题视频小片，以展示我镇品牌形象和未来发展趋势，提高辖区群众幸福感。</t>
  </si>
  <si>
    <t>质量合格率</t>
  </si>
  <si>
    <t>视频跟拍及时率</t>
  </si>
  <si>
    <t>专题视频制作数量</t>
  </si>
  <si>
    <t>支</t>
  </si>
  <si>
    <t>1.560000</t>
  </si>
  <si>
    <t>为保证黄村镇综合行政执法队孙村分队办公场所办公用房设施正常运转，需缴纳电费，使得执法工作正常开展。</t>
  </si>
  <si>
    <t>电力供应保障面积</t>
  </si>
  <si>
    <t>平米</t>
  </si>
  <si>
    <t>电运转率</t>
  </si>
  <si>
    <t>电费</t>
  </si>
  <si>
    <t>15600</t>
  </si>
  <si>
    <t>办公楼内工作人员满意度</t>
  </si>
  <si>
    <t>用电设施运转率</t>
  </si>
  <si>
    <t>通过做好传统节日活动、文化活动展演、体育赛事活动、日常宣传活动、中心工作宣传品制作及宣传氛围营造等工作，激发群众参与热情，提高对各项工作的知晓率，增强群众的安全感、幸福感或获得感。</t>
  </si>
  <si>
    <t>开展各类宣传活动质量合格率</t>
  </si>
  <si>
    <t>重大活动、节日氛围营造质量合格率</t>
  </si>
  <si>
    <t>各项宣传项目开展及时率</t>
  </si>
  <si>
    <t>重大活动、节日氛围营造</t>
  </si>
  <si>
    <t>开展各类宣传活动场次</t>
  </si>
  <si>
    <t>97</t>
  </si>
  <si>
    <t>通过残疾人专职委员直接服务残疾人的重要任务，每年发放其补贴，达到辖区残疾人政策及时享受、需求得到及时反馈，提高残疾人生活水平、社会保障状况。</t>
  </si>
  <si>
    <t>覆盖村庄数</t>
  </si>
  <si>
    <t>受益人的满意度</t>
  </si>
  <si>
    <t>10.980000</t>
  </si>
  <si>
    <t>通过设置33名数字影厅放映员，在镇市民活动中心及区文旅局的共同管理下开展数字电影放映工作，完成指定任务量，以确保我镇相关工作的顺利推进。</t>
  </si>
  <si>
    <t>受众人次</t>
  </si>
  <si>
    <t>15000</t>
  </si>
  <si>
    <t>10.98</t>
  </si>
  <si>
    <t>开展数字电影放映工作及时率</t>
  </si>
  <si>
    <t>开展数字电影放映工作合格率</t>
  </si>
  <si>
    <t>开展数字电影放映场次</t>
  </si>
  <si>
    <t>通过设置三名文化市场管理巡查员，在镇市民活动中心及区文旅局的共同管理下开展“扫黄打非”工作，以确保我镇相关工作的顺利推进。</t>
  </si>
  <si>
    <t>开展文化市场巡查合格率</t>
  </si>
  <si>
    <t>开展文化市场巡查及时率</t>
  </si>
  <si>
    <t>开展文化市场巡查次数</t>
  </si>
  <si>
    <t>33.000000</t>
  </si>
  <si>
    <t>通过设置33名基层文化组织员，在镇市民活动中心及区文旅局的共同管理下开展基层群众文体工作，以确保我镇相关工作的顺利推进。</t>
  </si>
  <si>
    <t>开展群众文体活动及时率</t>
  </si>
  <si>
    <t>开展群众文体活动合格率</t>
  </si>
  <si>
    <t>开展群众文体活动场次</t>
  </si>
  <si>
    <t>11011525T000003290261-文物保护巡查员补贴（2025宣传文体）</t>
  </si>
  <si>
    <t>0.600000</t>
  </si>
  <si>
    <t>通过设置一名文物保护巡查员，在镇市民活动中心及区文旅局的共同管理下开展文物保护工作，以确保我镇相关工作的顺利推进。</t>
  </si>
  <si>
    <t>开展文物保护巡查及时率</t>
  </si>
  <si>
    <t>开展文物保护巡查次数</t>
  </si>
  <si>
    <t>开展文物保护巡查合格率</t>
  </si>
  <si>
    <t>通过做好各个办公区域春节期间景观布置工作，营造浓厚的节日氛围，提升干部群众的幸福感。</t>
  </si>
  <si>
    <t>景观布置数量</t>
  </si>
  <si>
    <t>景观布置数量及时率</t>
  </si>
  <si>
    <t>景观布置质量合格率</t>
  </si>
  <si>
    <t>通过开展各类群众性文化活动，丰富全镇人民群众的精神文化生活，增强全镇人民的文化自信，营造健康向上的文化氛围。</t>
  </si>
  <si>
    <t>组织活动覆盖率</t>
  </si>
  <si>
    <t>组织展示活动次数</t>
  </si>
  <si>
    <t>组织展示活动开展质量合格率</t>
  </si>
  <si>
    <t>组织展示活动及时率</t>
  </si>
  <si>
    <t>通过委托第三方公司对黄村镇公共文化服务中心进行日常运营，以打造黄村文化品牌的重要阵地，整合文化资源，提升公众参与度和享受度，为人民群众提供更好的文化服务。</t>
  </si>
  <si>
    <t>活动开展质量</t>
  </si>
  <si>
    <t>活动开展场次</t>
  </si>
  <si>
    <t>通过开展镇级艺术团公益演出，以确保我镇相关工作的顺利推进，提升辖区群众的获得感、幸福感。</t>
  </si>
  <si>
    <t>开展公益演出合格率</t>
  </si>
  <si>
    <t>开展公益演出及时率</t>
  </si>
  <si>
    <t>开展公益演出次数</t>
  </si>
  <si>
    <t>通过对各村社内损坏的体育设施进行更换及维护保养，以确保辖区内村居民能够安全有效地进行体育活动。</t>
  </si>
  <si>
    <t>体育设施更换及维护质量合格率</t>
  </si>
  <si>
    <t>体育设施更换及维护数量</t>
  </si>
  <si>
    <t>体育设施更换及维护及时率</t>
  </si>
  <si>
    <t>58.000000</t>
  </si>
  <si>
    <t>通过对微信公众号、新浪微博进行内容编辑、后台维护、开展线上活动等，以确保我镇重点工作、榜样人物、先进事迹、文明倡导及其他各类宣传内容的质量，扩大黄村镇宣传推广影响力。</t>
  </si>
  <si>
    <t>发布信息数量</t>
  </si>
  <si>
    <t>篇</t>
  </si>
  <si>
    <t>发布信息质量合格率</t>
  </si>
  <si>
    <t>发布信息及时率</t>
  </si>
  <si>
    <t>58</t>
  </si>
  <si>
    <t>16.800000</t>
  </si>
  <si>
    <t>通过举办主题宣讲选拔活动，选拔4-6名优秀宣讲员组建镇级宣讲团，聘请专业老师为宣讲员进行指导培训，并由专业公司拍摄视频短片，在辖区内开展巡回宣讲活动，以讲好百姓故事，彰显黄村形象。</t>
  </si>
  <si>
    <t>举办主题宣讲比赛</t>
  </si>
  <si>
    <t>举办主题宣讲比赛及时率</t>
  </si>
  <si>
    <t>卷板主题宣讲比赛质量合格率</t>
  </si>
  <si>
    <t>16.8</t>
  </si>
  <si>
    <t>通过委托第三方社会组织派驻工作人员进行运营管理以及代缴水、电、供暖、网络、保洁等费用，以实现镇级综合文化中心免费向辖区群众开发，达到市、区两级文化服务相关标准，具备开展镇级文体活动能力。</t>
  </si>
  <si>
    <t>分中心场馆巡检次数</t>
  </si>
  <si>
    <t>派驻专职工作人员人数</t>
  </si>
  <si>
    <t>分中心场馆巡检合格率</t>
  </si>
  <si>
    <t>分中心场馆巡检及时率</t>
  </si>
  <si>
    <t>4.5</t>
  </si>
  <si>
    <t>30000</t>
  </si>
  <si>
    <t>50.5</t>
  </si>
  <si>
    <t>分中心城管巡检合格率</t>
  </si>
  <si>
    <t>通过镇、村级温馨家园运行补助，保障残疾人温馨家园正常运转，提升残疾人康复效果。</t>
  </si>
  <si>
    <t>残疾人满意度</t>
  </si>
  <si>
    <t>43</t>
  </si>
  <si>
    <t>活动举办及时率</t>
  </si>
  <si>
    <t>通过租赁霍村文化大院房屋及场地，为残疾人提供活动场所，保障刘一职康站正常运转，提升了残疾康复效果。</t>
  </si>
  <si>
    <t>房屋安全达标率</t>
  </si>
  <si>
    <t>租赁时间</t>
  </si>
  <si>
    <t>全年</t>
  </si>
  <si>
    <t>使用面积</t>
  </si>
  <si>
    <t>309.48</t>
  </si>
  <si>
    <t>房屋正常使用率</t>
  </si>
  <si>
    <t>89.090000</t>
  </si>
  <si>
    <t>通过区镇“两节”、助残日、六一儿童节期间开展走访慰问困难残疾人家庭及残疾儿童工作，充分体现党和政府对困难群众的关心、关怀，提高残疾人生活水平、社会保障情况。</t>
  </si>
  <si>
    <t>提高残疾人社会保障</t>
  </si>
  <si>
    <t>慰问金发放准确率</t>
  </si>
  <si>
    <t>慰问人员满意度</t>
  </si>
  <si>
    <t>79.200000</t>
  </si>
  <si>
    <t>黄村镇温馨家园职康站、刘一职康站，通过补助保障残疾人职康站正常运转，提升残疾人康复效果。</t>
  </si>
  <si>
    <t>在册人员伙食补助</t>
  </si>
  <si>
    <t>职康站数量</t>
  </si>
  <si>
    <t>活动开展率</t>
  </si>
  <si>
    <t>每个工作日</t>
  </si>
  <si>
    <t>康复人员满意度</t>
  </si>
  <si>
    <t>通过第三方购置执法、办公后勤保障用品、保障执法中心整体工作良好运行。</t>
  </si>
  <si>
    <t>采购质量合格情况</t>
  </si>
  <si>
    <t>符合国家标准</t>
  </si>
  <si>
    <t>购置执法、办公后勤保障用品</t>
  </si>
  <si>
    <t>使用率</t>
  </si>
  <si>
    <t>169.000000</t>
  </si>
  <si>
    <t>通过与第三方承包食堂项目，为执法中心工作人员提供有质量的餐饮服务。</t>
  </si>
  <si>
    <t>工作开展率</t>
  </si>
  <si>
    <t>工作任务保障率</t>
  </si>
  <si>
    <t>169</t>
  </si>
  <si>
    <t>134.400000</t>
  </si>
  <si>
    <t>通过第三方承包运营服项目，为执法中提供所需的辅助工作运营服务。</t>
  </si>
  <si>
    <t>134.4</t>
  </si>
  <si>
    <t>工作保障率</t>
  </si>
  <si>
    <t>112.533150</t>
  </si>
  <si>
    <t>该房屋租赁项目满足了地区或国家经济发展的需求，是维持市场所正常运转的必要支出。</t>
  </si>
  <si>
    <t>市场所数量</t>
  </si>
  <si>
    <t>对</t>
  </si>
  <si>
    <t>正常运转率</t>
  </si>
  <si>
    <t>100%</t>
  </si>
  <si>
    <t>通过租赁土地，确保黄村镇后辛庄气站正常运转。</t>
  </si>
  <si>
    <t>保证气站正常运转率</t>
  </si>
  <si>
    <t>租赁土地手续合规率</t>
  </si>
  <si>
    <t>土地租赁数量</t>
  </si>
  <si>
    <t>宗</t>
  </si>
  <si>
    <t>对光伏发电设备进行及时巡查维修，确保设备正常运转。</t>
  </si>
  <si>
    <t>长效管护数量</t>
  </si>
  <si>
    <t>维修合格率</t>
  </si>
  <si>
    <t>长效管护覆盖率</t>
  </si>
  <si>
    <t>通过支付食材费和办公用品，保障市场所人员用餐和办公</t>
  </si>
  <si>
    <t>经济效益指标</t>
  </si>
  <si>
    <t>服务人员</t>
  </si>
  <si>
    <t>人/户</t>
  </si>
  <si>
    <t>139.800000</t>
  </si>
  <si>
    <t>针对西庄、前大营煤改气用户价格过高问题，切实降低用户使用成本。</t>
  </si>
  <si>
    <t>发放补贴足额率</t>
  </si>
  <si>
    <t>发放村庄个数</t>
  </si>
  <si>
    <t>发放补贴覆盖率</t>
  </si>
  <si>
    <t>285.420000</t>
  </si>
  <si>
    <t>聘用两支长效管护队伍，建立长效管护机制，确保农民温暖过冬。</t>
  </si>
  <si>
    <t>长效管护户数</t>
  </si>
  <si>
    <t>4757</t>
  </si>
  <si>
    <t>505.312500</t>
  </si>
  <si>
    <t>为了保护农地资源，避免“非农化”，实现“村地区管”。</t>
  </si>
  <si>
    <t>流转土地利用率</t>
  </si>
  <si>
    <t>为表达镇党委、政府对困难群体、离退休干部以及一线职工的关心关爱，度过一个欢乐祥和的传统节日，在每年的七一、春节前夕进行慰问。</t>
  </si>
  <si>
    <t>老干部、困难党员</t>
  </si>
  <si>
    <t>资金预算</t>
  </si>
  <si>
    <t>980000</t>
  </si>
  <si>
    <t>99.360000</t>
  </si>
  <si>
    <t>通过保安职责，保障园区正常运营，是维持黄村所正常运转的必要支出。</t>
  </si>
  <si>
    <t>保障及时率</t>
  </si>
  <si>
    <t>户（套）</t>
  </si>
  <si>
    <t>11011525T000003292837-氢能管委会日常办公（经发办）</t>
  </si>
  <si>
    <t>企业服务为主要功能的大兴氢能产业区管委会，以保障管委会正常运营。</t>
  </si>
  <si>
    <t>工作效率</t>
  </si>
  <si>
    <t>元/头只</t>
  </si>
  <si>
    <t>79.000000</t>
  </si>
  <si>
    <t>通过安保人员雇佣，保障园区正常运营及发展。</t>
  </si>
  <si>
    <t>万元/公里</t>
  </si>
  <si>
    <t>11011525T000003293057-芦城工业区基础设施维护及安全管护（经发办））</t>
  </si>
  <si>
    <t>270.899381</t>
  </si>
  <si>
    <t>引入专业园区运营服务公司，为芦城工业区提供管理运营等服务。</t>
  </si>
  <si>
    <t>管理时间</t>
  </si>
  <si>
    <t>园区</t>
  </si>
  <si>
    <t>提升离退休干部知识文化水平，关心关爱离退休干部生活娱乐，激励引导离退休干部党员发挥正能量</t>
  </si>
  <si>
    <t>社区</t>
  </si>
  <si>
    <t>镇</t>
  </si>
  <si>
    <t>镇级每年</t>
  </si>
  <si>
    <t>社区每年</t>
  </si>
  <si>
    <t>11011525T000003293094-芦城工业区日常管理费（2025经发办）</t>
  </si>
  <si>
    <t>95.600000</t>
  </si>
  <si>
    <t>引入专业人员管理公司，为芦城工业区提供管理运营等服务。</t>
  </si>
  <si>
    <t>管委会数量</t>
  </si>
  <si>
    <t>服务人次</t>
  </si>
  <si>
    <t>11011525T000003293128-黄村镇公共文化服务中心项目（经发办）</t>
  </si>
  <si>
    <t>黄村镇公共文化服务中心，是积极践行习近平文化思想和新时代精神文明于一体的当代美术馆。</t>
  </si>
  <si>
    <t>文化馆数量</t>
  </si>
  <si>
    <t>接待人次</t>
  </si>
  <si>
    <t>0.720000</t>
  </si>
  <si>
    <t>提升离退休干部党组织带头人队伍建设水平，增强离退休干部党组织的组织力，充分调动离退休干部党员的工作积极性、主动性和创造性，激励引导离退休干部党员发挥正能量，加强关心关爱</t>
  </si>
  <si>
    <t>委员</t>
  </si>
  <si>
    <t>书记</t>
  </si>
  <si>
    <t>书记每月</t>
  </si>
  <si>
    <t>委员每月</t>
  </si>
  <si>
    <t>150</t>
  </si>
  <si>
    <t>通过聘请专业审计团队对镇域内村社相关经济事项提供专业服务，进一步加强村级财务管理工作，统一规范村级各类经济事项、财务核算、合同签订等相关事宜，预防和化解村社经营管理的风险。</t>
  </si>
  <si>
    <t>审计服务覆盖率及工作完成率</t>
  </si>
  <si>
    <t>82.5</t>
  </si>
  <si>
    <t>审计服务及时率</t>
  </si>
  <si>
    <t>聘请审计团队</t>
  </si>
  <si>
    <t>审计服务质量合格率</t>
  </si>
  <si>
    <t>对镇级财务人员进行满意度调查</t>
  </si>
  <si>
    <t>1,074.600000</t>
  </si>
  <si>
    <t>建立19个常态化村的村庄社区化巡防队伍，保障镇域社会经济稳步快速发展，加强统筹村庄社会治安、人民调解、社区矫正、信访矛盾排查、流动人口和出租房屋管理、企业管理、安全管理、违法建设等工作.</t>
  </si>
  <si>
    <t>1074.6</t>
  </si>
  <si>
    <t>年度人均服务成本</t>
  </si>
  <si>
    <t>1.8</t>
  </si>
  <si>
    <t>上级主管部门满意度</t>
  </si>
  <si>
    <t>社区化队员人数</t>
  </si>
  <si>
    <t>597</t>
  </si>
  <si>
    <t>覆盖村庄数量</t>
  </si>
  <si>
    <t>工作开展事假</t>
  </si>
  <si>
    <t>每日开展</t>
  </si>
  <si>
    <t>人员考核频次</t>
  </si>
  <si>
    <t>每季度考核一次</t>
  </si>
  <si>
    <t>人员到岗率</t>
  </si>
  <si>
    <t>工作实施覆盖率</t>
  </si>
  <si>
    <t>镇域环境/治安/保障率</t>
  </si>
  <si>
    <t>528.000000</t>
  </si>
  <si>
    <t>村级公益事业专项补助资金是市财政拨付，给予各村用于各项公益事业支出，使全体村民都能受益。</t>
  </si>
  <si>
    <t>对各村进行满意度调查</t>
  </si>
  <si>
    <t>补助发放足额率</t>
  </si>
  <si>
    <t>发放补助对象</t>
  </si>
  <si>
    <t>528</t>
  </si>
  <si>
    <t>村内小型公益事业设施建设覆盖率等</t>
  </si>
  <si>
    <t>87.910000</t>
  </si>
  <si>
    <t>根据市委组织部等11部门印发《关于加强全市党群服务中心建设管理使用的意见》通知，对党群服务中心给予财政保障。党群服务中心装修和布展质保期已至，党群服务中心使用率逐步增加，增加物业、修缮、水电气暖、组织活动等费用支出。进一步增强党群服务中心使用效能，服务党员群众。</t>
  </si>
  <si>
    <t>拨付率</t>
  </si>
  <si>
    <t>按照《关于开展村级组织负责人经济责任审计工作的通知》要求，通过聘请专业审计人员对相关村主要负责人进行离任审计工作，审其任职期间依法对其作在村组织的财务收支以及有关经济活动应当履行的职责、义务。</t>
  </si>
  <si>
    <t>审计服务覆盖率</t>
  </si>
  <si>
    <t>离任审计对象</t>
  </si>
  <si>
    <t>通过聘请专业律师团队对镇域内村社集体经济组织提供专业法律服务，进一步加强村级经济的管理工作，统一规范各类合同签订及集体建设用地拆除腾退入市等工作的进行，预防和化解村社经营管理的风险。</t>
  </si>
  <si>
    <t>聘请律师</t>
  </si>
  <si>
    <t>法律服务及时率</t>
  </si>
  <si>
    <t>律师服务质量合格率</t>
  </si>
  <si>
    <t>法律服务覆盖率、完成率</t>
  </si>
  <si>
    <t>对各村负责人进行满意度调查</t>
  </si>
  <si>
    <t>258.000000</t>
  </si>
  <si>
    <t>通过对黄村镇镇级“雪亮”监控系统及硬件设备进行维护，及时发现、调度、处置镇域内各类隐患，确保镇域安全平稳，保障指挥中心设备正常运行等方面的工作。</t>
  </si>
  <si>
    <t>258</t>
  </si>
  <si>
    <t>摄像机及配套设备</t>
  </si>
  <si>
    <t>712</t>
  </si>
  <si>
    <t>区级智慧平安社区统建高点摄像机</t>
  </si>
  <si>
    <t>机房设备及对应显示屏、视频监控平台系统及软件</t>
  </si>
  <si>
    <t>摄像机正常运行率</t>
  </si>
  <si>
    <t>招标时间</t>
  </si>
  <si>
    <t>2024年11月</t>
  </si>
  <si>
    <t>2024年12月</t>
  </si>
  <si>
    <t>按照市农业农村局《关于做好2024年度农村集体经济审计工作的通知》《关于开展农村集体“三资”领域突出问题整治专项审计的通知》要求，需对2024年33个村级公益事业补助资金管理使用情况审计，并选择至少30%集体经济体量大、工程项目建设多，廉政风险高的19个常态村开展专项审计。</t>
  </si>
  <si>
    <t>专项审计对象</t>
  </si>
  <si>
    <t>审计覆盖率、完成率</t>
  </si>
  <si>
    <t>28.500000</t>
  </si>
  <si>
    <t>提供铁路外勤人员、综治外勤人员工作设备、日常物资保障，保障综治办执法、巡查工作正常开展。</t>
  </si>
  <si>
    <t>租用电动自行车</t>
  </si>
  <si>
    <t>41</t>
  </si>
  <si>
    <t>保障铁路护路站</t>
  </si>
  <si>
    <t>保障外勤队员数量</t>
  </si>
  <si>
    <t>44</t>
  </si>
  <si>
    <t>设备物资采购进度</t>
  </si>
  <si>
    <t>按工作任务需求进行</t>
  </si>
  <si>
    <t>设备及物资采购</t>
  </si>
  <si>
    <t>符合国家质量相关标准</t>
  </si>
  <si>
    <t>辖区社会面秩序</t>
  </si>
  <si>
    <t>得到提升</t>
  </si>
  <si>
    <t>28.5</t>
  </si>
  <si>
    <t>0.090000</t>
  </si>
  <si>
    <t>组织我科室会计工作人员继续教育培训，进行财务制度、政策和相关民主程序培训，防止出现问题，提高办公效率，培训费按照每人60元标准。</t>
  </si>
  <si>
    <t>提高会计人员业务水平</t>
  </si>
  <si>
    <t>培训人数</t>
  </si>
  <si>
    <t>按照通知规定要求培训</t>
  </si>
  <si>
    <t>900</t>
  </si>
  <si>
    <t>预防和化解村社财务管理风险</t>
  </si>
  <si>
    <t>会计人员对此次培训满意度</t>
  </si>
  <si>
    <t>78.300000</t>
  </si>
  <si>
    <t>做好村庄安全治理、交通秩序、道路街面综合秩序等整治工作，提升辖区主干道路交通秩序、交通安全，及保障村、社通道畅通。</t>
  </si>
  <si>
    <t>社会面秩序</t>
  </si>
  <si>
    <t>提升</t>
  </si>
  <si>
    <t>辖区道路交通安全</t>
  </si>
  <si>
    <t>道路通畅率</t>
  </si>
  <si>
    <t>交通秩序整治任务完成率</t>
  </si>
  <si>
    <t>工作任务响应率</t>
  </si>
  <si>
    <t>工作响应时间</t>
  </si>
  <si>
    <t>0.5</t>
  </si>
  <si>
    <t>全镇域整治工作覆盖</t>
  </si>
  <si>
    <t>清障拖车数量</t>
  </si>
  <si>
    <t>小型车辆拖车费</t>
  </si>
  <si>
    <t>300元/辆</t>
  </si>
  <si>
    <t>大型车辆拖车费</t>
  </si>
  <si>
    <t>500元/辆</t>
  </si>
  <si>
    <t>项目整体预算</t>
  </si>
  <si>
    <t>78.3</t>
  </si>
  <si>
    <t>中型车辆拖车费</t>
  </si>
  <si>
    <t>400元/辆</t>
  </si>
  <si>
    <t>87.000000</t>
  </si>
  <si>
    <t>提供黄村镇信息化精细管理指挥中心网络线路租用服务，保障指挥中心正常运行。</t>
  </si>
  <si>
    <t>辖区治安、交通秩序</t>
  </si>
  <si>
    <t>镇域视频会议保障率</t>
  </si>
  <si>
    <t>单价</t>
  </si>
  <si>
    <t>4000元/点位/年</t>
  </si>
  <si>
    <t>87</t>
  </si>
  <si>
    <t>服务部门满意度</t>
  </si>
  <si>
    <t>网络系统正常运行率</t>
  </si>
  <si>
    <t>系统平均无故障时间</t>
  </si>
  <si>
    <t>故障响应率</t>
  </si>
  <si>
    <t>提供网络服务点位数量</t>
  </si>
  <si>
    <t>249</t>
  </si>
  <si>
    <t>覆盖村级综治中心网络连通</t>
  </si>
  <si>
    <t>签订服务合同</t>
  </si>
  <si>
    <t>2024年8月</t>
  </si>
  <si>
    <t>系统运行维护响应时间</t>
  </si>
  <si>
    <t>为保障辖区重大活动、节日期间辖区的安全稳定，和推进我镇创城、创卫、拆违腾地等重点工作有序开展，临勤保安人员协助各相关部门、村社做好辖区临时性保障、整治、管控工作。</t>
  </si>
  <si>
    <t>招标完成日期</t>
  </si>
  <si>
    <t>2024年10月31日前</t>
  </si>
  <si>
    <t>签订服务合同日期</t>
  </si>
  <si>
    <t>2024/11/1日前</t>
  </si>
  <si>
    <t>点位巡查覆盖率</t>
  </si>
  <si>
    <t>单次人员出勤</t>
  </si>
  <si>
    <t>满勤</t>
  </si>
  <si>
    <t>使用临勤人次</t>
  </si>
  <si>
    <t>12600</t>
  </si>
  <si>
    <t>人员费用核算标准</t>
  </si>
  <si>
    <t>≤200元/人/天</t>
  </si>
  <si>
    <t>辖区重点地区社会秩序</t>
  </si>
  <si>
    <t>25.956100</t>
  </si>
  <si>
    <t>通过对辖区重点关注点位、重点巡查管控路段开展实时视频巡查巡控，并将现场影音数据实时上传指挥中心，及时掌握网格长、网格员等一线工作人员的在线工作情况，提升全镇各类案件巡查覆盖率、案件处理率</t>
  </si>
  <si>
    <t>应急处置能力</t>
  </si>
  <si>
    <t>工作开展时间</t>
  </si>
  <si>
    <t>租赁100M网络视频专线</t>
  </si>
  <si>
    <t>4G单兵音视频记录仪、车载摄像机流量卡</t>
  </si>
  <si>
    <t>8个4G移动式高清摄像机流量卡</t>
  </si>
  <si>
    <t>设备正常运行率</t>
  </si>
  <si>
    <t>平台正常运行率</t>
  </si>
  <si>
    <t>25.9561</t>
  </si>
  <si>
    <t>1,759.000000</t>
  </si>
  <si>
    <t>为保障我镇各治安区正常运行，进一步规范经费补贴，明确标准，维护地区安全稳定。</t>
  </si>
  <si>
    <t>保障治安区数</t>
  </si>
  <si>
    <t>办公用房租金</t>
  </si>
  <si>
    <t>276.4865</t>
  </si>
  <si>
    <t>治安巡查员配备人数</t>
  </si>
  <si>
    <t>112</t>
  </si>
  <si>
    <t>办公经费</t>
  </si>
  <si>
    <t>23.33</t>
  </si>
  <si>
    <t>经费保障发放进度</t>
  </si>
  <si>
    <t>按季度发放</t>
  </si>
  <si>
    <t>经费保障覆盖率</t>
  </si>
  <si>
    <t>补贴发放率</t>
  </si>
  <si>
    <t>维持辖区社会治安稳定</t>
  </si>
  <si>
    <t>巡查员费用标准</t>
  </si>
  <si>
    <t>常态村、工业区5000元/年/村；其他按20000元/年补助</t>
  </si>
  <si>
    <t>黄村镇教委办人员办公经费，两辆车辆相关支出，非京籍审核等相关费用。</t>
  </si>
  <si>
    <t>非京籍审核人数</t>
  </si>
  <si>
    <t>支付时间</t>
  </si>
  <si>
    <t>支付足额率</t>
  </si>
  <si>
    <t>办公经费金额</t>
  </si>
  <si>
    <t>38</t>
  </si>
  <si>
    <t>家长满意度</t>
  </si>
  <si>
    <t>500.000000</t>
  </si>
  <si>
    <t>通过对镇域内城市街道清扫、保洁、皮癣治理、清理杂草、清运方案的制定并组织实施等，保持镇域内整体干净整洁，给市民提供舒适的生活环境</t>
  </si>
  <si>
    <t>员工满意度</t>
  </si>
  <si>
    <t>保护道路环境</t>
  </si>
  <si>
    <t>显著提升区域生态环境水平</t>
  </si>
  <si>
    <t>职工人员</t>
  </si>
  <si>
    <t>55</t>
  </si>
  <si>
    <t>500</t>
  </si>
  <si>
    <t>13.371200</t>
  </si>
  <si>
    <t>黄村镇政府与北京兰旺缘商贸中心签订租房合同，用于黄村二幼总园进行教育教学工作。</t>
  </si>
  <si>
    <t>幼儿满意度</t>
  </si>
  <si>
    <t>保障黄二幼教育用房需求</t>
  </si>
  <si>
    <t>租赁房屋平米数</t>
  </si>
  <si>
    <t>1391.31</t>
  </si>
  <si>
    <t>房租支付时间</t>
  </si>
  <si>
    <t>租赁房屋使用率</t>
  </si>
  <si>
    <t>贯彻落实北京市生活垃圾管理条例，提供站内（院内道路、办公区）洗车工、装车人员、绿化粉碎机操作人员、铲车司机、车间保洁人员及分拣厨余垃圾服务等工作，推进垃圾分类工作，规范垃圾转运站管理。</t>
  </si>
  <si>
    <t>850</t>
  </si>
  <si>
    <t>工作内容</t>
  </si>
  <si>
    <t>保障日常工作</t>
  </si>
  <si>
    <t>公众满意度</t>
  </si>
  <si>
    <t>12.579000</t>
  </si>
  <si>
    <t>黄村镇政府出资租赁黄村镇后辛庄村部分房产用于黄村二幼后辛庄分园进行教育教学</t>
  </si>
  <si>
    <t>3990</t>
  </si>
  <si>
    <t>5.766400</t>
  </si>
  <si>
    <t>黄村镇政府出资租赁刘一村部分房产用于黄村一幼刘村分园进行教育教学</t>
  </si>
  <si>
    <t>989</t>
  </si>
  <si>
    <t>保障刘村分园教育用房需求</t>
  </si>
  <si>
    <t>幼儿满意程度</t>
  </si>
  <si>
    <t>14.752400</t>
  </si>
  <si>
    <t>黄村镇政府出资租赁刘二村部分房产用于黄村一幼刘村分园教育教学。</t>
  </si>
  <si>
    <t>2541</t>
  </si>
  <si>
    <t>510.000000</t>
  </si>
  <si>
    <t>通过处理厨余垃圾、其他垃圾清运及有机处理站运维等服务，保障镇域内卫生干净整洁、居民身体健康、人居环境有效改善</t>
  </si>
  <si>
    <t>居民人均环境</t>
  </si>
  <si>
    <t>显著改善</t>
  </si>
  <si>
    <t>职工人数</t>
  </si>
  <si>
    <t>510</t>
  </si>
  <si>
    <t>142.297248</t>
  </si>
  <si>
    <t>由于孙村学校班级增加，教师编制不足，由黄村镇政府出资聘用临时教师。</t>
  </si>
  <si>
    <t>临时教师人数</t>
  </si>
  <si>
    <t>教师满意率</t>
  </si>
  <si>
    <t>145.000000</t>
  </si>
  <si>
    <t>按时完成养护工作，提升镇村公路日常养护覆盖率，提高农村公路运行标准</t>
  </si>
  <si>
    <t>145</t>
  </si>
  <si>
    <t>人民出行体验</t>
  </si>
  <si>
    <t>方便群众出行</t>
  </si>
  <si>
    <t>23.714400</t>
  </si>
  <si>
    <t>黄村第二小学由于班级增加，教师编制不足，由黄村镇政府出资聘用临时教师。</t>
  </si>
  <si>
    <t>教师满意度</t>
  </si>
  <si>
    <t>340.000000</t>
  </si>
  <si>
    <t>保障日常工作开展，保障垃圾转运站正常运行。</t>
  </si>
  <si>
    <t>340</t>
  </si>
  <si>
    <t>垃圾转运站</t>
  </si>
  <si>
    <t>47.000000</t>
  </si>
  <si>
    <t>保障日常工作开展，提高工作质量和工作效率</t>
  </si>
  <si>
    <t>47</t>
  </si>
  <si>
    <t>提高工作效率</t>
  </si>
  <si>
    <t>有效提高</t>
  </si>
  <si>
    <t>机关后勤会议服务项目，通过与第三方承包机关办区会务保障，为机关科室提供有质量的会务保障。</t>
  </si>
  <si>
    <t>及时准确</t>
  </si>
  <si>
    <t>服务质量</t>
  </si>
  <si>
    <t>达到会务要求</t>
  </si>
  <si>
    <t>9名服务员</t>
  </si>
  <si>
    <t>950000</t>
  </si>
  <si>
    <t>通过与第三方承包机关办公区水电维修，保障政府用水和用电的正常运转。</t>
  </si>
  <si>
    <t>公共服务能力</t>
  </si>
  <si>
    <t>正常运转</t>
  </si>
  <si>
    <t>满意</t>
  </si>
  <si>
    <t>及时有效</t>
  </si>
  <si>
    <t>210000</t>
  </si>
  <si>
    <t>293.500000</t>
  </si>
  <si>
    <t>通过与第三方承包机关办公区保洁项目，为机关工作人员提供有质量的卫生环境，提高工作环境水平。</t>
  </si>
  <si>
    <t>2935000</t>
  </si>
  <si>
    <t>34203.16㎡</t>
  </si>
  <si>
    <t>卫生环境得到提升</t>
  </si>
  <si>
    <t>19.500000</t>
  </si>
  <si>
    <t>通过与第三方承包四个办公区的绿化养护，为各办公区提升绿化水平，改善环境质量。</t>
  </si>
  <si>
    <t>195000</t>
  </si>
  <si>
    <t>达到养护管理标准</t>
  </si>
  <si>
    <t>改善环境质量</t>
  </si>
  <si>
    <t>10000㎡及150株大乔木</t>
  </si>
  <si>
    <t>339.000000</t>
  </si>
  <si>
    <t>保证机关科室正常办公需求。</t>
  </si>
  <si>
    <t>服务科室</t>
  </si>
  <si>
    <t>房屋使用率</t>
  </si>
  <si>
    <t>采购机关办公用品（包含办公家具、电子设备、办公用品），保障机关各科室工作顺利有序开展。</t>
  </si>
  <si>
    <t>配发及时率</t>
  </si>
  <si>
    <t>机关办公用品种类（含办公家具、电子设备、办公用品）</t>
  </si>
  <si>
    <t>151</t>
  </si>
  <si>
    <t>种</t>
  </si>
  <si>
    <t>目标完成覆盖率</t>
  </si>
  <si>
    <t>16.500000</t>
  </si>
  <si>
    <t>保证镇政府机关办公区正常监控调度需求。</t>
  </si>
  <si>
    <t>完成及时率</t>
  </si>
  <si>
    <t>设备合格率</t>
  </si>
  <si>
    <t>设备种类</t>
  </si>
  <si>
    <t>日常工作运转率</t>
  </si>
  <si>
    <t>保证机关多媒体、监控设备、网络安全和正常运行；保证机关会议正常运行及院内安全。</t>
  </si>
  <si>
    <t>维护质量</t>
  </si>
  <si>
    <t>维护及时率</t>
  </si>
  <si>
    <t>负责机关办公区食堂饭菜制作。</t>
  </si>
  <si>
    <t>雇佣13名工作人员</t>
  </si>
  <si>
    <t>负责制作机关工作人员饭菜不低于70种。</t>
  </si>
  <si>
    <t>100.000000</t>
  </si>
  <si>
    <t>用于机关食堂主副食采购、燃气、维修等费用。</t>
  </si>
  <si>
    <t>达到机关食堂用餐要求及标准考核</t>
  </si>
  <si>
    <t>总成本控制在100万元</t>
  </si>
  <si>
    <t>为保障黄村镇第二办公区工作秩序、提高物业保障水平。</t>
  </si>
  <si>
    <t>物业服务范围为25506.47㎡</t>
  </si>
  <si>
    <t>提高物业保障水平</t>
  </si>
  <si>
    <t>保证第二办公区工作人员正常就餐。</t>
  </si>
  <si>
    <t>负责第二办公区食堂饭菜制作70种不同菜品。</t>
  </si>
  <si>
    <t>达到第二办公区用餐要求</t>
  </si>
  <si>
    <t>保证芦城办公区工作人员正常就餐。</t>
  </si>
  <si>
    <t>负责芦城办公区食堂机关饭菜</t>
  </si>
  <si>
    <t>考核率</t>
  </si>
  <si>
    <t>49.000000</t>
  </si>
  <si>
    <t>通过对林地进行有害生物防治工作，保障林地内无虫害发生。</t>
  </si>
  <si>
    <t>普防次数</t>
  </si>
  <si>
    <t>林地有害生物成灾率</t>
  </si>
  <si>
    <t>0.1</t>
  </si>
  <si>
    <t>普防时间</t>
  </si>
  <si>
    <t>26.949500</t>
  </si>
  <si>
    <t>通过对有害生物防治的物资储备，保障黄村镇林业有害生物防治工作顺利进行</t>
  </si>
  <si>
    <t>物资储备完成时间</t>
  </si>
  <si>
    <t>进行全镇普防次数</t>
  </si>
  <si>
    <t>全镇林木疫情发生次数</t>
  </si>
  <si>
    <t>79.136602</t>
  </si>
  <si>
    <t>通过日常养护，保障公园正常开放</t>
  </si>
  <si>
    <t>服务人群</t>
  </si>
  <si>
    <t>万人次</t>
  </si>
  <si>
    <t>养护检查结果</t>
  </si>
  <si>
    <t>分</t>
  </si>
  <si>
    <t>养护时间</t>
  </si>
  <si>
    <t>926.292900</t>
  </si>
  <si>
    <t>按时发放生态补助</t>
  </si>
  <si>
    <t>发放村集体</t>
  </si>
  <si>
    <t>发放村集体满意度</t>
  </si>
  <si>
    <t>11011525T000003295902-2024年新城公共绿地养护费（林业站）</t>
  </si>
  <si>
    <t>360.905300</t>
  </si>
  <si>
    <t>经过养护，绿地内无垃圾，无杂草，乔木及灌木涨势良好，无被侵占现象。</t>
  </si>
  <si>
    <t>园林局养护考核成绩</t>
  </si>
  <si>
    <t>成活率</t>
  </si>
  <si>
    <t>养护时长</t>
  </si>
  <si>
    <t>416.570000</t>
  </si>
  <si>
    <t>村庄面积较大、外来人口、私搭乱建、商业门店、流动商贩等安全问题突出，治理难度较大。针对以上情况，为切实做好出租房屋消防安全，昼夜巡查，隐患排查，统筹整合管理村内现有服务力量的等方面的工作，保障上述地区社会面稳定向好，委托第三方物业公司负责此项工作。</t>
  </si>
  <si>
    <t>工作人员到岗率</t>
  </si>
  <si>
    <t>正常开展率</t>
  </si>
  <si>
    <t>日常检查考核</t>
  </si>
  <si>
    <t>工作开展</t>
  </si>
  <si>
    <t>工作情况考核频次</t>
  </si>
  <si>
    <t>92</t>
  </si>
  <si>
    <t>物业化服务村庄</t>
  </si>
  <si>
    <t>出租房屋检查</t>
  </si>
  <si>
    <t>公共区域巡查每年单价</t>
  </si>
  <si>
    <t>2.2</t>
  </si>
  <si>
    <t>管理人员费用</t>
  </si>
  <si>
    <t>1180000</t>
  </si>
  <si>
    <t>2025年度服务管理</t>
  </si>
  <si>
    <t>重大消防安全事故</t>
  </si>
  <si>
    <t>78.000000</t>
  </si>
  <si>
    <t>与慈铭体检公司签订服务合同，负责机关在岗在编人员、退休人员、劳务派遣、社工等工作人员的健康体检工作</t>
  </si>
  <si>
    <t>78</t>
  </si>
  <si>
    <t>职工工作效率</t>
  </si>
  <si>
    <t>进一步了解职工健康状况，提升职工身体素质</t>
  </si>
  <si>
    <t>参加体检人数</t>
  </si>
  <si>
    <t>920</t>
  </si>
  <si>
    <t>验收时间</t>
  </si>
  <si>
    <t>以结账考核为准</t>
  </si>
  <si>
    <t>体检机构环境质量</t>
  </si>
  <si>
    <t>达到卫生服务标准</t>
  </si>
  <si>
    <t>为表达镇党委、政府对困难群体、离休人员及一线员工作为人员的表达关怀。</t>
  </si>
  <si>
    <t>目标完成率</t>
  </si>
  <si>
    <t>购买合格率</t>
  </si>
  <si>
    <t>通过聘请保安人员开展保安工作，保证机关院内安保工作正常运转，提升保安工作服务水平</t>
  </si>
  <si>
    <t>保证日常运转率</t>
  </si>
  <si>
    <t>聘请78名安保人员，在岗率。</t>
  </si>
  <si>
    <t>27.200000</t>
  </si>
  <si>
    <t>为进一步优化营商环境，为参会企业和本单位职工提供更加舒适便利的工作交流空间，计划于镇政府五楼增设黄村镇“会客微空间”。</t>
  </si>
  <si>
    <t>272000</t>
  </si>
  <si>
    <t>增设会客微空间</t>
  </si>
  <si>
    <t>各项业务正常开展</t>
  </si>
  <si>
    <t>11011525T000003296976-黄村镇垃圾运转站作业车辆燃油、维修、保险费用项目（市政中心）</t>
  </si>
  <si>
    <t>740.000000</t>
  </si>
  <si>
    <t>作业车辆日常检测维修保养，车辆燃油消耗，保险费用及其他费用开支，保障日常工作开展，车辆正常运行。安全保障率≥100%</t>
  </si>
  <si>
    <t>车辆正常运行</t>
  </si>
  <si>
    <t>740</t>
  </si>
  <si>
    <t>作业车辆</t>
  </si>
  <si>
    <t>安全保障率</t>
  </si>
  <si>
    <t>通过外包模式，达到88条道路干净整洁</t>
  </si>
  <si>
    <t>总价</t>
  </si>
  <si>
    <t>1090</t>
  </si>
  <si>
    <t>清扫达标率</t>
  </si>
  <si>
    <t>道路条数</t>
  </si>
  <si>
    <t>88</t>
  </si>
  <si>
    <t>市区督查检查月事件</t>
  </si>
  <si>
    <t>通过服务外包，做到每座公厕均得到规范有效管理。</t>
  </si>
  <si>
    <t>公厕数量</t>
  </si>
  <si>
    <t>使用达标率</t>
  </si>
  <si>
    <t>308</t>
  </si>
  <si>
    <t>通过服务外包，做到每座公厕达标、规范管理。</t>
  </si>
  <si>
    <t>通过服务外包，指导群众正确进行垃圾分类工作</t>
  </si>
  <si>
    <t>社区数量</t>
  </si>
  <si>
    <t>政策宣传率</t>
  </si>
  <si>
    <t>350</t>
  </si>
  <si>
    <t>通过服务外包，使村社产生的大件垃圾得到妥善处置</t>
  </si>
  <si>
    <t>覆盖社区</t>
  </si>
  <si>
    <t>覆盖村庄</t>
  </si>
  <si>
    <t>处置率</t>
  </si>
  <si>
    <t>164</t>
  </si>
  <si>
    <t>通过服务外包，推进生活垃圾减量，实现厨余垃圾资源化处理。</t>
  </si>
  <si>
    <t>设备运转合格率</t>
  </si>
  <si>
    <t>设备数量</t>
  </si>
  <si>
    <t>设备覆盖率</t>
  </si>
  <si>
    <t>11011525T000003298057-村级环境服务外包资金补贴项目（环整办）</t>
  </si>
  <si>
    <t>1,167.000000</t>
  </si>
  <si>
    <t>通过补贴，提升农村地区整体环境状况</t>
  </si>
  <si>
    <t>村庄覆盖率</t>
  </si>
  <si>
    <t>1167</t>
  </si>
  <si>
    <t>村庄数量</t>
  </si>
  <si>
    <t>补贴方式</t>
  </si>
  <si>
    <t>11011525T000003298085-村庄垃圾分类服务外包资金补贴项目（环整办）</t>
  </si>
  <si>
    <t>532.000000</t>
  </si>
  <si>
    <t>通过补贴，提升农村地区垃圾分类管理水平</t>
  </si>
  <si>
    <t>532</t>
  </si>
  <si>
    <t>补贴比例</t>
  </si>
  <si>
    <t>11011525T000003298126-黄村镇镇域内临时清整项目2025（环整办）</t>
  </si>
  <si>
    <t>对镇域内各类环境问题台账进行整治，确保镇域内干净整洁</t>
  </si>
  <si>
    <t>处置合格率</t>
  </si>
  <si>
    <t>队伍数量</t>
  </si>
  <si>
    <t>通过对道路保洁、道路养护、绿化养护等工作，保障工业区内各项工作正常运转</t>
  </si>
  <si>
    <t>绿化面积</t>
  </si>
  <si>
    <t>473594.95</t>
  </si>
  <si>
    <t>道路面积</t>
  </si>
  <si>
    <t>366921.47</t>
  </si>
  <si>
    <t>市区合理投诉案件</t>
  </si>
  <si>
    <t>156.000000</t>
  </si>
  <si>
    <t>通过道路保洁、绿化养护等工作，保障慢行系统及金星路拆墙透绿工程妥善养护</t>
  </si>
  <si>
    <t>134253.68</t>
  </si>
  <si>
    <t>步道面积</t>
  </si>
  <si>
    <t>18405</t>
  </si>
  <si>
    <t>156</t>
  </si>
  <si>
    <t>175.000000</t>
  </si>
  <si>
    <t>通过推行服务外包，提升农村人居环境水平，打造宜居环境</t>
  </si>
  <si>
    <t>村庄数</t>
  </si>
  <si>
    <t>175</t>
  </si>
  <si>
    <t>132.350000</t>
  </si>
  <si>
    <t>通过绿化养护，保护东片区道路两侧拆除腾退效果</t>
  </si>
  <si>
    <t>124155.38</t>
  </si>
  <si>
    <t>132.35</t>
  </si>
  <si>
    <t>通过聘请垃圾分类专业，提升我镇垃圾分类管理水平</t>
  </si>
  <si>
    <t>责任单位满意率</t>
  </si>
  <si>
    <t>14.4</t>
  </si>
  <si>
    <t>工作准确率</t>
  </si>
  <si>
    <t>工作合格率</t>
  </si>
  <si>
    <t>通过服务外包，确保黄村镇有害垃圾做到无害化处理</t>
  </si>
  <si>
    <t>196.750750</t>
  </si>
  <si>
    <t>高标准完成项目范围内林木日常养护管理，做好补植、补栽、修枝整形、除草灭荒、浇水排涝、树干涂白、病虫害防治、森林防火、防治人畜危害和应急救灾等工作</t>
  </si>
  <si>
    <t>养护面积</t>
  </si>
  <si>
    <t>589.96</t>
  </si>
  <si>
    <t>亩</t>
  </si>
  <si>
    <t>改善生态环境</t>
  </si>
  <si>
    <t>明显改善</t>
  </si>
  <si>
    <t>196.75075</t>
  </si>
  <si>
    <t>16.153268</t>
  </si>
  <si>
    <t>高标准完成项目范围内林木日常养护管理，做好补植补栽、修枝整形、除草灭荒、浇水排涝、树干涂白、病虫害防治、森林防火、防治人畜危害和应急救灾等工作。</t>
  </si>
  <si>
    <t>63.73</t>
  </si>
  <si>
    <t>11011525T000003304075-社区群租房治理经费（流管办）</t>
  </si>
  <si>
    <t>39.860000</t>
  </si>
  <si>
    <t>深入开展群租房整治工作，做到随发现，随治理，确保社区无新增群租房，全力防范安全隐患</t>
  </si>
  <si>
    <t>黄村镇社区</t>
  </si>
  <si>
    <t>39.86</t>
  </si>
  <si>
    <t>每周巡查频次</t>
  </si>
  <si>
    <t>发放成本</t>
  </si>
  <si>
    <t>全力防范安全隐患</t>
  </si>
  <si>
    <t>万人</t>
  </si>
  <si>
    <t>83.374120</t>
  </si>
  <si>
    <t>根据北京市大兴区城市管理委员会关于印发《大兴区电动自行车充电设施建设及违法违规充电行为专项整治行动工作方案》，为消除电动自行车充电设施空白点位</t>
  </si>
  <si>
    <t>安装电动自行车充电设施</t>
  </si>
  <si>
    <t>1418</t>
  </si>
  <si>
    <t>安装率</t>
  </si>
  <si>
    <t>便捷居民充电</t>
  </si>
  <si>
    <t>833741.2</t>
  </si>
  <si>
    <t>249.000000</t>
  </si>
  <si>
    <t>为满足黄村镇居民电动自行车充电需求，减少私拉电线、电动车入户充电所带来的安全隐患</t>
  </si>
  <si>
    <t>运营维护服务费</t>
  </si>
  <si>
    <t>减少入户充电安全隐患</t>
  </si>
  <si>
    <t>电动自行车集中充电桩点位</t>
  </si>
  <si>
    <t>黄村镇电动自行车充电桩简易运营维护工作设置三个月过渡期，过渡期间费用</t>
  </si>
  <si>
    <t>维护电动车充电桩点位</t>
  </si>
  <si>
    <t>安装质量合格率</t>
  </si>
  <si>
    <t>每周存查频次</t>
  </si>
  <si>
    <t>33.450000</t>
  </si>
  <si>
    <t>为做好我镇电动自行车室内停放、充电行为防范和治理工作</t>
  </si>
  <si>
    <t>监测识别电动车入户充电行为</t>
  </si>
  <si>
    <t>为狼垡四个村电动自行车充电桩安装监控系统</t>
  </si>
  <si>
    <t>33.45</t>
  </si>
  <si>
    <t>出租户安装</t>
  </si>
  <si>
    <t>211.755</t>
  </si>
  <si>
    <t>狼垡地区四个村、三间房、王立庄</t>
  </si>
  <si>
    <t>为落实《村民经营性自建房疏散通道建设具体办法》，确保村民经营性自建房每栋楼至少有两条疏散通道</t>
  </si>
  <si>
    <t>建设时限</t>
  </si>
  <si>
    <t>建设两条疏散通道房屋户数</t>
  </si>
  <si>
    <t>662</t>
  </si>
  <si>
    <t>保护群众生命安全</t>
  </si>
  <si>
    <t>63.778000</t>
  </si>
  <si>
    <t>与第三方合作，完成本年度我镇能力提升设备采购项目，确保项目计划按时、保质保量完成。</t>
  </si>
  <si>
    <t>设备使用率</t>
  </si>
  <si>
    <t>配置及时率</t>
  </si>
  <si>
    <t>58.888800</t>
  </si>
  <si>
    <t>孙村组团工业区位于大兴新城管护范围内，市政管线自建成至今，随着基础设施老化，市政管线出现跑冒滴漏和排水不畅的现象。</t>
  </si>
  <si>
    <t>管线维修时间</t>
  </si>
  <si>
    <t>增加管线使用年限</t>
  </si>
  <si>
    <t>周边群众满意度</t>
  </si>
  <si>
    <t>112.965000</t>
  </si>
  <si>
    <t>通过核定发放办公经费、社区车辆燃油补贴，已满足各社区办公需要</t>
  </si>
  <si>
    <t>燃油补贴</t>
  </si>
  <si>
    <t>上半年及时拨付</t>
  </si>
  <si>
    <t>1-7</t>
  </si>
  <si>
    <t>下半年及时拨付</t>
  </si>
  <si>
    <t>8-12</t>
  </si>
  <si>
    <t>元/月</t>
  </si>
  <si>
    <t>元/户</t>
  </si>
  <si>
    <t>格林供暖</t>
  </si>
  <si>
    <t>7000</t>
  </si>
  <si>
    <t>14个小区</t>
  </si>
  <si>
    <t>538.356000</t>
  </si>
  <si>
    <t>为保证黄村镇综合行政执法队高效完成镇政府交给的各项任务，通过聘用服务公司，充分发挥其在城市管理的协助管理作用，确保做好2025年的拆除地块及环境秩序管控工作。</t>
  </si>
  <si>
    <t>5383560</t>
  </si>
  <si>
    <t>日常执法工作正常开展率</t>
  </si>
  <si>
    <t>管辖片区</t>
  </si>
  <si>
    <t>环境秩序管控覆盖率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</si>
</sst>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yyyy&quot;年&quot;mm&quot;月&quot;dd&quot;日&quot;"/>
  </numFmts>
  <fonts count="52">
    <font>
      <sz val="11"/>
      <color indexed="8"/>
      <name val="宋体"/>
      <charset val="1"/>
      <scheme val="minor"/>
    </font>
    <font>
      <sz val="11"/>
      <color indexed="8"/>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0"/>
      <color rgb="FFC0C0C0"/>
      <name val="SimSun"/>
      <charset val="134"/>
    </font>
    <font>
      <sz val="10"/>
      <color rgb="FFC0C0C0"/>
      <name val="宋体"/>
      <charset val="134"/>
    </font>
    <font>
      <b/>
      <sz val="16"/>
      <color rgb="FF000000"/>
      <name val="黑体"/>
      <charset val="134"/>
    </font>
    <font>
      <sz val="11"/>
      <color rgb="FF000000"/>
      <name val="SimSun"/>
      <charset val="134"/>
    </font>
    <font>
      <sz val="9"/>
      <color rgb="FF000000"/>
      <name val="simhei"/>
      <charset val="134"/>
    </font>
    <font>
      <b/>
      <sz val="11"/>
      <color rgb="FF000000"/>
      <name val="宋体"/>
      <charset val="134"/>
    </font>
    <font>
      <sz val="9"/>
      <color rgb="FFC0C0C0"/>
      <name val="SimSun"/>
      <charset val="134"/>
    </font>
    <font>
      <sz val="11"/>
      <color rgb="FFC0C0C0"/>
      <name val="宋体"/>
      <charset val="134"/>
    </font>
    <font>
      <sz val="9"/>
      <name val="SimSun"/>
      <charset val="134"/>
    </font>
    <font>
      <b/>
      <sz val="11"/>
      <color rgb="FF000000"/>
      <name val="SimSun"/>
      <charset val="134"/>
    </font>
    <font>
      <sz val="11"/>
      <name val="宋体"/>
      <charset val="134"/>
    </font>
    <font>
      <sz val="9"/>
      <name val="宋体"/>
      <charset val="134"/>
    </font>
    <font>
      <sz val="11"/>
      <color theme="1"/>
      <name val="宋体"/>
      <charset val="134"/>
      <scheme val="minor"/>
    </font>
    <font>
      <b/>
      <sz val="22"/>
      <color theme="1"/>
      <name val="宋体"/>
      <charset val="134"/>
      <scheme val="minor"/>
    </font>
    <font>
      <b/>
      <sz val="16"/>
      <color theme="1"/>
      <name val="宋体"/>
      <charset val="134"/>
      <scheme val="minor"/>
    </font>
    <font>
      <sz val="14"/>
      <color theme="1"/>
      <name val="宋体"/>
      <charset val="134"/>
      <scheme val="minor"/>
    </font>
    <font>
      <b/>
      <sz val="36"/>
      <color rgb="FF000000"/>
      <name val="黑体"/>
      <charset val="134"/>
    </font>
    <font>
      <b/>
      <sz val="22"/>
      <color rgb="FF000000"/>
      <name val="楷体"/>
      <charset val="134"/>
    </font>
    <font>
      <b/>
      <sz val="16"/>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right/>
      <top/>
      <bottom style="thin">
        <color rgb="FFFFFFFF"/>
      </bottom>
      <diagonal/>
    </border>
    <border>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top style="thin">
        <color rgb="FFFFFFFF"/>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rgb="FFFFFFFF"/>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4" borderId="25"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6" applyNumberFormat="0" applyFill="0" applyAlignment="0" applyProtection="0">
      <alignment vertical="center"/>
    </xf>
    <xf numFmtId="0" fontId="38" fillId="0" borderId="26" applyNumberFormat="0" applyFill="0" applyAlignment="0" applyProtection="0">
      <alignment vertical="center"/>
    </xf>
    <xf numFmtId="0" fontId="39" fillId="0" borderId="27" applyNumberFormat="0" applyFill="0" applyAlignment="0" applyProtection="0">
      <alignment vertical="center"/>
    </xf>
    <xf numFmtId="0" fontId="39" fillId="0" borderId="0" applyNumberFormat="0" applyFill="0" applyBorder="0" applyAlignment="0" applyProtection="0">
      <alignment vertical="center"/>
    </xf>
    <xf numFmtId="0" fontId="40" fillId="5" borderId="28" applyNumberFormat="0" applyAlignment="0" applyProtection="0">
      <alignment vertical="center"/>
    </xf>
    <xf numFmtId="0" fontId="41" fillId="6" borderId="29" applyNumberFormat="0" applyAlignment="0" applyProtection="0">
      <alignment vertical="center"/>
    </xf>
    <xf numFmtId="0" fontId="42" fillId="6" borderId="28" applyNumberFormat="0" applyAlignment="0" applyProtection="0">
      <alignment vertical="center"/>
    </xf>
    <xf numFmtId="0" fontId="43" fillId="7" borderId="30" applyNumberFormat="0" applyAlignment="0" applyProtection="0">
      <alignment vertical="center"/>
    </xf>
    <xf numFmtId="0" fontId="44" fillId="0" borderId="31" applyNumberFormat="0" applyFill="0" applyAlignment="0" applyProtection="0">
      <alignment vertical="center"/>
    </xf>
    <xf numFmtId="0" fontId="45" fillId="0" borderId="32" applyNumberFormat="0" applyFill="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51" fillId="0" borderId="0"/>
  </cellStyleXfs>
  <cellXfs count="181">
    <xf numFmtId="0" fontId="0" fillId="0" borderId="0" xfId="0" applyFont="1">
      <alignment vertical="center"/>
    </xf>
    <xf numFmtId="0" fontId="1" fillId="0" borderId="0" xfId="0" applyFont="1" applyFill="1" applyBorder="1" applyAlignment="1">
      <alignment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2" fillId="0" borderId="5" xfId="0" applyFont="1" applyBorder="1" applyAlignment="1">
      <alignment vertical="center" wrapText="1"/>
    </xf>
    <xf numFmtId="0" fontId="4" fillId="0" borderId="6" xfId="0" applyFont="1" applyBorder="1" applyAlignment="1">
      <alignment vertical="center" wrapText="1"/>
    </xf>
    <xf numFmtId="0" fontId="7" fillId="0" borderId="7" xfId="0" applyFont="1" applyFill="1" applyBorder="1" applyAlignment="1">
      <alignment vertical="center" wrapText="1"/>
    </xf>
    <xf numFmtId="0" fontId="8" fillId="2" borderId="8" xfId="0" applyFont="1" applyFill="1" applyBorder="1" applyAlignment="1">
      <alignment horizontal="center" vertical="center" wrapText="1"/>
    </xf>
    <xf numFmtId="0" fontId="9" fillId="0" borderId="7" xfId="0" applyFont="1" applyFill="1" applyBorder="1" applyAlignment="1">
      <alignment vertical="center"/>
    </xf>
    <xf numFmtId="0" fontId="2" fillId="0" borderId="7" xfId="0" applyFont="1" applyFill="1" applyBorder="1" applyAlignment="1">
      <alignmen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right" vertical="center" wrapText="1"/>
    </xf>
    <xf numFmtId="0" fontId="3" fillId="0" borderId="6" xfId="0" applyFont="1" applyBorder="1" applyAlignment="1">
      <alignment vertical="center" wrapText="1"/>
    </xf>
    <xf numFmtId="0" fontId="4" fillId="0" borderId="6" xfId="0" applyFont="1" applyBorder="1" applyAlignment="1">
      <alignment horizontal="right" vertical="center" wrapText="1"/>
    </xf>
    <xf numFmtId="0" fontId="2" fillId="0" borderId="10" xfId="0" applyFont="1" applyBorder="1" applyAlignment="1">
      <alignment vertical="center" wrapText="1"/>
    </xf>
    <xf numFmtId="0" fontId="2" fillId="0" borderId="7" xfId="0" applyFont="1" applyBorder="1" applyAlignment="1">
      <alignment vertical="center" wrapText="1"/>
    </xf>
    <xf numFmtId="0" fontId="2" fillId="0" borderId="11" xfId="0" applyFont="1" applyBorder="1" applyAlignment="1">
      <alignment vertical="center" wrapText="1"/>
    </xf>
    <xf numFmtId="0" fontId="7" fillId="0" borderId="12" xfId="0" applyFont="1" applyFill="1" applyBorder="1" applyAlignment="1">
      <alignment vertical="center" wrapText="1"/>
    </xf>
    <xf numFmtId="0" fontId="7" fillId="0" borderId="0" xfId="0" applyFont="1" applyFill="1" applyBorder="1" applyAlignment="1">
      <alignment vertical="center" wrapText="1"/>
    </xf>
    <xf numFmtId="0" fontId="2" fillId="0" borderId="12" xfId="0" applyFont="1" applyFill="1" applyBorder="1" applyAlignment="1">
      <alignment vertical="center" wrapText="1"/>
    </xf>
    <xf numFmtId="0" fontId="2" fillId="0" borderId="13" xfId="0" applyFont="1" applyBorder="1" applyAlignment="1">
      <alignment vertical="center" wrapText="1"/>
    </xf>
    <xf numFmtId="0" fontId="2" fillId="0" borderId="2" xfId="0" applyFont="1" applyBorder="1" applyAlignment="1">
      <alignment vertical="center" wrapText="1"/>
    </xf>
    <xf numFmtId="0" fontId="5" fillId="0" borderId="12" xfId="0" applyFont="1" applyBorder="1" applyAlignment="1">
      <alignment horizontal="center" vertical="center"/>
    </xf>
    <xf numFmtId="0" fontId="2" fillId="0" borderId="12" xfId="0" applyFont="1" applyBorder="1" applyAlignment="1">
      <alignment vertical="center" wrapText="1"/>
    </xf>
    <xf numFmtId="0" fontId="2" fillId="0" borderId="6" xfId="0" applyFont="1" applyBorder="1" applyAlignment="1">
      <alignment horizontal="right" vertical="center" wrapText="1"/>
    </xf>
    <xf numFmtId="0" fontId="7" fillId="0" borderId="12" xfId="0" applyFont="1" applyBorder="1" applyAlignment="1">
      <alignment vertical="center" wrapText="1"/>
    </xf>
    <xf numFmtId="0" fontId="9" fillId="0" borderId="12" xfId="0" applyFont="1" applyBorder="1">
      <alignment vertical="center"/>
    </xf>
    <xf numFmtId="0" fontId="10" fillId="0" borderId="12" xfId="0" applyFont="1" applyBorder="1" applyAlignment="1">
      <alignment vertical="center" wrapText="1"/>
    </xf>
    <xf numFmtId="0" fontId="11" fillId="0" borderId="12" xfId="0" applyFont="1" applyBorder="1" applyAlignment="1">
      <alignment vertical="center" wrapText="1"/>
    </xf>
    <xf numFmtId="0" fontId="12" fillId="0" borderId="8" xfId="0" applyFont="1" applyFill="1" applyBorder="1" applyAlignment="1">
      <alignment horizontal="center" vertical="center"/>
    </xf>
    <xf numFmtId="0" fontId="12" fillId="0" borderId="8" xfId="0" applyFont="1" applyFill="1" applyBorder="1" applyAlignment="1">
      <alignment horizontal="left" vertical="center"/>
    </xf>
    <xf numFmtId="4" fontId="4" fillId="0" borderId="9" xfId="0" applyNumberFormat="1" applyFont="1" applyFill="1" applyBorder="1" applyAlignment="1">
      <alignment horizontal="right" vertical="center"/>
    </xf>
    <xf numFmtId="0" fontId="2" fillId="0" borderId="14" xfId="0" applyFont="1" applyBorder="1" applyAlignment="1">
      <alignment vertical="center" wrapText="1"/>
    </xf>
    <xf numFmtId="0" fontId="2" fillId="0" borderId="15" xfId="0" applyFont="1" applyBorder="1" applyAlignment="1">
      <alignment vertical="center" wrapText="1"/>
    </xf>
    <xf numFmtId="0" fontId="13" fillId="0" borderId="13" xfId="0" applyFont="1" applyBorder="1" applyAlignment="1">
      <alignment vertical="center" wrapText="1"/>
    </xf>
    <xf numFmtId="0" fontId="14" fillId="0" borderId="2" xfId="0" applyFont="1" applyBorder="1" applyAlignment="1">
      <alignment vertical="center" wrapText="1"/>
    </xf>
    <xf numFmtId="0" fontId="13" fillId="0" borderId="2" xfId="0" applyFont="1" applyBorder="1" applyAlignment="1">
      <alignment vertical="center" wrapText="1"/>
    </xf>
    <xf numFmtId="0" fontId="15" fillId="0" borderId="4" xfId="0" applyFont="1" applyBorder="1" applyAlignment="1">
      <alignment horizontal="center" vertical="center"/>
    </xf>
    <xf numFmtId="0" fontId="2" fillId="0" borderId="6" xfId="0" applyFont="1" applyBorder="1" applyAlignment="1">
      <alignment vertical="center" wrapText="1"/>
    </xf>
    <xf numFmtId="0" fontId="16" fillId="0" borderId="6" xfId="0" applyFont="1" applyBorder="1" applyAlignment="1">
      <alignment horizontal="center" vertical="center" wrapText="1"/>
    </xf>
    <xf numFmtId="0" fontId="17" fillId="0" borderId="12" xfId="0" applyFont="1" applyBorder="1" applyAlignment="1">
      <alignment vertical="center" wrapText="1"/>
    </xf>
    <xf numFmtId="0" fontId="18" fillId="2" borderId="16" xfId="0" applyFont="1" applyFill="1" applyBorder="1" applyAlignment="1">
      <alignment horizontal="center" vertical="center" wrapText="1"/>
    </xf>
    <xf numFmtId="0" fontId="4" fillId="0" borderId="12" xfId="0" applyFont="1" applyBorder="1" applyAlignment="1">
      <alignment vertical="center" wrapText="1"/>
    </xf>
    <xf numFmtId="0" fontId="3" fillId="0" borderId="16" xfId="0" applyFont="1" applyBorder="1" applyAlignment="1">
      <alignment horizontal="right" vertical="center"/>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17" xfId="0" applyFont="1" applyBorder="1" applyAlignment="1">
      <alignment vertical="center" wrapText="1"/>
    </xf>
    <xf numFmtId="0" fontId="4" fillId="0" borderId="13" xfId="0" applyFont="1" applyBorder="1" applyAlignment="1">
      <alignment vertical="center" wrapText="1"/>
    </xf>
    <xf numFmtId="0" fontId="6" fillId="0" borderId="15" xfId="0" applyFont="1" applyBorder="1" applyAlignment="1">
      <alignment horizontal="center" vertical="center"/>
    </xf>
    <xf numFmtId="0" fontId="6" fillId="0" borderId="0" xfId="0" applyFont="1" applyAlignment="1">
      <alignment horizontal="center" vertical="center"/>
    </xf>
    <xf numFmtId="0" fontId="4" fillId="0" borderId="15" xfId="0" applyFont="1" applyBorder="1" applyAlignment="1">
      <alignment horizontal="right" vertical="center"/>
    </xf>
    <xf numFmtId="0" fontId="4" fillId="0" borderId="0" xfId="0" applyFont="1" applyAlignment="1">
      <alignment horizontal="right" vertical="center"/>
    </xf>
    <xf numFmtId="0" fontId="9" fillId="0" borderId="12" xfId="0" applyFont="1" applyBorder="1" applyAlignment="1">
      <alignment vertical="center" wrapText="1"/>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12" fillId="0" borderId="12" xfId="0" applyFont="1" applyBorder="1" applyAlignment="1">
      <alignment vertical="center" wrapText="1"/>
    </xf>
    <xf numFmtId="0" fontId="9" fillId="0" borderId="18" xfId="0" applyFont="1" applyFill="1" applyBorder="1" applyAlignment="1">
      <alignment horizontal="center" vertical="center"/>
    </xf>
    <xf numFmtId="0" fontId="4" fillId="0" borderId="17" xfId="0" applyFont="1" applyBorder="1" applyAlignment="1">
      <alignment vertical="center" wrapText="1"/>
    </xf>
    <xf numFmtId="0" fontId="9" fillId="0" borderId="19" xfId="0" applyFont="1" applyFill="1" applyBorder="1" applyAlignment="1">
      <alignment horizontal="center" vertical="center"/>
    </xf>
    <xf numFmtId="0" fontId="4" fillId="0" borderId="4" xfId="0" applyFont="1" applyBorder="1">
      <alignment vertical="center"/>
    </xf>
    <xf numFmtId="0" fontId="3" fillId="0" borderId="4" xfId="0" applyFont="1" applyBorder="1">
      <alignment vertical="center"/>
    </xf>
    <xf numFmtId="0" fontId="4" fillId="0" borderId="12"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9" fillId="0" borderId="7" xfId="0" applyFont="1" applyBorder="1">
      <alignment vertical="center"/>
    </xf>
    <xf numFmtId="0" fontId="4" fillId="0" borderId="7" xfId="0" applyFont="1" applyBorder="1">
      <alignment vertical="center"/>
    </xf>
    <xf numFmtId="0" fontId="4" fillId="0" borderId="19" xfId="0" applyFont="1" applyBorder="1" applyAlignment="1">
      <alignment horizontal="left" vertical="center" wrapText="1"/>
    </xf>
    <xf numFmtId="0" fontId="4" fillId="0" borderId="19" xfId="0" applyFont="1" applyBorder="1" applyAlignment="1">
      <alignment horizontal="right" vertical="center"/>
    </xf>
    <xf numFmtId="0" fontId="12" fillId="0" borderId="7" xfId="0" applyFont="1" applyBorder="1">
      <alignment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19" xfId="0" applyFont="1" applyBorder="1" applyAlignment="1">
      <alignment horizontal="right" vertical="center"/>
    </xf>
    <xf numFmtId="0" fontId="12" fillId="0" borderId="12" xfId="0" applyFont="1" applyBorder="1">
      <alignment vertical="center"/>
    </xf>
    <xf numFmtId="0" fontId="4" fillId="0" borderId="24" xfId="0" applyFont="1" applyBorder="1">
      <alignment vertical="center"/>
    </xf>
    <xf numFmtId="0" fontId="4" fillId="0" borderId="15" xfId="0" applyFont="1" applyBorder="1">
      <alignment vertical="center"/>
    </xf>
    <xf numFmtId="0" fontId="19" fillId="0" borderId="12" xfId="0" applyFont="1" applyBorder="1" applyAlignment="1">
      <alignment vertical="center" wrapText="1"/>
    </xf>
    <xf numFmtId="0" fontId="14" fillId="0" borderId="4" xfId="0" applyFont="1" applyBorder="1" applyAlignment="1">
      <alignment vertical="center" wrapText="1"/>
    </xf>
    <xf numFmtId="0" fontId="20" fillId="0" borderId="4" xfId="0" applyFont="1" applyBorder="1" applyAlignment="1">
      <alignment vertical="center" wrapText="1"/>
    </xf>
    <xf numFmtId="0" fontId="19" fillId="0" borderId="4" xfId="0" applyFont="1" applyBorder="1" applyAlignment="1">
      <alignment vertical="center" wrapText="1"/>
    </xf>
    <xf numFmtId="0" fontId="18" fillId="2" borderId="16" xfId="0" applyFont="1" applyFill="1" applyBorder="1" applyAlignment="1">
      <alignment horizontal="center" vertical="center"/>
    </xf>
    <xf numFmtId="0" fontId="21" fillId="0" borderId="0" xfId="0" applyFont="1" applyBorder="1" applyAlignment="1">
      <alignment vertical="center" wrapText="1"/>
    </xf>
    <xf numFmtId="0" fontId="18" fillId="0" borderId="16" xfId="0" applyFont="1" applyBorder="1" applyAlignment="1">
      <alignment horizontal="center" vertical="center"/>
    </xf>
    <xf numFmtId="176" fontId="22" fillId="0" borderId="16" xfId="0" applyNumberFormat="1" applyFont="1" applyBorder="1" applyAlignment="1">
      <alignment horizontal="right" vertical="center"/>
    </xf>
    <xf numFmtId="0" fontId="3" fillId="3" borderId="16" xfId="0" applyFont="1" applyFill="1" applyBorder="1" applyAlignment="1">
      <alignment horizontal="center" vertical="center"/>
    </xf>
    <xf numFmtId="0" fontId="3" fillId="3" borderId="16" xfId="0" applyFont="1" applyFill="1" applyBorder="1" applyAlignment="1">
      <alignment horizontal="left" vertical="center" wrapText="1"/>
    </xf>
    <xf numFmtId="176" fontId="3" fillId="0" borderId="16" xfId="0" applyNumberFormat="1" applyFont="1" applyFill="1" applyBorder="1" applyAlignment="1">
      <alignment horizontal="right" vertical="center"/>
    </xf>
    <xf numFmtId="176" fontId="3" fillId="0" borderId="16" xfId="0" applyNumberFormat="1" applyFont="1" applyBorder="1" applyAlignment="1">
      <alignment horizontal="right" vertical="center"/>
    </xf>
    <xf numFmtId="49" fontId="3" fillId="3" borderId="16" xfId="0" applyNumberFormat="1" applyFont="1" applyFill="1" applyBorder="1" applyAlignment="1">
      <alignment horizontal="center" vertical="center"/>
    </xf>
    <xf numFmtId="0" fontId="4" fillId="0" borderId="0" xfId="0" applyFont="1" applyBorder="1" applyAlignment="1">
      <alignment vertical="center" wrapText="1"/>
    </xf>
    <xf numFmtId="0" fontId="4" fillId="0" borderId="24" xfId="0" applyFont="1" applyBorder="1" applyAlignment="1">
      <alignment vertical="center" wrapText="1"/>
    </xf>
    <xf numFmtId="0" fontId="4" fillId="0" borderId="15" xfId="0" applyFont="1" applyBorder="1" applyAlignment="1">
      <alignment vertical="center" wrapText="1"/>
    </xf>
    <xf numFmtId="176" fontId="16" fillId="0" borderId="16" xfId="0" applyNumberFormat="1" applyFont="1" applyBorder="1" applyAlignment="1">
      <alignment horizontal="right" vertical="center"/>
    </xf>
    <xf numFmtId="0" fontId="23" fillId="3" borderId="16" xfId="0" applyFont="1" applyFill="1" applyBorder="1" applyAlignment="1">
      <alignment horizontal="left" vertical="center" wrapText="1"/>
    </xf>
    <xf numFmtId="0" fontId="4" fillId="0" borderId="0" xfId="0" applyFont="1" applyAlignment="1">
      <alignment vertical="center" wrapText="1"/>
    </xf>
    <xf numFmtId="0" fontId="4" fillId="0" borderId="8" xfId="0" applyFont="1" applyBorder="1" applyAlignment="1">
      <alignment horizontal="left" vertical="center" wrapText="1"/>
    </xf>
    <xf numFmtId="0" fontId="4" fillId="0" borderId="8" xfId="0" applyNumberFormat="1" applyFont="1" applyFill="1" applyBorder="1" applyAlignment="1">
      <alignment horizontal="right" vertical="center"/>
    </xf>
    <xf numFmtId="0" fontId="4" fillId="0" borderId="8" xfId="0" applyNumberFormat="1" applyFont="1" applyBorder="1" applyAlignment="1">
      <alignment horizontal="right" vertical="center"/>
    </xf>
    <xf numFmtId="0" fontId="4" fillId="0" borderId="8" xfId="0" applyFont="1" applyBorder="1" applyAlignment="1">
      <alignment horizontal="right" vertical="center"/>
    </xf>
    <xf numFmtId="0" fontId="4" fillId="0" borderId="10" xfId="0" applyFont="1" applyBorder="1" applyAlignment="1">
      <alignment vertical="center" wrapText="1"/>
    </xf>
    <xf numFmtId="0" fontId="4" fillId="0" borderId="7" xfId="0" applyFont="1" applyBorder="1" applyAlignment="1">
      <alignment vertical="center" wrapText="1"/>
    </xf>
    <xf numFmtId="0" fontId="4" fillId="0" borderId="11" xfId="0" applyFont="1" applyBorder="1" applyAlignment="1">
      <alignment vertical="center" wrapText="1"/>
    </xf>
    <xf numFmtId="4" fontId="4" fillId="0" borderId="8" xfId="0" applyNumberFormat="1" applyFont="1" applyFill="1" applyBorder="1" applyAlignment="1">
      <alignment horizontal="right" vertical="center"/>
    </xf>
    <xf numFmtId="4" fontId="4" fillId="0" borderId="8" xfId="0" applyNumberFormat="1" applyFont="1" applyBorder="1" applyAlignment="1">
      <alignment horizontal="right" vertical="center"/>
    </xf>
    <xf numFmtId="0" fontId="12" fillId="0" borderId="8" xfId="0" applyFont="1" applyBorder="1" applyAlignment="1">
      <alignment horizontal="center" vertical="center" wrapText="1"/>
    </xf>
    <xf numFmtId="4" fontId="12" fillId="0" borderId="8" xfId="0" applyNumberFormat="1" applyFont="1" applyBorder="1" applyAlignment="1">
      <alignment horizontal="right" vertical="center"/>
    </xf>
    <xf numFmtId="0" fontId="2" fillId="0" borderId="24" xfId="0" applyFont="1" applyBorder="1" applyAlignment="1">
      <alignment vertical="center" wrapText="1"/>
    </xf>
    <xf numFmtId="0" fontId="12" fillId="0" borderId="8" xfId="0" applyFont="1" applyBorder="1" applyAlignment="1">
      <alignment horizontal="right" vertical="center"/>
    </xf>
    <xf numFmtId="0" fontId="0" fillId="0" borderId="0" xfId="0" applyFont="1" applyFill="1">
      <alignment vertical="center"/>
    </xf>
    <xf numFmtId="0" fontId="4" fillId="0" borderId="4" xfId="0" applyFont="1" applyFill="1" applyBorder="1">
      <alignment vertical="center"/>
    </xf>
    <xf numFmtId="0" fontId="3" fillId="0" borderId="4" xfId="0" applyFont="1" applyFill="1" applyBorder="1">
      <alignment vertical="center"/>
    </xf>
    <xf numFmtId="0" fontId="4" fillId="0" borderId="7" xfId="0" applyFont="1" applyFill="1" applyBorder="1">
      <alignment vertical="center"/>
    </xf>
    <xf numFmtId="0" fontId="6" fillId="0" borderId="4" xfId="0" applyFont="1" applyFill="1" applyBorder="1" applyAlignment="1">
      <alignment horizontal="center" vertical="center"/>
    </xf>
    <xf numFmtId="0" fontId="4" fillId="0" borderId="6" xfId="0" applyFont="1" applyFill="1" applyBorder="1">
      <alignment vertical="center"/>
    </xf>
    <xf numFmtId="0" fontId="4" fillId="0" borderId="6" xfId="0" applyFont="1" applyFill="1" applyBorder="1" applyAlignment="1">
      <alignment horizontal="right" vertical="center"/>
    </xf>
    <xf numFmtId="0" fontId="4" fillId="0" borderId="11" xfId="0" applyFont="1" applyFill="1" applyBorder="1">
      <alignment vertical="center"/>
    </xf>
    <xf numFmtId="0" fontId="4" fillId="0" borderId="19" xfId="0" applyFont="1" applyFill="1" applyBorder="1" applyAlignment="1">
      <alignment horizontal="left" vertical="center"/>
    </xf>
    <xf numFmtId="176" fontId="4" fillId="0" borderId="19" xfId="0" applyNumberFormat="1" applyFont="1" applyFill="1" applyBorder="1" applyAlignment="1">
      <alignment horizontal="right" vertical="center"/>
    </xf>
    <xf numFmtId="0" fontId="4" fillId="0" borderId="12" xfId="0" applyFont="1" applyFill="1" applyBorder="1">
      <alignment vertical="center"/>
    </xf>
    <xf numFmtId="0" fontId="24" fillId="0" borderId="19" xfId="0" applyFont="1" applyFill="1" applyBorder="1" applyAlignment="1">
      <alignment horizontal="left" vertical="center" wrapText="1"/>
    </xf>
    <xf numFmtId="0" fontId="4" fillId="0" borderId="19" xfId="0" applyFont="1" applyFill="1" applyBorder="1" applyAlignment="1">
      <alignment horizontal="right" vertical="center"/>
    </xf>
    <xf numFmtId="49" fontId="4" fillId="0" borderId="19" xfId="0" applyNumberFormat="1" applyFont="1" applyFill="1" applyBorder="1" applyAlignment="1">
      <alignment horizontal="right" vertical="center"/>
    </xf>
    <xf numFmtId="0" fontId="21" fillId="0" borderId="0" xfId="0" applyFont="1" applyFill="1" applyBorder="1" applyAlignment="1">
      <alignment vertical="center" wrapText="1"/>
    </xf>
    <xf numFmtId="0" fontId="12" fillId="0" borderId="19" xfId="0" applyFont="1" applyFill="1" applyBorder="1" applyAlignment="1">
      <alignment horizontal="center" vertical="center"/>
    </xf>
    <xf numFmtId="176" fontId="12" fillId="0" borderId="19" xfId="0" applyNumberFormat="1" applyFont="1" applyFill="1" applyBorder="1" applyAlignment="1">
      <alignment horizontal="right" vertical="center"/>
    </xf>
    <xf numFmtId="0" fontId="4" fillId="0" borderId="24" xfId="0" applyFont="1" applyFill="1" applyBorder="1">
      <alignment vertical="center"/>
    </xf>
    <xf numFmtId="0" fontId="4" fillId="0" borderId="15" xfId="0" applyFont="1" applyFill="1" applyBorder="1">
      <alignment vertical="center"/>
    </xf>
    <xf numFmtId="0" fontId="0" fillId="0" borderId="0" xfId="0" applyFont="1" applyFill="1" applyAlignment="1">
      <alignment horizontal="center" vertical="center"/>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center" vertical="center"/>
    </xf>
    <xf numFmtId="0" fontId="9" fillId="0" borderId="7" xfId="0" applyFont="1" applyBorder="1" applyAlignment="1">
      <alignment vertical="center" wrapText="1"/>
    </xf>
    <xf numFmtId="0" fontId="4" fillId="0" borderId="16" xfId="0" applyFont="1" applyFill="1" applyBorder="1" applyAlignment="1">
      <alignment horizontal="left" vertical="center" wrapText="1"/>
    </xf>
    <xf numFmtId="0" fontId="24" fillId="0" borderId="16" xfId="0" applyFont="1" applyFill="1" applyBorder="1" applyAlignment="1">
      <alignment horizontal="left" vertical="center" wrapText="1"/>
    </xf>
    <xf numFmtId="176" fontId="4" fillId="0" borderId="16" xfId="0" applyNumberFormat="1" applyFont="1" applyFill="1" applyBorder="1" applyAlignment="1">
      <alignment horizontal="right" vertical="center"/>
    </xf>
    <xf numFmtId="0" fontId="12" fillId="0" borderId="16" xfId="0" applyFont="1" applyFill="1" applyBorder="1" applyAlignment="1">
      <alignment horizontal="center" vertical="center"/>
    </xf>
    <xf numFmtId="176" fontId="12" fillId="0" borderId="16" xfId="0" applyNumberFormat="1" applyFont="1" applyFill="1" applyBorder="1" applyAlignment="1">
      <alignment horizontal="right" vertical="center"/>
    </xf>
    <xf numFmtId="0" fontId="4" fillId="0" borderId="2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vertical="center" wrapText="1"/>
    </xf>
    <xf numFmtId="0" fontId="4" fillId="0" borderId="16" xfId="0" applyFont="1" applyFill="1" applyBorder="1" applyAlignment="1">
      <alignment horizontal="right" vertical="center"/>
    </xf>
    <xf numFmtId="0" fontId="12" fillId="0" borderId="16" xfId="0" applyFont="1" applyFill="1" applyBorder="1" applyAlignment="1">
      <alignment horizontal="right" vertical="center"/>
    </xf>
    <xf numFmtId="0" fontId="4" fillId="0" borderId="7" xfId="0" applyFont="1" applyFill="1" applyBorder="1" applyAlignment="1">
      <alignment vertical="center" wrapText="1"/>
    </xf>
    <xf numFmtId="0" fontId="4" fillId="0" borderId="11" xfId="0" applyFont="1" applyFill="1" applyBorder="1" applyAlignment="1">
      <alignment vertical="center" wrapText="1"/>
    </xf>
    <xf numFmtId="0" fontId="4" fillId="0" borderId="12" xfId="0" applyFont="1" applyFill="1" applyBorder="1" applyAlignment="1">
      <alignment vertical="center" wrapText="1"/>
    </xf>
    <xf numFmtId="0" fontId="12" fillId="0" borderId="12" xfId="0" applyFont="1" applyFill="1" applyBorder="1" applyAlignment="1">
      <alignment vertical="center" wrapText="1"/>
    </xf>
    <xf numFmtId="0" fontId="4" fillId="0" borderId="0" xfId="0" applyFont="1" applyFill="1" applyBorder="1" applyAlignment="1">
      <alignment vertical="center" wrapText="1"/>
    </xf>
    <xf numFmtId="0" fontId="2" fillId="0" borderId="4" xfId="0" applyFont="1" applyBorder="1">
      <alignment vertical="center"/>
    </xf>
    <xf numFmtId="0" fontId="2" fillId="0" borderId="7" xfId="0" applyFont="1" applyBorder="1">
      <alignment vertical="center"/>
    </xf>
    <xf numFmtId="0" fontId="2" fillId="0" borderId="6" xfId="0" applyFont="1" applyBorder="1">
      <alignment vertical="center"/>
    </xf>
    <xf numFmtId="0" fontId="3" fillId="0" borderId="6" xfId="0" applyFont="1" applyBorder="1">
      <alignment vertical="center"/>
    </xf>
    <xf numFmtId="0" fontId="16" fillId="0" borderId="6" xfId="0" applyFont="1" applyBorder="1" applyAlignment="1">
      <alignment horizontal="center" vertical="center"/>
    </xf>
    <xf numFmtId="0" fontId="2" fillId="0" borderId="11" xfId="0" applyFont="1" applyBorder="1">
      <alignment vertical="center"/>
    </xf>
    <xf numFmtId="0" fontId="18" fillId="2" borderId="8" xfId="0" applyFont="1" applyFill="1" applyBorder="1" applyAlignment="1">
      <alignment horizontal="center" vertical="center"/>
    </xf>
    <xf numFmtId="0" fontId="3" fillId="0" borderId="9" xfId="0" applyFont="1" applyBorder="1" applyAlignment="1">
      <alignment horizontal="left" vertical="center"/>
    </xf>
    <xf numFmtId="176" fontId="3" fillId="0" borderId="9" xfId="0" applyNumberFormat="1" applyFont="1" applyBorder="1" applyAlignment="1">
      <alignment horizontal="right" vertical="center"/>
    </xf>
    <xf numFmtId="176" fontId="3" fillId="0" borderId="9" xfId="0" applyNumberFormat="1" applyFont="1" applyBorder="1" applyAlignment="1">
      <alignment horizontal="left" vertical="center"/>
    </xf>
    <xf numFmtId="0" fontId="23" fillId="0" borderId="9" xfId="0" applyFont="1" applyBorder="1" applyAlignment="1">
      <alignment horizontal="left" vertical="center" wrapText="1"/>
    </xf>
    <xf numFmtId="176" fontId="23" fillId="0" borderId="9" xfId="0" applyNumberFormat="1" applyFont="1" applyBorder="1" applyAlignment="1">
      <alignment horizontal="left" vertical="center" wrapText="1"/>
    </xf>
    <xf numFmtId="0" fontId="3" fillId="0" borderId="9" xfId="0" applyFont="1" applyBorder="1" applyAlignment="1">
      <alignment horizontal="left" vertical="center" wrapText="1"/>
    </xf>
    <xf numFmtId="0" fontId="18" fillId="0" borderId="8" xfId="0" applyFont="1" applyBorder="1" applyAlignment="1">
      <alignment horizontal="center" vertical="center"/>
    </xf>
    <xf numFmtId="176" fontId="18" fillId="0" borderId="9" xfId="0" applyNumberFormat="1" applyFont="1" applyBorder="1" applyAlignment="1">
      <alignment horizontal="right" vertical="center"/>
    </xf>
    <xf numFmtId="176" fontId="18" fillId="0" borderId="8" xfId="0" applyNumberFormat="1" applyFont="1" applyBorder="1" applyAlignment="1">
      <alignment horizontal="center" vertical="center"/>
    </xf>
    <xf numFmtId="0" fontId="7" fillId="0" borderId="0" xfId="0" applyFont="1" applyBorder="1" applyAlignment="1">
      <alignment vertical="center" wrapText="1"/>
    </xf>
    <xf numFmtId="0" fontId="25" fillId="0" borderId="0" xfId="0" applyFont="1" applyFill="1" applyBorder="1" applyAlignment="1">
      <alignment vertical="center"/>
    </xf>
    <xf numFmtId="0" fontId="26" fillId="0" borderId="0" xfId="0" applyFont="1" applyFill="1" applyBorder="1" applyAlignment="1">
      <alignment horizontal="center" vertical="center"/>
    </xf>
    <xf numFmtId="0" fontId="27" fillId="0" borderId="0" xfId="0" applyFont="1" applyFill="1" applyBorder="1" applyAlignment="1">
      <alignment horizontal="left" vertical="center"/>
    </xf>
    <xf numFmtId="0" fontId="28" fillId="0" borderId="0" xfId="0" applyFont="1" applyFill="1" applyBorder="1" applyAlignment="1">
      <alignment horizontal="left" vertical="center"/>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177" fontId="31" fillId="0" borderId="0" xfId="0" applyNumberFormat="1" applyFont="1" applyBorder="1" applyAlignment="1">
      <alignment horizontal="center" vertical="center" wrapText="1"/>
    </xf>
    <xf numFmtId="0" fontId="3" fillId="3" borderId="16"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收支月报201704新表样"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9" defaultRowHeight="13.5" outlineLevelRow="2"/>
  <cols>
    <col min="1" max="1" width="143.625" customWidth="1"/>
  </cols>
  <sheetData>
    <row r="1" customFormat="1" ht="259" customHeight="1" spans="1:1">
      <c r="A1" s="178" t="s">
        <v>0</v>
      </c>
    </row>
    <row r="2" customFormat="1" ht="84.95" customHeight="1" spans="1:1">
      <c r="A2" s="179"/>
    </row>
    <row r="3" customFormat="1" ht="146.65" customHeight="1" spans="1:1">
      <c r="A3" s="180"/>
    </row>
  </sheetData>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I18"/>
  <sheetViews>
    <sheetView topLeftCell="A6" workbookViewId="0">
      <selection activeCell="A13" sqref="A13:I13"/>
    </sheetView>
  </sheetViews>
  <sheetFormatPr defaultColWidth="9" defaultRowHeight="13.5"/>
  <cols>
    <col min="1" max="16384" width="9" style="174"/>
  </cols>
  <sheetData>
    <row r="3" s="174" customFormat="1" ht="35.1" customHeight="1" spans="1:9">
      <c r="A3" s="175" t="s">
        <v>1</v>
      </c>
      <c r="B3" s="175"/>
      <c r="C3" s="175"/>
      <c r="D3" s="175"/>
      <c r="E3" s="175"/>
      <c r="F3" s="175"/>
      <c r="G3" s="175"/>
      <c r="H3" s="175"/>
      <c r="I3" s="175"/>
    </row>
    <row r="4" s="174" customFormat="1" ht="30" customHeight="1" spans="1:9">
      <c r="A4" s="176" t="s">
        <v>2</v>
      </c>
      <c r="B4" s="176"/>
      <c r="C4" s="176"/>
      <c r="D4" s="176"/>
      <c r="E4" s="176"/>
      <c r="F4" s="176"/>
      <c r="G4" s="176"/>
      <c r="H4" s="176"/>
      <c r="I4" s="176"/>
    </row>
    <row r="5" s="174" customFormat="1" ht="30" customHeight="1" spans="1:9">
      <c r="A5" s="177" t="s">
        <v>3</v>
      </c>
      <c r="B5" s="177"/>
      <c r="C5" s="177"/>
      <c r="D5" s="177"/>
      <c r="E5" s="177"/>
      <c r="F5" s="177"/>
      <c r="G5" s="177"/>
      <c r="H5" s="177"/>
      <c r="I5" s="177"/>
    </row>
    <row r="6" s="174" customFormat="1" ht="30" customHeight="1" spans="1:9">
      <c r="A6" s="177" t="s">
        <v>4</v>
      </c>
      <c r="B6" s="177"/>
      <c r="C6" s="177"/>
      <c r="D6" s="177"/>
      <c r="E6" s="177"/>
      <c r="F6" s="177"/>
      <c r="G6" s="177"/>
      <c r="H6" s="177"/>
      <c r="I6" s="177"/>
    </row>
    <row r="7" s="174" customFormat="1" ht="30" customHeight="1" spans="1:9">
      <c r="A7" s="177" t="s">
        <v>5</v>
      </c>
      <c r="B7" s="177"/>
      <c r="C7" s="177"/>
      <c r="D7" s="177"/>
      <c r="E7" s="177"/>
      <c r="F7" s="177"/>
      <c r="G7" s="177"/>
      <c r="H7" s="177"/>
      <c r="I7" s="177"/>
    </row>
    <row r="8" s="174" customFormat="1" ht="30" customHeight="1" spans="1:9">
      <c r="A8" s="177" t="s">
        <v>6</v>
      </c>
      <c r="B8" s="177"/>
      <c r="C8" s="177"/>
      <c r="D8" s="177"/>
      <c r="E8" s="177"/>
      <c r="F8" s="177"/>
      <c r="G8" s="177"/>
      <c r="H8" s="177"/>
      <c r="I8" s="177"/>
    </row>
    <row r="9" s="174" customFormat="1" ht="30" customHeight="1" spans="1:9">
      <c r="A9" s="177" t="s">
        <v>7</v>
      </c>
      <c r="B9" s="177"/>
      <c r="C9" s="177"/>
      <c r="D9" s="177"/>
      <c r="E9" s="177"/>
      <c r="F9" s="177"/>
      <c r="G9" s="177"/>
      <c r="H9" s="177"/>
      <c r="I9" s="177"/>
    </row>
    <row r="10" s="174" customFormat="1" ht="30" customHeight="1" spans="1:9">
      <c r="A10" s="177" t="s">
        <v>8</v>
      </c>
      <c r="B10" s="177"/>
      <c r="C10" s="177"/>
      <c r="D10" s="177"/>
      <c r="E10" s="177"/>
      <c r="F10" s="177"/>
      <c r="G10" s="177"/>
      <c r="H10" s="177"/>
      <c r="I10" s="177"/>
    </row>
    <row r="11" s="174" customFormat="1" ht="30" customHeight="1" spans="1:9">
      <c r="A11" s="177" t="s">
        <v>9</v>
      </c>
      <c r="B11" s="177"/>
      <c r="C11" s="177"/>
      <c r="D11" s="177"/>
      <c r="E11" s="177"/>
      <c r="F11" s="177"/>
      <c r="G11" s="177"/>
      <c r="H11" s="177"/>
      <c r="I11" s="177"/>
    </row>
    <row r="12" s="174" customFormat="1" ht="30" customHeight="1" spans="1:9">
      <c r="A12" s="177" t="s">
        <v>10</v>
      </c>
      <c r="B12" s="177"/>
      <c r="C12" s="177"/>
      <c r="D12" s="177"/>
      <c r="E12" s="177"/>
      <c r="F12" s="177"/>
      <c r="G12" s="177"/>
      <c r="H12" s="177"/>
      <c r="I12" s="177"/>
    </row>
    <row r="13" s="174" customFormat="1" ht="30" customHeight="1" spans="1:9">
      <c r="A13" s="177" t="s">
        <v>11</v>
      </c>
      <c r="B13" s="177"/>
      <c r="C13" s="177"/>
      <c r="D13" s="177"/>
      <c r="E13" s="177"/>
      <c r="F13" s="177"/>
      <c r="G13" s="177"/>
      <c r="H13" s="177"/>
      <c r="I13" s="177"/>
    </row>
    <row r="14" s="174" customFormat="1" ht="30" customHeight="1" spans="1:9">
      <c r="A14" s="177" t="s">
        <v>12</v>
      </c>
      <c r="B14" s="177"/>
      <c r="C14" s="177"/>
      <c r="D14" s="177"/>
      <c r="E14" s="177"/>
      <c r="F14" s="177"/>
      <c r="G14" s="177"/>
      <c r="H14" s="177"/>
      <c r="I14" s="177"/>
    </row>
    <row r="15" s="174" customFormat="1" ht="30" customHeight="1" spans="1:9">
      <c r="A15" s="177" t="s">
        <v>13</v>
      </c>
      <c r="B15" s="177"/>
      <c r="C15" s="177"/>
      <c r="D15" s="177"/>
      <c r="E15" s="177"/>
      <c r="F15" s="177"/>
      <c r="G15" s="177"/>
      <c r="H15" s="177"/>
      <c r="I15" s="177"/>
    </row>
    <row r="16" s="174" customFormat="1" ht="30" customHeight="1" spans="1:9">
      <c r="A16" s="177" t="s">
        <v>14</v>
      </c>
      <c r="B16" s="177"/>
      <c r="C16" s="177"/>
      <c r="D16" s="177"/>
      <c r="E16" s="177"/>
      <c r="F16" s="177"/>
      <c r="G16" s="177"/>
      <c r="H16" s="177"/>
      <c r="I16" s="177"/>
    </row>
    <row r="17" s="174" customFormat="1" ht="30" customHeight="1" spans="1:9">
      <c r="A17" s="177" t="s">
        <v>15</v>
      </c>
      <c r="B17" s="177"/>
      <c r="C17" s="177"/>
      <c r="D17" s="177"/>
      <c r="E17" s="177"/>
      <c r="F17" s="177"/>
      <c r="G17" s="177"/>
      <c r="H17" s="177"/>
      <c r="I17" s="177"/>
    </row>
    <row r="18" s="174" customFormat="1" ht="30" customHeight="1" spans="1:9">
      <c r="A18" s="176" t="s">
        <v>16</v>
      </c>
      <c r="B18" s="176"/>
      <c r="C18" s="176"/>
      <c r="D18" s="176"/>
      <c r="E18" s="176"/>
      <c r="F18" s="176"/>
      <c r="G18" s="176"/>
      <c r="H18" s="176"/>
      <c r="I18" s="176"/>
    </row>
  </sheetData>
  <mergeCells count="14">
    <mergeCell ref="A3:I3"/>
    <mergeCell ref="A4:I4"/>
    <mergeCell ref="A5:I5"/>
    <mergeCell ref="A6:I6"/>
    <mergeCell ref="A7:I7"/>
    <mergeCell ref="A8:I8"/>
    <mergeCell ref="A9:I9"/>
    <mergeCell ref="A10:I10"/>
    <mergeCell ref="A11:I11"/>
    <mergeCell ref="A12:I12"/>
    <mergeCell ref="A13:I13"/>
    <mergeCell ref="A14:I14"/>
    <mergeCell ref="A17:I17"/>
    <mergeCell ref="A18:I18"/>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8"/>
  <sheetViews>
    <sheetView workbookViewId="0">
      <pane ySplit="5" topLeftCell="A6" activePane="bottomLeft" state="frozen"/>
      <selection/>
      <selection pane="bottomLeft" activeCell="G18" sqref="G18"/>
    </sheetView>
  </sheetViews>
  <sheetFormatPr defaultColWidth="9" defaultRowHeight="13.5" outlineLevelCol="7"/>
  <cols>
    <col min="1" max="1" width="1.53333333333333" customWidth="1"/>
    <col min="2" max="2" width="33.3416666666667" customWidth="1"/>
    <col min="3" max="3" width="16.625" customWidth="1"/>
    <col min="4" max="4" width="33.3416666666667" customWidth="1"/>
    <col min="5" max="6" width="16.625" customWidth="1"/>
    <col min="7" max="7" width="16" customWidth="1"/>
    <col min="8" max="8" width="1.53333333333333" customWidth="1"/>
    <col min="9" max="9" width="9.76666666666667" customWidth="1"/>
    <col min="10" max="10" width="19.75" customWidth="1"/>
  </cols>
  <sheetData>
    <row r="1" customFormat="1" ht="16.35" customHeight="1" spans="1:8">
      <c r="A1" s="157"/>
      <c r="D1" s="88"/>
      <c r="E1" s="157" t="s">
        <v>17</v>
      </c>
      <c r="F1" s="157" t="s">
        <v>17</v>
      </c>
      <c r="G1" s="157" t="s">
        <v>17</v>
      </c>
      <c r="H1" s="158"/>
    </row>
    <row r="2" customFormat="1" ht="22.8" customHeight="1" spans="1:8">
      <c r="A2" s="157"/>
      <c r="B2" s="40" t="s">
        <v>18</v>
      </c>
      <c r="C2" s="40"/>
      <c r="D2" s="40"/>
      <c r="E2" s="40"/>
      <c r="F2" s="40"/>
      <c r="G2" s="40"/>
      <c r="H2" s="158" t="s">
        <v>19</v>
      </c>
    </row>
    <row r="3" customFormat="1" ht="19.55" customHeight="1" spans="1:8">
      <c r="A3" s="159"/>
      <c r="B3" s="160"/>
      <c r="D3" s="88"/>
      <c r="F3" s="161"/>
      <c r="G3" s="161" t="s">
        <v>20</v>
      </c>
      <c r="H3" s="162"/>
    </row>
    <row r="4" customFormat="1" ht="24.4" customHeight="1" spans="1:8">
      <c r="A4" s="158"/>
      <c r="B4" s="163" t="s">
        <v>21</v>
      </c>
      <c r="C4" s="163"/>
      <c r="D4" s="163" t="s">
        <v>22</v>
      </c>
      <c r="E4" s="163"/>
      <c r="F4" s="163"/>
      <c r="G4" s="163"/>
      <c r="H4" s="158"/>
    </row>
    <row r="5" customFormat="1" ht="24.4" customHeight="1" spans="2:7">
      <c r="B5" s="163" t="s">
        <v>23</v>
      </c>
      <c r="C5" s="163" t="s">
        <v>24</v>
      </c>
      <c r="D5" s="163" t="s">
        <v>23</v>
      </c>
      <c r="E5" s="163" t="s">
        <v>25</v>
      </c>
      <c r="F5" s="163" t="s">
        <v>26</v>
      </c>
      <c r="G5" s="163" t="s">
        <v>27</v>
      </c>
    </row>
    <row r="6" customFormat="1" ht="22.8" customHeight="1" spans="1:8">
      <c r="A6" s="72"/>
      <c r="B6" s="164" t="s">
        <v>28</v>
      </c>
      <c r="C6" s="165">
        <f>SUM(C7:C16)</f>
        <v>79671.211266</v>
      </c>
      <c r="D6" s="166" t="s">
        <v>29</v>
      </c>
      <c r="E6" s="165">
        <f t="shared" ref="E6:E37" si="0">F6+G6</f>
        <v>79671.211266</v>
      </c>
      <c r="F6" s="165">
        <f>SUM(F7:F37)</f>
        <v>75174.256755</v>
      </c>
      <c r="G6" s="165">
        <f>SUM(G7:G37)</f>
        <v>4496.954511</v>
      </c>
      <c r="H6" s="72"/>
    </row>
    <row r="7" customFormat="1" ht="22.8" customHeight="1" spans="1:8">
      <c r="A7" s="72"/>
      <c r="B7" s="167" t="s">
        <v>30</v>
      </c>
      <c r="C7" s="165">
        <v>75174.256755</v>
      </c>
      <c r="D7" s="168" t="s">
        <v>31</v>
      </c>
      <c r="E7" s="165">
        <f t="shared" si="0"/>
        <v>10197.62987</v>
      </c>
      <c r="F7" s="165">
        <v>10197.62987</v>
      </c>
      <c r="G7" s="165"/>
      <c r="H7" s="72"/>
    </row>
    <row r="8" customFormat="1" ht="22.8" customHeight="1" spans="1:8">
      <c r="A8" s="72"/>
      <c r="B8" s="167" t="s">
        <v>32</v>
      </c>
      <c r="C8" s="165">
        <v>4496.954511</v>
      </c>
      <c r="D8" s="168" t="s">
        <v>33</v>
      </c>
      <c r="E8" s="165">
        <f t="shared" si="0"/>
        <v>0</v>
      </c>
      <c r="F8" s="165"/>
      <c r="G8" s="165"/>
      <c r="H8" s="72"/>
    </row>
    <row r="9" customFormat="1" ht="22.8" customHeight="1" spans="1:8">
      <c r="A9" s="72"/>
      <c r="B9" s="169" t="s">
        <v>34</v>
      </c>
      <c r="C9" s="165"/>
      <c r="D9" s="168" t="s">
        <v>35</v>
      </c>
      <c r="E9" s="165">
        <f t="shared" si="0"/>
        <v>0</v>
      </c>
      <c r="F9" s="165"/>
      <c r="G9" s="165"/>
      <c r="H9" s="72"/>
    </row>
    <row r="10" customFormat="1" ht="22.8" customHeight="1" spans="1:8">
      <c r="A10" s="72"/>
      <c r="B10" s="169" t="s">
        <v>36</v>
      </c>
      <c r="C10" s="165"/>
      <c r="D10" s="168" t="s">
        <v>37</v>
      </c>
      <c r="E10" s="165">
        <f t="shared" si="0"/>
        <v>133.7</v>
      </c>
      <c r="F10" s="165">
        <v>133.7</v>
      </c>
      <c r="G10" s="165"/>
      <c r="H10" s="72"/>
    </row>
    <row r="11" customFormat="1" ht="22.8" customHeight="1" spans="1:8">
      <c r="A11" s="72"/>
      <c r="B11" s="169" t="s">
        <v>38</v>
      </c>
      <c r="C11" s="165"/>
      <c r="D11" s="168" t="s">
        <v>39</v>
      </c>
      <c r="E11" s="165">
        <f t="shared" si="0"/>
        <v>250.480648</v>
      </c>
      <c r="F11" s="165">
        <v>250.480648</v>
      </c>
      <c r="G11" s="165"/>
      <c r="H11" s="72"/>
    </row>
    <row r="12" customFormat="1" ht="22.8" customHeight="1" spans="1:8">
      <c r="A12" s="72"/>
      <c r="B12" s="169" t="s">
        <v>40</v>
      </c>
      <c r="C12" s="165"/>
      <c r="D12" s="168" t="s">
        <v>41</v>
      </c>
      <c r="E12" s="165">
        <f t="shared" si="0"/>
        <v>0</v>
      </c>
      <c r="F12" s="165"/>
      <c r="G12" s="165"/>
      <c r="H12" s="72"/>
    </row>
    <row r="13" customFormat="1" ht="22.8" customHeight="1" spans="1:8">
      <c r="A13" s="72"/>
      <c r="B13" s="169" t="s">
        <v>42</v>
      </c>
      <c r="C13" s="165"/>
      <c r="D13" s="168" t="s">
        <v>43</v>
      </c>
      <c r="E13" s="165">
        <f t="shared" si="0"/>
        <v>1256.83872</v>
      </c>
      <c r="F13" s="165">
        <v>1256.83872</v>
      </c>
      <c r="G13" s="165"/>
      <c r="H13" s="72"/>
    </row>
    <row r="14" customFormat="1" ht="22.8" customHeight="1" spans="1:8">
      <c r="A14" s="72"/>
      <c r="B14" s="169" t="s">
        <v>44</v>
      </c>
      <c r="C14" s="165"/>
      <c r="D14" s="168" t="s">
        <v>45</v>
      </c>
      <c r="E14" s="165">
        <f t="shared" si="0"/>
        <v>3704.2903</v>
      </c>
      <c r="F14" s="165">
        <f>4890.595219-1186.304919</f>
        <v>3704.2903</v>
      </c>
      <c r="G14" s="165"/>
      <c r="H14" s="72"/>
    </row>
    <row r="15" customFormat="1" ht="22.8" customHeight="1" spans="1:8">
      <c r="A15" s="72"/>
      <c r="B15" s="169" t="s">
        <v>46</v>
      </c>
      <c r="C15" s="165"/>
      <c r="D15" s="168" t="s">
        <v>47</v>
      </c>
      <c r="E15" s="165">
        <f t="shared" si="0"/>
        <v>0</v>
      </c>
      <c r="F15" s="165"/>
      <c r="G15" s="165"/>
      <c r="H15" s="72"/>
    </row>
    <row r="16" customFormat="1" ht="22.8" customHeight="1" spans="1:8">
      <c r="A16" s="72"/>
      <c r="B16" s="169" t="s">
        <v>48</v>
      </c>
      <c r="C16" s="165"/>
      <c r="D16" s="168" t="s">
        <v>49</v>
      </c>
      <c r="E16" s="165">
        <f t="shared" si="0"/>
        <v>2233.723</v>
      </c>
      <c r="F16" s="165">
        <f>11610.486995-9376.763995</f>
        <v>2233.723</v>
      </c>
      <c r="G16" s="165"/>
      <c r="H16" s="72"/>
    </row>
    <row r="17" customFormat="1" ht="22.8" customHeight="1" spans="1:8">
      <c r="A17" s="72"/>
      <c r="B17" s="169" t="s">
        <v>48</v>
      </c>
      <c r="C17" s="165"/>
      <c r="D17" s="168" t="s">
        <v>50</v>
      </c>
      <c r="E17" s="165">
        <f t="shared" si="0"/>
        <v>710.857327</v>
      </c>
      <c r="F17" s="165">
        <v>710.857327</v>
      </c>
      <c r="G17" s="165"/>
      <c r="H17" s="72"/>
    </row>
    <row r="18" customFormat="1" ht="22.8" customHeight="1" spans="1:8">
      <c r="A18" s="72"/>
      <c r="B18" s="169" t="s">
        <v>48</v>
      </c>
      <c r="C18" s="165"/>
      <c r="D18" s="168" t="s">
        <v>51</v>
      </c>
      <c r="E18" s="165">
        <f t="shared" si="0"/>
        <v>36438.528581</v>
      </c>
      <c r="F18" s="165">
        <f>33761.57407-1820</f>
        <v>31941.57407</v>
      </c>
      <c r="G18" s="165">
        <v>4496.954511</v>
      </c>
      <c r="H18" s="72"/>
    </row>
    <row r="19" customFormat="1" ht="22.8" customHeight="1" spans="1:8">
      <c r="A19" s="72"/>
      <c r="B19" s="169" t="s">
        <v>48</v>
      </c>
      <c r="C19" s="165"/>
      <c r="D19" s="168" t="s">
        <v>52</v>
      </c>
      <c r="E19" s="165">
        <f t="shared" si="0"/>
        <v>19327.785881</v>
      </c>
      <c r="F19" s="165">
        <v>19327.785881</v>
      </c>
      <c r="G19" s="165"/>
      <c r="H19" s="72"/>
    </row>
    <row r="20" customFormat="1" ht="22.8" customHeight="1" spans="1:8">
      <c r="A20" s="72"/>
      <c r="B20" s="169" t="s">
        <v>48</v>
      </c>
      <c r="C20" s="165"/>
      <c r="D20" s="168" t="s">
        <v>53</v>
      </c>
      <c r="E20" s="165">
        <f t="shared" si="0"/>
        <v>240</v>
      </c>
      <c r="F20" s="165">
        <v>240</v>
      </c>
      <c r="G20" s="165"/>
      <c r="H20" s="72"/>
    </row>
    <row r="21" customFormat="1" ht="22.8" customHeight="1" spans="1:8">
      <c r="A21" s="72"/>
      <c r="B21" s="169" t="s">
        <v>48</v>
      </c>
      <c r="C21" s="165"/>
      <c r="D21" s="168" t="s">
        <v>54</v>
      </c>
      <c r="E21" s="165">
        <f t="shared" si="0"/>
        <v>420.24</v>
      </c>
      <c r="F21" s="165">
        <v>420.24</v>
      </c>
      <c r="G21" s="165"/>
      <c r="H21" s="72"/>
    </row>
    <row r="22" customFormat="1" ht="22.8" customHeight="1" spans="1:8">
      <c r="A22" s="72"/>
      <c r="B22" s="169" t="s">
        <v>48</v>
      </c>
      <c r="C22" s="165"/>
      <c r="D22" s="168" t="s">
        <v>55</v>
      </c>
      <c r="E22" s="165">
        <f t="shared" si="0"/>
        <v>0</v>
      </c>
      <c r="F22" s="165"/>
      <c r="G22" s="165"/>
      <c r="H22" s="72"/>
    </row>
    <row r="23" customFormat="1" ht="22.8" customHeight="1" spans="1:8">
      <c r="A23" s="72"/>
      <c r="B23" s="169" t="s">
        <v>48</v>
      </c>
      <c r="C23" s="165"/>
      <c r="D23" s="168" t="s">
        <v>56</v>
      </c>
      <c r="E23" s="165">
        <f t="shared" si="0"/>
        <v>0</v>
      </c>
      <c r="F23" s="165"/>
      <c r="G23" s="165"/>
      <c r="H23" s="72"/>
    </row>
    <row r="24" customFormat="1" ht="22.8" customHeight="1" spans="1:8">
      <c r="A24" s="72"/>
      <c r="B24" s="169" t="s">
        <v>48</v>
      </c>
      <c r="C24" s="165"/>
      <c r="D24" s="168" t="s">
        <v>57</v>
      </c>
      <c r="E24" s="165">
        <f t="shared" si="0"/>
        <v>0</v>
      </c>
      <c r="F24" s="165"/>
      <c r="G24" s="165"/>
      <c r="H24" s="72"/>
    </row>
    <row r="25" customFormat="1" ht="22.8" customHeight="1" spans="1:8">
      <c r="A25" s="72"/>
      <c r="B25" s="169" t="s">
        <v>48</v>
      </c>
      <c r="C25" s="165"/>
      <c r="D25" s="168" t="s">
        <v>58</v>
      </c>
      <c r="E25" s="165">
        <f t="shared" si="0"/>
        <v>0</v>
      </c>
      <c r="F25" s="165"/>
      <c r="G25" s="165"/>
      <c r="H25" s="72"/>
    </row>
    <row r="26" customFormat="1" ht="22.8" customHeight="1" spans="1:8">
      <c r="A26" s="72"/>
      <c r="B26" s="169" t="s">
        <v>48</v>
      </c>
      <c r="C26" s="165"/>
      <c r="D26" s="168" t="s">
        <v>59</v>
      </c>
      <c r="E26" s="165">
        <f t="shared" si="0"/>
        <v>0</v>
      </c>
      <c r="F26" s="165"/>
      <c r="G26" s="165"/>
      <c r="H26" s="72"/>
    </row>
    <row r="27" customFormat="1" ht="22.8" customHeight="1" spans="1:8">
      <c r="A27" s="72"/>
      <c r="B27" s="169" t="s">
        <v>48</v>
      </c>
      <c r="C27" s="165"/>
      <c r="D27" s="168" t="s">
        <v>60</v>
      </c>
      <c r="E27" s="165">
        <f t="shared" si="0"/>
        <v>0</v>
      </c>
      <c r="F27" s="165"/>
      <c r="G27" s="165"/>
      <c r="H27" s="72"/>
    </row>
    <row r="28" customFormat="1" ht="22.8" customHeight="1" spans="1:8">
      <c r="A28" s="72"/>
      <c r="B28" s="169" t="s">
        <v>48</v>
      </c>
      <c r="C28" s="165"/>
      <c r="D28" s="168" t="s">
        <v>61</v>
      </c>
      <c r="E28" s="165">
        <f t="shared" si="0"/>
        <v>0</v>
      </c>
      <c r="F28" s="165"/>
      <c r="G28" s="165"/>
      <c r="H28" s="72"/>
    </row>
    <row r="29" customFormat="1" ht="22.8" customHeight="1" spans="1:8">
      <c r="A29" s="72"/>
      <c r="B29" s="169" t="s">
        <v>48</v>
      </c>
      <c r="C29" s="165"/>
      <c r="D29" s="168" t="s">
        <v>62</v>
      </c>
      <c r="E29" s="165">
        <f t="shared" si="0"/>
        <v>4705.136939</v>
      </c>
      <c r="F29" s="165">
        <v>4705.136939</v>
      </c>
      <c r="G29" s="165"/>
      <c r="H29" s="72"/>
    </row>
    <row r="30" customFormat="1" ht="22.8" customHeight="1" spans="1:8">
      <c r="A30" s="72"/>
      <c r="B30" s="169" t="s">
        <v>48</v>
      </c>
      <c r="C30" s="165"/>
      <c r="D30" s="168" t="s">
        <v>63</v>
      </c>
      <c r="E30" s="165">
        <f t="shared" si="0"/>
        <v>0</v>
      </c>
      <c r="F30" s="165"/>
      <c r="G30" s="165"/>
      <c r="H30" s="72"/>
    </row>
    <row r="31" customFormat="1" ht="22.8" customHeight="1" spans="1:8">
      <c r="A31" s="72"/>
      <c r="B31" s="169" t="s">
        <v>48</v>
      </c>
      <c r="C31" s="165"/>
      <c r="D31" s="168" t="s">
        <v>64</v>
      </c>
      <c r="E31" s="165">
        <f t="shared" si="0"/>
        <v>52</v>
      </c>
      <c r="F31" s="165">
        <v>52</v>
      </c>
      <c r="G31" s="165"/>
      <c r="H31" s="72"/>
    </row>
    <row r="32" customFormat="1" ht="22.8" customHeight="1" spans="1:8">
      <c r="A32" s="72"/>
      <c r="B32" s="169" t="s">
        <v>48</v>
      </c>
      <c r="C32" s="165"/>
      <c r="D32" s="168" t="s">
        <v>65</v>
      </c>
      <c r="E32" s="165">
        <f t="shared" si="0"/>
        <v>0</v>
      </c>
      <c r="F32" s="165"/>
      <c r="G32" s="165"/>
      <c r="H32" s="72"/>
    </row>
    <row r="33" customFormat="1" ht="22.8" customHeight="1" spans="1:8">
      <c r="A33" s="72"/>
      <c r="B33" s="169" t="s">
        <v>48</v>
      </c>
      <c r="C33" s="165"/>
      <c r="D33" s="168" t="s">
        <v>66</v>
      </c>
      <c r="E33" s="165">
        <f t="shared" si="0"/>
        <v>0</v>
      </c>
      <c r="F33" s="165"/>
      <c r="G33" s="165"/>
      <c r="H33" s="72"/>
    </row>
    <row r="34" customFormat="1" ht="22.8" customHeight="1" spans="1:8">
      <c r="A34" s="72"/>
      <c r="B34" s="169" t="s">
        <v>48</v>
      </c>
      <c r="C34" s="165"/>
      <c r="D34" s="168" t="s">
        <v>67</v>
      </c>
      <c r="E34" s="165">
        <f t="shared" si="0"/>
        <v>0</v>
      </c>
      <c r="F34" s="165"/>
      <c r="G34" s="165"/>
      <c r="H34" s="72"/>
    </row>
    <row r="35" customFormat="1" ht="22.8" customHeight="1" spans="1:8">
      <c r="A35" s="72"/>
      <c r="B35" s="169" t="s">
        <v>48</v>
      </c>
      <c r="C35" s="165"/>
      <c r="D35" s="168" t="s">
        <v>68</v>
      </c>
      <c r="E35" s="165">
        <f t="shared" si="0"/>
        <v>0</v>
      </c>
      <c r="F35" s="165"/>
      <c r="G35" s="165"/>
      <c r="H35" s="72"/>
    </row>
    <row r="36" customFormat="1" ht="22.8" customHeight="1" spans="1:8">
      <c r="A36" s="72"/>
      <c r="B36" s="169" t="s">
        <v>48</v>
      </c>
      <c r="C36" s="165"/>
      <c r="D36" s="168" t="s">
        <v>69</v>
      </c>
      <c r="E36" s="165">
        <f t="shared" si="0"/>
        <v>0</v>
      </c>
      <c r="F36" s="165"/>
      <c r="G36" s="165"/>
      <c r="H36" s="72"/>
    </row>
    <row r="37" customFormat="1" ht="22.8" customHeight="1" spans="1:8">
      <c r="A37" s="72"/>
      <c r="B37" s="169" t="s">
        <v>48</v>
      </c>
      <c r="C37" s="165"/>
      <c r="D37" s="168" t="s">
        <v>70</v>
      </c>
      <c r="E37" s="165">
        <f t="shared" si="0"/>
        <v>0</v>
      </c>
      <c r="F37" s="165"/>
      <c r="G37" s="165"/>
      <c r="H37" s="72"/>
    </row>
    <row r="38" customFormat="1" ht="22.8" customHeight="1" spans="1:8">
      <c r="A38" s="72"/>
      <c r="B38" s="164" t="s">
        <v>71</v>
      </c>
      <c r="C38" s="165">
        <f>C39+C40</f>
        <v>0</v>
      </c>
      <c r="D38" s="166" t="s">
        <v>72</v>
      </c>
      <c r="E38" s="165"/>
      <c r="F38" s="165"/>
      <c r="G38" s="165"/>
      <c r="H38" s="72"/>
    </row>
    <row r="39" customFormat="1" ht="22.8" customHeight="1" spans="1:8">
      <c r="A39" s="72"/>
      <c r="B39" s="169" t="s">
        <v>73</v>
      </c>
      <c r="C39" s="165"/>
      <c r="D39" s="166"/>
      <c r="E39" s="165"/>
      <c r="F39" s="165"/>
      <c r="G39" s="165"/>
      <c r="H39" s="72"/>
    </row>
    <row r="40" customFormat="1" ht="22.8" customHeight="1" spans="1:8">
      <c r="A40" s="72"/>
      <c r="B40" s="169" t="s">
        <v>74</v>
      </c>
      <c r="C40" s="165"/>
      <c r="D40" s="166"/>
      <c r="E40" s="165"/>
      <c r="F40" s="165"/>
      <c r="G40" s="165"/>
      <c r="H40" s="72"/>
    </row>
    <row r="41" customFormat="1" ht="22.8" customHeight="1" spans="1:8">
      <c r="A41" s="75"/>
      <c r="B41" s="170" t="s">
        <v>75</v>
      </c>
      <c r="C41" s="171">
        <f t="shared" ref="C41:G41" si="1">C6+C38</f>
        <v>79671.211266</v>
      </c>
      <c r="D41" s="172" t="s">
        <v>76</v>
      </c>
      <c r="E41" s="171">
        <f t="shared" si="1"/>
        <v>79671.211266</v>
      </c>
      <c r="F41" s="171">
        <f t="shared" si="1"/>
        <v>75174.256755</v>
      </c>
      <c r="G41" s="171">
        <f t="shared" si="1"/>
        <v>4496.954511</v>
      </c>
      <c r="H41" s="75"/>
    </row>
    <row r="42" customFormat="1" ht="9.75" customHeight="1" spans="1:8">
      <c r="A42" s="97"/>
      <c r="B42" s="97"/>
      <c r="C42" s="97"/>
      <c r="D42" s="96"/>
      <c r="E42" s="97"/>
      <c r="F42" s="97"/>
      <c r="G42" s="97"/>
      <c r="H42" s="98"/>
    </row>
    <row r="43" customFormat="1" ht="16.35" customHeight="1" spans="1:8">
      <c r="A43" s="88"/>
      <c r="B43" s="173"/>
      <c r="C43" s="173"/>
      <c r="D43" s="173"/>
      <c r="E43" s="173"/>
      <c r="F43" s="173"/>
      <c r="G43" s="173"/>
      <c r="H43" s="88"/>
    </row>
    <row r="44" customFormat="1" ht="16.35" customHeight="1" spans="1:8">
      <c r="A44" s="88"/>
      <c r="B44" s="173"/>
      <c r="C44" s="173"/>
      <c r="D44" s="173"/>
      <c r="E44" s="173"/>
      <c r="F44" s="173"/>
      <c r="G44" s="173"/>
      <c r="H44" s="88"/>
    </row>
    <row r="45" customFormat="1" ht="16.35" customHeight="1" spans="1:8">
      <c r="A45" s="88"/>
      <c r="B45" s="173"/>
      <c r="C45" s="173"/>
      <c r="D45" s="173"/>
      <c r="E45" s="173"/>
      <c r="F45" s="173"/>
      <c r="G45" s="173"/>
      <c r="H45" s="88"/>
    </row>
    <row r="46" customFormat="1" ht="16.35" customHeight="1" spans="1:8">
      <c r="A46" s="88"/>
      <c r="B46" s="173"/>
      <c r="C46" s="173"/>
      <c r="D46" s="173"/>
      <c r="E46" s="173"/>
      <c r="F46" s="173"/>
      <c r="G46" s="173"/>
      <c r="H46" s="88"/>
    </row>
    <row r="47" customFormat="1" ht="16.35" customHeight="1" spans="1:8">
      <c r="A47" s="88"/>
      <c r="B47" s="173"/>
      <c r="C47" s="173"/>
      <c r="D47" s="173"/>
      <c r="E47" s="173"/>
      <c r="F47" s="173"/>
      <c r="G47" s="173"/>
      <c r="H47" s="88"/>
    </row>
    <row r="48" customFormat="1" ht="16.35" customHeight="1" spans="1:8">
      <c r="A48" s="88"/>
      <c r="B48" s="173"/>
      <c r="C48" s="173"/>
      <c r="D48" s="173"/>
      <c r="E48" s="173"/>
      <c r="F48" s="173"/>
      <c r="G48" s="173"/>
      <c r="H48" s="88"/>
    </row>
  </sheetData>
  <mergeCells count="10">
    <mergeCell ref="B2:G2"/>
    <mergeCell ref="B4:C4"/>
    <mergeCell ref="D4:G4"/>
    <mergeCell ref="B43:G43"/>
    <mergeCell ref="B44:G44"/>
    <mergeCell ref="B45:G45"/>
    <mergeCell ref="B46:G46"/>
    <mergeCell ref="B47:G47"/>
    <mergeCell ref="B48:G48"/>
    <mergeCell ref="A7:A37"/>
  </mergeCells>
  <pageMargins left="0.751388888888889" right="0.751388888888889" top="0.267361111111111" bottom="0.267361111111111" header="0" footer="0"/>
  <pageSetup paperSize="9" scale="64"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48572"/>
  <sheetViews>
    <sheetView topLeftCell="F1" workbookViewId="0">
      <selection activeCell="B4" sqref="B4:T7"/>
    </sheetView>
  </sheetViews>
  <sheetFormatPr defaultColWidth="10" defaultRowHeight="13.5"/>
  <cols>
    <col min="1" max="1" width="1.5" style="115" customWidth="1"/>
    <col min="2" max="2" width="11.9416666666667" style="115" customWidth="1"/>
    <col min="3" max="3" width="30.775" style="115" customWidth="1"/>
    <col min="4" max="6" width="13.975" style="134" customWidth="1"/>
    <col min="7" max="9" width="12.3083333333333" style="134" customWidth="1"/>
    <col min="10" max="10" width="13.025" style="134" customWidth="1"/>
    <col min="11" max="13" width="12.3083333333333" style="115" customWidth="1"/>
    <col min="14" max="15" width="10.2583333333333" style="115" customWidth="1"/>
    <col min="16" max="20" width="12.3083333333333" style="115" customWidth="1"/>
    <col min="21" max="21" width="1.53333333333333" style="115" customWidth="1"/>
    <col min="22" max="23" width="9.76666666666667" style="115" customWidth="1"/>
    <col min="24" max="16384" width="10" style="115"/>
  </cols>
  <sheetData>
    <row r="1" s="115" customFormat="1" ht="16.25" customHeight="1" spans="2:21">
      <c r="B1" s="117"/>
      <c r="C1" s="117"/>
      <c r="D1" s="135"/>
      <c r="E1" s="135"/>
      <c r="F1" s="135"/>
      <c r="G1" s="135"/>
      <c r="H1" s="135"/>
      <c r="I1" s="135"/>
      <c r="J1" s="146"/>
      <c r="K1" s="147"/>
      <c r="L1" s="147"/>
      <c r="M1" s="147"/>
      <c r="N1" s="147"/>
      <c r="O1" s="116"/>
      <c r="P1" s="116"/>
      <c r="Q1" s="116"/>
      <c r="R1" s="116"/>
      <c r="S1" s="116"/>
      <c r="T1" s="116"/>
      <c r="U1" s="152"/>
    </row>
    <row r="2" s="115" customFormat="1" ht="22.8" customHeight="1" spans="2:21">
      <c r="B2" s="119" t="s">
        <v>77</v>
      </c>
      <c r="C2" s="119"/>
      <c r="D2" s="119"/>
      <c r="E2" s="119"/>
      <c r="F2" s="119"/>
      <c r="G2" s="119"/>
      <c r="H2" s="119"/>
      <c r="I2" s="119"/>
      <c r="J2" s="119"/>
      <c r="K2" s="119"/>
      <c r="L2" s="119"/>
      <c r="M2" s="119"/>
      <c r="N2" s="119"/>
      <c r="O2" s="119"/>
      <c r="P2" s="119"/>
      <c r="Q2" s="119"/>
      <c r="R2" s="119"/>
      <c r="S2" s="119"/>
      <c r="T2" s="119"/>
      <c r="U2" s="152"/>
    </row>
    <row r="3" s="115" customFormat="1" ht="19.55" customHeight="1" spans="2:21">
      <c r="B3" s="120"/>
      <c r="C3" s="120"/>
      <c r="D3" s="136"/>
      <c r="E3" s="136"/>
      <c r="F3" s="136"/>
      <c r="G3" s="136"/>
      <c r="H3" s="136"/>
      <c r="I3" s="136"/>
      <c r="J3" s="148"/>
      <c r="K3" s="149"/>
      <c r="L3" s="149"/>
      <c r="M3" s="149"/>
      <c r="N3" s="149"/>
      <c r="O3" s="121" t="s">
        <v>20</v>
      </c>
      <c r="P3" s="121"/>
      <c r="Q3" s="121"/>
      <c r="R3" s="121"/>
      <c r="S3" s="121"/>
      <c r="T3" s="121"/>
      <c r="U3" s="153"/>
    </row>
    <row r="4" customFormat="1" ht="23" customHeight="1" spans="1:21">
      <c r="A4" s="71"/>
      <c r="B4" s="137" t="s">
        <v>78</v>
      </c>
      <c r="C4" s="138" t="s">
        <v>79</v>
      </c>
      <c r="D4" s="138" t="s">
        <v>25</v>
      </c>
      <c r="E4" s="138" t="s">
        <v>80</v>
      </c>
      <c r="F4" s="138"/>
      <c r="G4" s="138"/>
      <c r="H4" s="138"/>
      <c r="I4" s="138"/>
      <c r="J4" s="138"/>
      <c r="K4" s="138"/>
      <c r="L4" s="138"/>
      <c r="M4" s="138"/>
      <c r="N4" s="138"/>
      <c r="O4" s="138" t="s">
        <v>81</v>
      </c>
      <c r="P4" s="138"/>
      <c r="Q4" s="138"/>
      <c r="R4" s="138"/>
      <c r="S4" s="138"/>
      <c r="T4" s="138"/>
      <c r="U4" s="55"/>
    </row>
    <row r="5" customFormat="1" ht="34.5" customHeight="1" spans="1:21">
      <c r="A5" s="139"/>
      <c r="B5" s="137"/>
      <c r="C5" s="138"/>
      <c r="D5" s="138"/>
      <c r="E5" s="138" t="s">
        <v>82</v>
      </c>
      <c r="F5" s="137" t="s">
        <v>83</v>
      </c>
      <c r="G5" s="137" t="s">
        <v>84</v>
      </c>
      <c r="H5" s="137" t="s">
        <v>85</v>
      </c>
      <c r="I5" s="137" t="s">
        <v>86</v>
      </c>
      <c r="J5" s="137" t="s">
        <v>87</v>
      </c>
      <c r="K5" s="137" t="s">
        <v>88</v>
      </c>
      <c r="L5" s="137" t="s">
        <v>89</v>
      </c>
      <c r="M5" s="137" t="s">
        <v>90</v>
      </c>
      <c r="N5" s="137" t="s">
        <v>91</v>
      </c>
      <c r="O5" s="138" t="s">
        <v>82</v>
      </c>
      <c r="P5" s="137" t="s">
        <v>83</v>
      </c>
      <c r="Q5" s="137" t="s">
        <v>84</v>
      </c>
      <c r="R5" s="137" t="s">
        <v>85</v>
      </c>
      <c r="S5" s="137" t="s">
        <v>86</v>
      </c>
      <c r="T5" s="137" t="s">
        <v>92</v>
      </c>
      <c r="U5" s="55"/>
    </row>
    <row r="6" s="115" customFormat="1" ht="20" customHeight="1" spans="2:21">
      <c r="B6" s="140">
        <v>200002</v>
      </c>
      <c r="C6" s="141" t="s">
        <v>93</v>
      </c>
      <c r="D6" s="142">
        <f>E6</f>
        <v>79671.211266</v>
      </c>
      <c r="E6" s="142">
        <f>F6+G6</f>
        <v>79671.211266</v>
      </c>
      <c r="F6" s="142">
        <v>75174.256755</v>
      </c>
      <c r="G6" s="142">
        <v>4496.954511</v>
      </c>
      <c r="H6" s="142"/>
      <c r="I6" s="142"/>
      <c r="J6" s="142">
        <v>0</v>
      </c>
      <c r="K6" s="150"/>
      <c r="L6" s="150"/>
      <c r="M6" s="150"/>
      <c r="N6" s="150"/>
      <c r="O6" s="150"/>
      <c r="P6" s="150"/>
      <c r="Q6" s="150"/>
      <c r="R6" s="150"/>
      <c r="S6" s="150"/>
      <c r="T6" s="150"/>
      <c r="U6" s="154"/>
    </row>
    <row r="7" s="115" customFormat="1" ht="20" customHeight="1" spans="2:21">
      <c r="B7" s="143" t="s">
        <v>94</v>
      </c>
      <c r="C7" s="143"/>
      <c r="D7" s="144">
        <f>SUM(D6:D6)</f>
        <v>79671.211266</v>
      </c>
      <c r="E7" s="144">
        <f>SUM(E6:E6)</f>
        <v>79671.211266</v>
      </c>
      <c r="F7" s="144">
        <f>SUM(F6:F6)</f>
        <v>75174.256755</v>
      </c>
      <c r="G7" s="144">
        <f>SUM(G6:G6)</f>
        <v>4496.954511</v>
      </c>
      <c r="H7" s="144"/>
      <c r="I7" s="144"/>
      <c r="J7" s="144">
        <f>SUM(J6:J6)</f>
        <v>0</v>
      </c>
      <c r="K7" s="151"/>
      <c r="L7" s="151"/>
      <c r="M7" s="151"/>
      <c r="N7" s="151"/>
      <c r="O7" s="151"/>
      <c r="P7" s="151"/>
      <c r="Q7" s="151"/>
      <c r="R7" s="151"/>
      <c r="S7" s="151"/>
      <c r="T7" s="151"/>
      <c r="U7" s="155"/>
    </row>
    <row r="8" s="115" customFormat="1" ht="16.55" customHeight="1" spans="2:21">
      <c r="B8" s="132"/>
      <c r="C8" s="132"/>
      <c r="D8" s="145"/>
      <c r="E8" s="145"/>
      <c r="F8" s="145"/>
      <c r="G8" s="145"/>
      <c r="H8" s="145"/>
      <c r="I8" s="145"/>
      <c r="J8" s="145"/>
      <c r="K8" s="132"/>
      <c r="L8" s="132"/>
      <c r="M8" s="132"/>
      <c r="N8" s="132"/>
      <c r="O8" s="132"/>
      <c r="P8" s="132"/>
      <c r="Q8" s="132"/>
      <c r="R8" s="132"/>
      <c r="S8" s="132"/>
      <c r="T8" s="132"/>
      <c r="U8" s="156"/>
    </row>
    <row r="9" s="115" customFormat="1" spans="4:10">
      <c r="D9" s="134"/>
      <c r="E9" s="134"/>
      <c r="F9" s="134"/>
      <c r="G9" s="134"/>
      <c r="H9" s="134"/>
      <c r="I9" s="134"/>
      <c r="J9" s="134"/>
    </row>
    <row r="10" s="115" customFormat="1" spans="4:10">
      <c r="D10" s="134"/>
      <c r="E10" s="134"/>
      <c r="F10" s="134"/>
      <c r="G10" s="134"/>
      <c r="H10" s="134"/>
      <c r="I10" s="134"/>
      <c r="J10" s="134"/>
    </row>
    <row r="11" s="115" customFormat="1" spans="4:10">
      <c r="D11" s="134"/>
      <c r="E11" s="134"/>
      <c r="F11" s="134"/>
      <c r="G11" s="134"/>
      <c r="H11" s="134"/>
      <c r="I11" s="134"/>
      <c r="J11" s="134"/>
    </row>
    <row r="12" s="115" customFormat="1" spans="4:10">
      <c r="D12" s="134"/>
      <c r="E12" s="134"/>
      <c r="F12" s="134"/>
      <c r="G12" s="134"/>
      <c r="H12" s="134"/>
      <c r="I12" s="134"/>
      <c r="J12" s="134"/>
    </row>
    <row r="13" s="115" customFormat="1" spans="4:10">
      <c r="D13" s="134"/>
      <c r="E13" s="134"/>
      <c r="F13" s="134"/>
      <c r="G13" s="134"/>
      <c r="H13" s="134"/>
      <c r="I13" s="134"/>
      <c r="J13" s="134"/>
    </row>
    <row r="14" s="115" customFormat="1" spans="4:10">
      <c r="D14" s="134"/>
      <c r="E14" s="134"/>
      <c r="F14" s="134"/>
      <c r="G14" s="134"/>
      <c r="H14" s="134"/>
      <c r="I14" s="134"/>
      <c r="J14" s="134"/>
    </row>
    <row r="15" s="115" customFormat="1" spans="4:10">
      <c r="D15" s="134"/>
      <c r="E15" s="134"/>
      <c r="F15" s="134"/>
      <c r="G15" s="134"/>
      <c r="H15" s="134"/>
      <c r="I15" s="134"/>
      <c r="J15" s="134"/>
    </row>
    <row r="16" s="115" customFormat="1" spans="4:10">
      <c r="D16" s="134"/>
      <c r="E16" s="134"/>
      <c r="F16" s="134"/>
      <c r="G16" s="134"/>
      <c r="H16" s="134"/>
      <c r="I16" s="134"/>
      <c r="J16" s="134"/>
    </row>
    <row r="17" s="115" customFormat="1" spans="4:10">
      <c r="D17" s="134"/>
      <c r="E17" s="134"/>
      <c r="F17" s="134"/>
      <c r="G17" s="134"/>
      <c r="H17" s="134"/>
      <c r="I17" s="134"/>
      <c r="J17" s="134"/>
    </row>
    <row r="18" s="115" customFormat="1" spans="4:10">
      <c r="D18" s="134"/>
      <c r="E18" s="134"/>
      <c r="F18" s="134"/>
      <c r="G18" s="134"/>
      <c r="H18" s="134"/>
      <c r="I18" s="134"/>
      <c r="J18" s="134"/>
    </row>
    <row r="19" s="115" customFormat="1" spans="4:10">
      <c r="D19" s="134"/>
      <c r="E19" s="134"/>
      <c r="F19" s="134"/>
      <c r="G19" s="134"/>
      <c r="H19" s="134"/>
      <c r="I19" s="134"/>
      <c r="J19" s="134"/>
    </row>
    <row r="20" s="115" customFormat="1" spans="4:10">
      <c r="D20" s="134"/>
      <c r="E20" s="134"/>
      <c r="F20" s="134"/>
      <c r="G20" s="134"/>
      <c r="H20" s="134"/>
      <c r="I20" s="134"/>
      <c r="J20" s="134"/>
    </row>
    <row r="21" s="115" customFormat="1" spans="4:10">
      <c r="D21" s="134"/>
      <c r="E21" s="134"/>
      <c r="F21" s="134"/>
      <c r="G21" s="134"/>
      <c r="H21" s="134"/>
      <c r="I21" s="134"/>
      <c r="J21" s="134"/>
    </row>
    <row r="22" s="115" customFormat="1" spans="4:10">
      <c r="D22" s="134"/>
      <c r="E22" s="134"/>
      <c r="F22" s="134"/>
      <c r="G22" s="134"/>
      <c r="H22" s="134"/>
      <c r="I22" s="134"/>
      <c r="J22" s="134"/>
    </row>
    <row r="23" s="115" customFormat="1" spans="4:10">
      <c r="D23" s="134"/>
      <c r="E23" s="134"/>
      <c r="F23" s="134"/>
      <c r="G23" s="134"/>
      <c r="H23" s="134"/>
      <c r="I23" s="134"/>
      <c r="J23" s="134"/>
    </row>
    <row r="24" s="115" customFormat="1" spans="4:10">
      <c r="D24" s="134"/>
      <c r="E24" s="134"/>
      <c r="F24" s="134"/>
      <c r="G24" s="134"/>
      <c r="H24" s="134"/>
      <c r="I24" s="134"/>
      <c r="J24" s="134"/>
    </row>
    <row r="25" s="115" customFormat="1" spans="4:10">
      <c r="D25" s="134"/>
      <c r="E25" s="134"/>
      <c r="F25" s="134"/>
      <c r="G25" s="134"/>
      <c r="H25" s="134"/>
      <c r="I25" s="134"/>
      <c r="J25" s="134"/>
    </row>
    <row r="26" s="115" customFormat="1" spans="4:10">
      <c r="D26" s="134"/>
      <c r="E26" s="134"/>
      <c r="F26" s="134"/>
      <c r="G26" s="134"/>
      <c r="H26" s="134"/>
      <c r="I26" s="134"/>
      <c r="J26" s="134"/>
    </row>
    <row r="27" s="115" customFormat="1" spans="4:10">
      <c r="D27" s="134"/>
      <c r="E27" s="134"/>
      <c r="F27" s="134"/>
      <c r="G27" s="134"/>
      <c r="H27" s="134"/>
      <c r="I27" s="134"/>
      <c r="J27" s="134"/>
    </row>
    <row r="28" s="115" customFormat="1" spans="4:10">
      <c r="D28" s="134"/>
      <c r="E28" s="134"/>
      <c r="F28" s="134"/>
      <c r="G28" s="134"/>
      <c r="H28" s="134"/>
      <c r="I28" s="134"/>
      <c r="J28" s="134"/>
    </row>
    <row r="29" s="115" customFormat="1" spans="4:10">
      <c r="D29" s="134"/>
      <c r="E29" s="134"/>
      <c r="F29" s="134"/>
      <c r="G29" s="134"/>
      <c r="H29" s="134"/>
      <c r="I29" s="134"/>
      <c r="J29" s="134"/>
    </row>
    <row r="30" s="115" customFormat="1" spans="4:10">
      <c r="D30" s="134"/>
      <c r="E30" s="134"/>
      <c r="F30" s="134"/>
      <c r="G30" s="134"/>
      <c r="H30" s="134"/>
      <c r="I30" s="134"/>
      <c r="J30" s="134"/>
    </row>
    <row r="31" s="115" customFormat="1" spans="4:10">
      <c r="D31" s="134"/>
      <c r="E31" s="134"/>
      <c r="F31" s="134"/>
      <c r="G31" s="134"/>
      <c r="H31" s="134"/>
      <c r="I31" s="134"/>
      <c r="J31" s="134"/>
    </row>
    <row r="32" s="115" customFormat="1" spans="4:10">
      <c r="D32" s="134"/>
      <c r="E32" s="134"/>
      <c r="F32" s="134"/>
      <c r="G32" s="134"/>
      <c r="H32" s="134"/>
      <c r="I32" s="134"/>
      <c r="J32" s="134"/>
    </row>
    <row r="33" s="115" customFormat="1" spans="4:10">
      <c r="D33" s="134"/>
      <c r="E33" s="134"/>
      <c r="F33" s="134"/>
      <c r="G33" s="134"/>
      <c r="H33" s="134"/>
      <c r="I33" s="134"/>
      <c r="J33" s="134"/>
    </row>
    <row r="34" s="115" customFormat="1" spans="4:10">
      <c r="D34" s="134"/>
      <c r="E34" s="134"/>
      <c r="F34" s="134"/>
      <c r="G34" s="134"/>
      <c r="H34" s="134"/>
      <c r="I34" s="134"/>
      <c r="J34" s="134"/>
    </row>
    <row r="35" s="115" customFormat="1" spans="4:10">
      <c r="D35" s="134"/>
      <c r="E35" s="134"/>
      <c r="F35" s="134"/>
      <c r="G35" s="134"/>
      <c r="H35" s="134"/>
      <c r="I35" s="134"/>
      <c r="J35" s="134"/>
    </row>
    <row r="36" s="115" customFormat="1" spans="4:10">
      <c r="D36" s="134"/>
      <c r="E36" s="134"/>
      <c r="F36" s="134"/>
      <c r="G36" s="134"/>
      <c r="H36" s="134"/>
      <c r="I36" s="134"/>
      <c r="J36" s="134"/>
    </row>
    <row r="37" s="115" customFormat="1" spans="4:10">
      <c r="D37" s="134"/>
      <c r="E37" s="134"/>
      <c r="F37" s="134"/>
      <c r="G37" s="134"/>
      <c r="H37" s="134"/>
      <c r="I37" s="134"/>
      <c r="J37" s="134"/>
    </row>
    <row r="38" s="115" customFormat="1" spans="4:10">
      <c r="D38" s="134"/>
      <c r="E38" s="134"/>
      <c r="F38" s="134"/>
      <c r="G38" s="134"/>
      <c r="H38" s="134"/>
      <c r="I38" s="134"/>
      <c r="J38" s="134"/>
    </row>
    <row r="39" s="115" customFormat="1" spans="4:10">
      <c r="D39" s="134"/>
      <c r="E39" s="134"/>
      <c r="F39" s="134"/>
      <c r="G39" s="134"/>
      <c r="H39" s="134"/>
      <c r="I39" s="134"/>
      <c r="J39" s="134"/>
    </row>
    <row r="40" s="115" customFormat="1" spans="4:10">
      <c r="D40" s="134"/>
      <c r="E40" s="134"/>
      <c r="F40" s="134"/>
      <c r="G40" s="134"/>
      <c r="H40" s="134"/>
      <c r="I40" s="134"/>
      <c r="J40" s="134"/>
    </row>
    <row r="41" s="115" customFormat="1" spans="4:10">
      <c r="D41" s="134"/>
      <c r="E41" s="134"/>
      <c r="F41" s="134"/>
      <c r="G41" s="134"/>
      <c r="H41" s="134"/>
      <c r="I41" s="134"/>
      <c r="J41" s="134"/>
    </row>
    <row r="42" s="115" customFormat="1" spans="4:10">
      <c r="D42" s="134"/>
      <c r="E42" s="134"/>
      <c r="F42" s="134"/>
      <c r="G42" s="134"/>
      <c r="H42" s="134"/>
      <c r="I42" s="134"/>
      <c r="J42" s="134"/>
    </row>
    <row r="43" s="115" customFormat="1" spans="4:10">
      <c r="D43" s="134"/>
      <c r="E43" s="134"/>
      <c r="F43" s="134"/>
      <c r="G43" s="134"/>
      <c r="H43" s="134"/>
      <c r="I43" s="134"/>
      <c r="J43" s="134"/>
    </row>
    <row r="44" s="115" customFormat="1" spans="4:10">
      <c r="D44" s="134"/>
      <c r="E44" s="134"/>
      <c r="F44" s="134"/>
      <c r="G44" s="134"/>
      <c r="H44" s="134"/>
      <c r="I44" s="134"/>
      <c r="J44" s="134"/>
    </row>
    <row r="45" s="115" customFormat="1" spans="4:10">
      <c r="D45" s="134"/>
      <c r="E45" s="134"/>
      <c r="F45" s="134"/>
      <c r="G45" s="134"/>
      <c r="H45" s="134"/>
      <c r="I45" s="134"/>
      <c r="J45" s="134"/>
    </row>
    <row r="46" s="115" customFormat="1" spans="4:10">
      <c r="D46" s="134"/>
      <c r="E46" s="134"/>
      <c r="F46" s="134"/>
      <c r="G46" s="134"/>
      <c r="H46" s="134"/>
      <c r="I46" s="134"/>
      <c r="J46" s="134"/>
    </row>
    <row r="47" s="115" customFormat="1" spans="4:10">
      <c r="D47" s="134"/>
      <c r="E47" s="134"/>
      <c r="F47" s="134"/>
      <c r="G47" s="134"/>
      <c r="H47" s="134"/>
      <c r="I47" s="134"/>
      <c r="J47" s="134"/>
    </row>
    <row r="48" s="115" customFormat="1" spans="4:10">
      <c r="D48" s="134"/>
      <c r="E48" s="134"/>
      <c r="F48" s="134"/>
      <c r="G48" s="134"/>
      <c r="H48" s="134"/>
      <c r="I48" s="134"/>
      <c r="J48" s="134"/>
    </row>
    <row r="49" s="115" customFormat="1" spans="4:10">
      <c r="D49" s="134"/>
      <c r="E49" s="134"/>
      <c r="F49" s="134"/>
      <c r="G49" s="134"/>
      <c r="H49" s="134"/>
      <c r="I49" s="134"/>
      <c r="J49" s="134"/>
    </row>
    <row r="50" s="115" customFormat="1" spans="4:10">
      <c r="D50" s="134"/>
      <c r="E50" s="134"/>
      <c r="F50" s="134"/>
      <c r="G50" s="134"/>
      <c r="H50" s="134"/>
      <c r="I50" s="134"/>
      <c r="J50" s="134"/>
    </row>
    <row r="51" s="115" customFormat="1" spans="4:10">
      <c r="D51" s="134"/>
      <c r="E51" s="134"/>
      <c r="F51" s="134"/>
      <c r="G51" s="134"/>
      <c r="H51" s="134"/>
      <c r="I51" s="134"/>
      <c r="J51" s="134"/>
    </row>
    <row r="52" s="115" customFormat="1" spans="4:10">
      <c r="D52" s="134"/>
      <c r="E52" s="134"/>
      <c r="F52" s="134"/>
      <c r="G52" s="134"/>
      <c r="H52" s="134"/>
      <c r="I52" s="134"/>
      <c r="J52" s="134"/>
    </row>
    <row r="53" s="115" customFormat="1" spans="4:10">
      <c r="D53" s="134"/>
      <c r="E53" s="134"/>
      <c r="F53" s="134"/>
      <c r="G53" s="134"/>
      <c r="H53" s="134"/>
      <c r="I53" s="134"/>
      <c r="J53" s="134"/>
    </row>
    <row r="54" s="115" customFormat="1" spans="4:10">
      <c r="D54" s="134"/>
      <c r="E54" s="134"/>
      <c r="F54" s="134"/>
      <c r="G54" s="134"/>
      <c r="H54" s="134"/>
      <c r="I54" s="134"/>
      <c r="J54" s="134"/>
    </row>
    <row r="55" s="115" customFormat="1" spans="4:10">
      <c r="D55" s="134"/>
      <c r="E55" s="134"/>
      <c r="F55" s="134"/>
      <c r="G55" s="134"/>
      <c r="H55" s="134"/>
      <c r="I55" s="134"/>
      <c r="J55" s="134"/>
    </row>
    <row r="56" s="115" customFormat="1" spans="4:10">
      <c r="D56" s="134"/>
      <c r="E56" s="134"/>
      <c r="F56" s="134"/>
      <c r="G56" s="134"/>
      <c r="H56" s="134"/>
      <c r="I56" s="134"/>
      <c r="J56" s="134"/>
    </row>
    <row r="57" s="115" customFormat="1" spans="4:10">
      <c r="D57" s="134"/>
      <c r="E57" s="134"/>
      <c r="F57" s="134"/>
      <c r="G57" s="134"/>
      <c r="H57" s="134"/>
      <c r="I57" s="134"/>
      <c r="J57" s="134"/>
    </row>
    <row r="58" s="115" customFormat="1" spans="4:10">
      <c r="D58" s="134"/>
      <c r="E58" s="134"/>
      <c r="F58" s="134"/>
      <c r="G58" s="134"/>
      <c r="H58" s="134"/>
      <c r="I58" s="134"/>
      <c r="J58" s="134"/>
    </row>
    <row r="59" s="115" customFormat="1" spans="4:10">
      <c r="D59" s="134"/>
      <c r="E59" s="134"/>
      <c r="F59" s="134"/>
      <c r="G59" s="134"/>
      <c r="H59" s="134"/>
      <c r="I59" s="134"/>
      <c r="J59" s="134"/>
    </row>
    <row r="60" s="115" customFormat="1" spans="4:10">
      <c r="D60" s="134"/>
      <c r="E60" s="134"/>
      <c r="F60" s="134"/>
      <c r="G60" s="134"/>
      <c r="H60" s="134"/>
      <c r="I60" s="134"/>
      <c r="J60" s="134"/>
    </row>
    <row r="61" s="115" customFormat="1" spans="4:10">
      <c r="D61" s="134"/>
      <c r="E61" s="134"/>
      <c r="F61" s="134"/>
      <c r="G61" s="134"/>
      <c r="H61" s="134"/>
      <c r="I61" s="134"/>
      <c r="J61" s="134"/>
    </row>
    <row r="62" s="115" customFormat="1" spans="4:10">
      <c r="D62" s="134"/>
      <c r="E62" s="134"/>
      <c r="F62" s="134"/>
      <c r="G62" s="134"/>
      <c r="H62" s="134"/>
      <c r="I62" s="134"/>
      <c r="J62" s="134"/>
    </row>
    <row r="63" s="115" customFormat="1" spans="4:10">
      <c r="D63" s="134"/>
      <c r="E63" s="134"/>
      <c r="F63" s="134"/>
      <c r="G63" s="134"/>
      <c r="H63" s="134"/>
      <c r="I63" s="134"/>
      <c r="J63" s="134"/>
    </row>
    <row r="64" s="115" customFormat="1" spans="4:10">
      <c r="D64" s="134"/>
      <c r="E64" s="134"/>
      <c r="F64" s="134"/>
      <c r="G64" s="134"/>
      <c r="H64" s="134"/>
      <c r="I64" s="134"/>
      <c r="J64" s="134"/>
    </row>
    <row r="65" s="115" customFormat="1" spans="4:10">
      <c r="D65" s="134"/>
      <c r="E65" s="134"/>
      <c r="F65" s="134"/>
      <c r="G65" s="134"/>
      <c r="H65" s="134"/>
      <c r="I65" s="134"/>
      <c r="J65" s="134"/>
    </row>
    <row r="66" s="115" customFormat="1" spans="4:10">
      <c r="D66" s="134"/>
      <c r="E66" s="134"/>
      <c r="F66" s="134"/>
      <c r="G66" s="134"/>
      <c r="H66" s="134"/>
      <c r="I66" s="134"/>
      <c r="J66" s="134"/>
    </row>
    <row r="67" s="115" customFormat="1" spans="4:10">
      <c r="D67" s="134"/>
      <c r="E67" s="134"/>
      <c r="F67" s="134"/>
      <c r="G67" s="134"/>
      <c r="H67" s="134"/>
      <c r="I67" s="134"/>
      <c r="J67" s="134"/>
    </row>
    <row r="68" s="115" customFormat="1" spans="4:10">
      <c r="D68" s="134"/>
      <c r="E68" s="134"/>
      <c r="F68" s="134"/>
      <c r="G68" s="134"/>
      <c r="H68" s="134"/>
      <c r="I68" s="134"/>
      <c r="J68" s="134"/>
    </row>
    <row r="69" s="115" customFormat="1" spans="4:10">
      <c r="D69" s="134"/>
      <c r="E69" s="134"/>
      <c r="F69" s="134"/>
      <c r="G69" s="134"/>
      <c r="H69" s="134"/>
      <c r="I69" s="134"/>
      <c r="J69" s="134"/>
    </row>
    <row r="70" s="115" customFormat="1" spans="4:10">
      <c r="D70" s="134"/>
      <c r="E70" s="134"/>
      <c r="F70" s="134"/>
      <c r="G70" s="134"/>
      <c r="H70" s="134"/>
      <c r="I70" s="134"/>
      <c r="J70" s="134"/>
    </row>
    <row r="71" s="115" customFormat="1" spans="4:10">
      <c r="D71" s="134"/>
      <c r="E71" s="134"/>
      <c r="F71" s="134"/>
      <c r="G71" s="134"/>
      <c r="H71" s="134"/>
      <c r="I71" s="134"/>
      <c r="J71" s="134"/>
    </row>
    <row r="72" s="115" customFormat="1" spans="4:10">
      <c r="D72" s="134"/>
      <c r="E72" s="134"/>
      <c r="F72" s="134"/>
      <c r="G72" s="134"/>
      <c r="H72" s="134"/>
      <c r="I72" s="134"/>
      <c r="J72" s="134"/>
    </row>
    <row r="73" s="115" customFormat="1" spans="4:10">
      <c r="D73" s="134"/>
      <c r="E73" s="134"/>
      <c r="F73" s="134"/>
      <c r="G73" s="134"/>
      <c r="H73" s="134"/>
      <c r="I73" s="134"/>
      <c r="J73" s="134"/>
    </row>
    <row r="74" s="115" customFormat="1" spans="4:10">
      <c r="D74" s="134"/>
      <c r="E74" s="134"/>
      <c r="F74" s="134"/>
      <c r="G74" s="134"/>
      <c r="H74" s="134"/>
      <c r="I74" s="134"/>
      <c r="J74" s="134"/>
    </row>
    <row r="75" s="115" customFormat="1" spans="4:10">
      <c r="D75" s="134"/>
      <c r="E75" s="134"/>
      <c r="F75" s="134"/>
      <c r="G75" s="134"/>
      <c r="H75" s="134"/>
      <c r="I75" s="134"/>
      <c r="J75" s="134"/>
    </row>
    <row r="76" s="115" customFormat="1" spans="4:10">
      <c r="D76" s="134"/>
      <c r="E76" s="134"/>
      <c r="F76" s="134"/>
      <c r="G76" s="134"/>
      <c r="H76" s="134"/>
      <c r="I76" s="134"/>
      <c r="J76" s="134"/>
    </row>
    <row r="77" s="115" customFormat="1" spans="4:10">
      <c r="D77" s="134"/>
      <c r="E77" s="134"/>
      <c r="F77" s="134"/>
      <c r="G77" s="134"/>
      <c r="H77" s="134"/>
      <c r="I77" s="134"/>
      <c r="J77" s="134"/>
    </row>
    <row r="78" s="115" customFormat="1" spans="4:10">
      <c r="D78" s="134"/>
      <c r="E78" s="134"/>
      <c r="F78" s="134"/>
      <c r="G78" s="134"/>
      <c r="H78" s="134"/>
      <c r="I78" s="134"/>
      <c r="J78" s="134"/>
    </row>
    <row r="79" s="115" customFormat="1" spans="4:10">
      <c r="D79" s="134"/>
      <c r="E79" s="134"/>
      <c r="F79" s="134"/>
      <c r="G79" s="134"/>
      <c r="H79" s="134"/>
      <c r="I79" s="134"/>
      <c r="J79" s="134"/>
    </row>
    <row r="80" s="115" customFormat="1" spans="4:10">
      <c r="D80" s="134"/>
      <c r="E80" s="134"/>
      <c r="F80" s="134"/>
      <c r="G80" s="134"/>
      <c r="H80" s="134"/>
      <c r="I80" s="134"/>
      <c r="J80" s="134"/>
    </row>
    <row r="81" s="115" customFormat="1" spans="4:10">
      <c r="D81" s="134"/>
      <c r="E81" s="134"/>
      <c r="F81" s="134"/>
      <c r="G81" s="134"/>
      <c r="H81" s="134"/>
      <c r="I81" s="134"/>
      <c r="J81" s="134"/>
    </row>
    <row r="82" s="115" customFormat="1" spans="4:10">
      <c r="D82" s="134"/>
      <c r="E82" s="134"/>
      <c r="F82" s="134"/>
      <c r="G82" s="134"/>
      <c r="H82" s="134"/>
      <c r="I82" s="134"/>
      <c r="J82" s="134"/>
    </row>
    <row r="83" s="115" customFormat="1" spans="4:10">
      <c r="D83" s="134"/>
      <c r="E83" s="134"/>
      <c r="F83" s="134"/>
      <c r="G83" s="134"/>
      <c r="H83" s="134"/>
      <c r="I83" s="134"/>
      <c r="J83" s="134"/>
    </row>
    <row r="84" s="115" customFormat="1" spans="4:10">
      <c r="D84" s="134"/>
      <c r="E84" s="134"/>
      <c r="F84" s="134"/>
      <c r="G84" s="134"/>
      <c r="H84" s="134"/>
      <c r="I84" s="134"/>
      <c r="J84" s="134"/>
    </row>
    <row r="85" s="115" customFormat="1" spans="4:10">
      <c r="D85" s="134"/>
      <c r="E85" s="134"/>
      <c r="F85" s="134"/>
      <c r="G85" s="134"/>
      <c r="H85" s="134"/>
      <c r="I85" s="134"/>
      <c r="J85" s="134"/>
    </row>
    <row r="86" s="115" customFormat="1" spans="4:10">
      <c r="D86" s="134"/>
      <c r="E86" s="134"/>
      <c r="F86" s="134"/>
      <c r="G86" s="134"/>
      <c r="H86" s="134"/>
      <c r="I86" s="134"/>
      <c r="J86" s="134"/>
    </row>
    <row r="87" s="115" customFormat="1" spans="4:10">
      <c r="D87" s="134"/>
      <c r="E87" s="134"/>
      <c r="F87" s="134"/>
      <c r="G87" s="134"/>
      <c r="H87" s="134"/>
      <c r="I87" s="134"/>
      <c r="J87" s="134"/>
    </row>
    <row r="88" s="115" customFormat="1" spans="4:10">
      <c r="D88" s="134"/>
      <c r="E88" s="134"/>
      <c r="F88" s="134"/>
      <c r="G88" s="134"/>
      <c r="H88" s="134"/>
      <c r="I88" s="134"/>
      <c r="J88" s="134"/>
    </row>
    <row r="89" s="115" customFormat="1" spans="4:10">
      <c r="D89" s="134"/>
      <c r="E89" s="134"/>
      <c r="F89" s="134"/>
      <c r="G89" s="134"/>
      <c r="H89" s="134"/>
      <c r="I89" s="134"/>
      <c r="J89" s="134"/>
    </row>
    <row r="90" s="115" customFormat="1" spans="4:10">
      <c r="D90" s="134"/>
      <c r="E90" s="134"/>
      <c r="F90" s="134"/>
      <c r="G90" s="134"/>
      <c r="H90" s="134"/>
      <c r="I90" s="134"/>
      <c r="J90" s="134"/>
    </row>
    <row r="91" s="115" customFormat="1" spans="4:10">
      <c r="D91" s="134"/>
      <c r="E91" s="134"/>
      <c r="F91" s="134"/>
      <c r="G91" s="134"/>
      <c r="H91" s="134"/>
      <c r="I91" s="134"/>
      <c r="J91" s="134"/>
    </row>
    <row r="92" s="115" customFormat="1" spans="4:10">
      <c r="D92" s="134"/>
      <c r="E92" s="134"/>
      <c r="F92" s="134"/>
      <c r="G92" s="134"/>
      <c r="H92" s="134"/>
      <c r="I92" s="134"/>
      <c r="J92" s="134"/>
    </row>
    <row r="93" s="115" customFormat="1" spans="4:10">
      <c r="D93" s="134"/>
      <c r="E93" s="134"/>
      <c r="F93" s="134"/>
      <c r="G93" s="134"/>
      <c r="H93" s="134"/>
      <c r="I93" s="134"/>
      <c r="J93" s="134"/>
    </row>
    <row r="94" s="115" customFormat="1" spans="4:10">
      <c r="D94" s="134"/>
      <c r="E94" s="134"/>
      <c r="F94" s="134"/>
      <c r="G94" s="134"/>
      <c r="H94" s="134"/>
      <c r="I94" s="134"/>
      <c r="J94" s="134"/>
    </row>
    <row r="95" s="115" customFormat="1" spans="4:10">
      <c r="D95" s="134"/>
      <c r="E95" s="134"/>
      <c r="F95" s="134"/>
      <c r="G95" s="134"/>
      <c r="H95" s="134"/>
      <c r="I95" s="134"/>
      <c r="J95" s="134"/>
    </row>
    <row r="96" s="115" customFormat="1" spans="4:10">
      <c r="D96" s="134"/>
      <c r="E96" s="134"/>
      <c r="F96" s="134"/>
      <c r="G96" s="134"/>
      <c r="H96" s="134"/>
      <c r="I96" s="134"/>
      <c r="J96" s="134"/>
    </row>
    <row r="97" s="115" customFormat="1" spans="4:10">
      <c r="D97" s="134"/>
      <c r="E97" s="134"/>
      <c r="F97" s="134"/>
      <c r="G97" s="134"/>
      <c r="H97" s="134"/>
      <c r="I97" s="134"/>
      <c r="J97" s="134"/>
    </row>
    <row r="98" s="115" customFormat="1" spans="4:10">
      <c r="D98" s="134"/>
      <c r="E98" s="134"/>
      <c r="F98" s="134"/>
      <c r="G98" s="134"/>
      <c r="H98" s="134"/>
      <c r="I98" s="134"/>
      <c r="J98" s="134"/>
    </row>
    <row r="99" s="115" customFormat="1" spans="4:10">
      <c r="D99" s="134"/>
      <c r="E99" s="134"/>
      <c r="F99" s="134"/>
      <c r="G99" s="134"/>
      <c r="H99" s="134"/>
      <c r="I99" s="134"/>
      <c r="J99" s="134"/>
    </row>
    <row r="100" s="115" customFormat="1" spans="4:10">
      <c r="D100" s="134"/>
      <c r="E100" s="134"/>
      <c r="F100" s="134"/>
      <c r="G100" s="134"/>
      <c r="H100" s="134"/>
      <c r="I100" s="134"/>
      <c r="J100" s="134"/>
    </row>
    <row r="101" s="115" customFormat="1" spans="4:10">
      <c r="D101" s="134"/>
      <c r="E101" s="134"/>
      <c r="F101" s="134"/>
      <c r="G101" s="134"/>
      <c r="H101" s="134"/>
      <c r="I101" s="134"/>
      <c r="J101" s="134"/>
    </row>
    <row r="102" s="115" customFormat="1" spans="4:10">
      <c r="D102" s="134"/>
      <c r="E102" s="134"/>
      <c r="F102" s="134"/>
      <c r="G102" s="134"/>
      <c r="H102" s="134"/>
      <c r="I102" s="134"/>
      <c r="J102" s="134"/>
    </row>
    <row r="103" s="115" customFormat="1" spans="4:10">
      <c r="D103" s="134"/>
      <c r="E103" s="134"/>
      <c r="F103" s="134"/>
      <c r="G103" s="134"/>
      <c r="H103" s="134"/>
      <c r="I103" s="134"/>
      <c r="J103" s="134"/>
    </row>
    <row r="104" s="115" customFormat="1" spans="4:10">
      <c r="D104" s="134"/>
      <c r="E104" s="134"/>
      <c r="F104" s="134"/>
      <c r="G104" s="134"/>
      <c r="H104" s="134"/>
      <c r="I104" s="134"/>
      <c r="J104" s="134"/>
    </row>
    <row r="105" s="115" customFormat="1" spans="4:10">
      <c r="D105" s="134"/>
      <c r="E105" s="134"/>
      <c r="F105" s="134"/>
      <c r="G105" s="134"/>
      <c r="H105" s="134"/>
      <c r="I105" s="134"/>
      <c r="J105" s="134"/>
    </row>
    <row r="106" s="115" customFormat="1" spans="4:10">
      <c r="D106" s="134"/>
      <c r="E106" s="134"/>
      <c r="F106" s="134"/>
      <c r="G106" s="134"/>
      <c r="H106" s="134"/>
      <c r="I106" s="134"/>
      <c r="J106" s="134"/>
    </row>
    <row r="107" s="115" customFormat="1" spans="4:10">
      <c r="D107" s="134"/>
      <c r="E107" s="134"/>
      <c r="F107" s="134"/>
      <c r="G107" s="134"/>
      <c r="H107" s="134"/>
      <c r="I107" s="134"/>
      <c r="J107" s="134"/>
    </row>
    <row r="108" s="115" customFormat="1" spans="4:10">
      <c r="D108" s="134"/>
      <c r="E108" s="134"/>
      <c r="F108" s="134"/>
      <c r="G108" s="134"/>
      <c r="H108" s="134"/>
      <c r="I108" s="134"/>
      <c r="J108" s="134"/>
    </row>
    <row r="109" s="115" customFormat="1" spans="4:10">
      <c r="D109" s="134"/>
      <c r="E109" s="134"/>
      <c r="F109" s="134"/>
      <c r="G109" s="134"/>
      <c r="H109" s="134"/>
      <c r="I109" s="134"/>
      <c r="J109" s="134"/>
    </row>
    <row r="110" s="115" customFormat="1" spans="4:10">
      <c r="D110" s="134"/>
      <c r="E110" s="134"/>
      <c r="F110" s="134"/>
      <c r="G110" s="134"/>
      <c r="H110" s="134"/>
      <c r="I110" s="134"/>
      <c r="J110" s="134"/>
    </row>
    <row r="1048472" s="115" customFormat="1" spans="4:10">
      <c r="D1048472" s="134"/>
      <c r="E1048472" s="134"/>
      <c r="F1048472" s="134"/>
      <c r="G1048472" s="134"/>
      <c r="H1048472" s="134"/>
      <c r="I1048472" s="134"/>
      <c r="J1048472" s="134"/>
    </row>
    <row r="1048473" s="115" customFormat="1" spans="4:10">
      <c r="D1048473" s="134"/>
      <c r="E1048473" s="134"/>
      <c r="F1048473" s="134"/>
      <c r="G1048473" s="134"/>
      <c r="H1048473" s="134"/>
      <c r="I1048473" s="134"/>
      <c r="J1048473" s="134"/>
    </row>
    <row r="1048474" s="115" customFormat="1" spans="4:10">
      <c r="D1048474" s="134"/>
      <c r="E1048474" s="134"/>
      <c r="F1048474" s="134"/>
      <c r="G1048474" s="134"/>
      <c r="H1048474" s="134"/>
      <c r="I1048474" s="134"/>
      <c r="J1048474" s="134"/>
    </row>
    <row r="1048475" s="115" customFormat="1" spans="4:10">
      <c r="D1048475" s="134"/>
      <c r="E1048475" s="134"/>
      <c r="F1048475" s="134"/>
      <c r="G1048475" s="134"/>
      <c r="H1048475" s="134"/>
      <c r="I1048475" s="134"/>
      <c r="J1048475" s="134"/>
    </row>
    <row r="1048476" s="115" customFormat="1" spans="4:10">
      <c r="D1048476" s="134"/>
      <c r="E1048476" s="134"/>
      <c r="F1048476" s="134"/>
      <c r="G1048476" s="134"/>
      <c r="H1048476" s="134"/>
      <c r="I1048476" s="134"/>
      <c r="J1048476" s="134"/>
    </row>
    <row r="1048477" s="115" customFormat="1" spans="4:10">
      <c r="D1048477" s="134"/>
      <c r="E1048477" s="134"/>
      <c r="F1048477" s="134"/>
      <c r="G1048477" s="134"/>
      <c r="H1048477" s="134"/>
      <c r="I1048477" s="134"/>
      <c r="J1048477" s="134"/>
    </row>
    <row r="1048478" s="115" customFormat="1" spans="4:10">
      <c r="D1048478" s="134"/>
      <c r="E1048478" s="134"/>
      <c r="F1048478" s="134"/>
      <c r="G1048478" s="134"/>
      <c r="H1048478" s="134"/>
      <c r="I1048478" s="134"/>
      <c r="J1048478" s="134"/>
    </row>
    <row r="1048479" s="115" customFormat="1" spans="4:10">
      <c r="D1048479" s="134"/>
      <c r="E1048479" s="134"/>
      <c r="F1048479" s="134"/>
      <c r="G1048479" s="134"/>
      <c r="H1048479" s="134"/>
      <c r="I1048479" s="134"/>
      <c r="J1048479" s="134"/>
    </row>
    <row r="1048480" s="115" customFormat="1" spans="4:10">
      <c r="D1048480" s="134"/>
      <c r="E1048480" s="134"/>
      <c r="F1048480" s="134"/>
      <c r="G1048480" s="134"/>
      <c r="H1048480" s="134"/>
      <c r="I1048480" s="134"/>
      <c r="J1048480" s="134"/>
    </row>
    <row r="1048481" s="115" customFormat="1" spans="4:10">
      <c r="D1048481" s="134"/>
      <c r="E1048481" s="134"/>
      <c r="F1048481" s="134"/>
      <c r="G1048481" s="134"/>
      <c r="H1048481" s="134"/>
      <c r="I1048481" s="134"/>
      <c r="J1048481" s="134"/>
    </row>
    <row r="1048482" s="115" customFormat="1" spans="4:10">
      <c r="D1048482" s="134"/>
      <c r="E1048482" s="134"/>
      <c r="F1048482" s="134"/>
      <c r="G1048482" s="134"/>
      <c r="H1048482" s="134"/>
      <c r="I1048482" s="134"/>
      <c r="J1048482" s="134"/>
    </row>
    <row r="1048483" s="115" customFormat="1" spans="4:10">
      <c r="D1048483" s="134"/>
      <c r="E1048483" s="134"/>
      <c r="F1048483" s="134"/>
      <c r="G1048483" s="134"/>
      <c r="H1048483" s="134"/>
      <c r="I1048483" s="134"/>
      <c r="J1048483" s="134"/>
    </row>
    <row r="1048484" s="115" customFormat="1" spans="4:10">
      <c r="D1048484" s="134"/>
      <c r="E1048484" s="134"/>
      <c r="F1048484" s="134"/>
      <c r="G1048484" s="134"/>
      <c r="H1048484" s="134"/>
      <c r="I1048484" s="134"/>
      <c r="J1048484" s="134"/>
    </row>
    <row r="1048485" s="115" customFormat="1" spans="4:10">
      <c r="D1048485" s="134"/>
      <c r="E1048485" s="134"/>
      <c r="F1048485" s="134"/>
      <c r="G1048485" s="134"/>
      <c r="H1048485" s="134"/>
      <c r="I1048485" s="134"/>
      <c r="J1048485" s="134"/>
    </row>
    <row r="1048486" s="115" customFormat="1" spans="4:10">
      <c r="D1048486" s="134"/>
      <c r="E1048486" s="134"/>
      <c r="F1048486" s="134"/>
      <c r="G1048486" s="134"/>
      <c r="H1048486" s="134"/>
      <c r="I1048486" s="134"/>
      <c r="J1048486" s="134"/>
    </row>
    <row r="1048487" s="115" customFormat="1" spans="4:10">
      <c r="D1048487" s="134"/>
      <c r="E1048487" s="134"/>
      <c r="F1048487" s="134"/>
      <c r="G1048487" s="134"/>
      <c r="H1048487" s="134"/>
      <c r="I1048487" s="134"/>
      <c r="J1048487" s="134"/>
    </row>
    <row r="1048488" s="115" customFormat="1" spans="4:10">
      <c r="D1048488" s="134"/>
      <c r="E1048488" s="134"/>
      <c r="F1048488" s="134"/>
      <c r="G1048488" s="134"/>
      <c r="H1048488" s="134"/>
      <c r="I1048488" s="134"/>
      <c r="J1048488" s="134"/>
    </row>
    <row r="1048489" s="115" customFormat="1" spans="4:10">
      <c r="D1048489" s="134"/>
      <c r="E1048489" s="134"/>
      <c r="F1048489" s="134"/>
      <c r="G1048489" s="134"/>
      <c r="H1048489" s="134"/>
      <c r="I1048489" s="134"/>
      <c r="J1048489" s="134"/>
    </row>
    <row r="1048490" s="115" customFormat="1" spans="4:10">
      <c r="D1048490" s="134"/>
      <c r="E1048490" s="134"/>
      <c r="F1048490" s="134"/>
      <c r="G1048490" s="134"/>
      <c r="H1048490" s="134"/>
      <c r="I1048490" s="134"/>
      <c r="J1048490" s="134"/>
    </row>
    <row r="1048491" s="115" customFormat="1" spans="4:10">
      <c r="D1048491" s="134"/>
      <c r="E1048491" s="134"/>
      <c r="F1048491" s="134"/>
      <c r="G1048491" s="134"/>
      <c r="H1048491" s="134"/>
      <c r="I1048491" s="134"/>
      <c r="J1048491" s="134"/>
    </row>
    <row r="1048492" s="115" customFormat="1" spans="4:10">
      <c r="D1048492" s="134"/>
      <c r="E1048492" s="134"/>
      <c r="F1048492" s="134"/>
      <c r="G1048492" s="134"/>
      <c r="H1048492" s="134"/>
      <c r="I1048492" s="134"/>
      <c r="J1048492" s="134"/>
    </row>
    <row r="1048493" s="115" customFormat="1" spans="4:10">
      <c r="D1048493" s="134"/>
      <c r="E1048493" s="134"/>
      <c r="F1048493" s="134"/>
      <c r="G1048493" s="134"/>
      <c r="H1048493" s="134"/>
      <c r="I1048493" s="134"/>
      <c r="J1048493" s="134"/>
    </row>
    <row r="1048494" s="115" customFormat="1" spans="4:10">
      <c r="D1048494" s="134"/>
      <c r="E1048494" s="134"/>
      <c r="F1048494" s="134"/>
      <c r="G1048494" s="134"/>
      <c r="H1048494" s="134"/>
      <c r="I1048494" s="134"/>
      <c r="J1048494" s="134"/>
    </row>
    <row r="1048495" s="115" customFormat="1" spans="4:10">
      <c r="D1048495" s="134"/>
      <c r="E1048495" s="134"/>
      <c r="F1048495" s="134"/>
      <c r="G1048495" s="134"/>
      <c r="H1048495" s="134"/>
      <c r="I1048495" s="134"/>
      <c r="J1048495" s="134"/>
    </row>
    <row r="1048496" s="115" customFormat="1" spans="4:10">
      <c r="D1048496" s="134"/>
      <c r="E1048496" s="134"/>
      <c r="F1048496" s="134"/>
      <c r="G1048496" s="134"/>
      <c r="H1048496" s="134"/>
      <c r="I1048496" s="134"/>
      <c r="J1048496" s="134"/>
    </row>
    <row r="1048497" s="115" customFormat="1" spans="4:10">
      <c r="D1048497" s="134"/>
      <c r="E1048497" s="134"/>
      <c r="F1048497" s="134"/>
      <c r="G1048497" s="134"/>
      <c r="H1048497" s="134"/>
      <c r="I1048497" s="134"/>
      <c r="J1048497" s="134"/>
    </row>
    <row r="1048498" s="115" customFormat="1" spans="4:10">
      <c r="D1048498" s="134"/>
      <c r="E1048498" s="134"/>
      <c r="F1048498" s="134"/>
      <c r="G1048498" s="134"/>
      <c r="H1048498" s="134"/>
      <c r="I1048498" s="134"/>
      <c r="J1048498" s="134"/>
    </row>
    <row r="1048499" s="115" customFormat="1" spans="4:10">
      <c r="D1048499" s="134"/>
      <c r="E1048499" s="134"/>
      <c r="F1048499" s="134"/>
      <c r="G1048499" s="134"/>
      <c r="H1048499" s="134"/>
      <c r="I1048499" s="134"/>
      <c r="J1048499" s="134"/>
    </row>
    <row r="1048500" s="115" customFormat="1" spans="4:10">
      <c r="D1048500" s="134"/>
      <c r="E1048500" s="134"/>
      <c r="F1048500" s="134"/>
      <c r="G1048500" s="134"/>
      <c r="H1048500" s="134"/>
      <c r="I1048500" s="134"/>
      <c r="J1048500" s="134"/>
    </row>
    <row r="1048501" s="115" customFormat="1" spans="4:10">
      <c r="D1048501" s="134"/>
      <c r="E1048501" s="134"/>
      <c r="F1048501" s="134"/>
      <c r="G1048501" s="134"/>
      <c r="H1048501" s="134"/>
      <c r="I1048501" s="134"/>
      <c r="J1048501" s="134"/>
    </row>
    <row r="1048502" s="115" customFormat="1" spans="4:10">
      <c r="D1048502" s="134"/>
      <c r="E1048502" s="134"/>
      <c r="F1048502" s="134"/>
      <c r="G1048502" s="134"/>
      <c r="H1048502" s="134"/>
      <c r="I1048502" s="134"/>
      <c r="J1048502" s="134"/>
    </row>
    <row r="1048503" s="115" customFormat="1" spans="4:10">
      <c r="D1048503" s="134"/>
      <c r="E1048503" s="134"/>
      <c r="F1048503" s="134"/>
      <c r="G1048503" s="134"/>
      <c r="H1048503" s="134"/>
      <c r="I1048503" s="134"/>
      <c r="J1048503" s="134"/>
    </row>
    <row r="1048504" s="115" customFormat="1" spans="4:10">
      <c r="D1048504" s="134"/>
      <c r="E1048504" s="134"/>
      <c r="F1048504" s="134"/>
      <c r="G1048504" s="134"/>
      <c r="H1048504" s="134"/>
      <c r="I1048504" s="134"/>
      <c r="J1048504" s="134"/>
    </row>
    <row r="1048505" s="115" customFormat="1" spans="4:10">
      <c r="D1048505" s="134"/>
      <c r="E1048505" s="134"/>
      <c r="F1048505" s="134"/>
      <c r="G1048505" s="134"/>
      <c r="H1048505" s="134"/>
      <c r="I1048505" s="134"/>
      <c r="J1048505" s="134"/>
    </row>
    <row r="1048506" s="115" customFormat="1" spans="4:10">
      <c r="D1048506" s="134"/>
      <c r="E1048506" s="134"/>
      <c r="F1048506" s="134"/>
      <c r="G1048506" s="134"/>
      <c r="H1048506" s="134"/>
      <c r="I1048506" s="134"/>
      <c r="J1048506" s="134"/>
    </row>
    <row r="1048507" s="115" customFormat="1" spans="4:10">
      <c r="D1048507" s="134"/>
      <c r="E1048507" s="134"/>
      <c r="F1048507" s="134"/>
      <c r="G1048507" s="134"/>
      <c r="H1048507" s="134"/>
      <c r="I1048507" s="134"/>
      <c r="J1048507" s="134"/>
    </row>
    <row r="1048508" s="115" customFormat="1" spans="4:10">
      <c r="D1048508" s="134"/>
      <c r="E1048508" s="134"/>
      <c r="F1048508" s="134"/>
      <c r="G1048508" s="134"/>
      <c r="H1048508" s="134"/>
      <c r="I1048508" s="134"/>
      <c r="J1048508" s="134"/>
    </row>
    <row r="1048509" s="115" customFormat="1" spans="4:10">
      <c r="D1048509" s="134"/>
      <c r="E1048509" s="134"/>
      <c r="F1048509" s="134"/>
      <c r="G1048509" s="134"/>
      <c r="H1048509" s="134"/>
      <c r="I1048509" s="134"/>
      <c r="J1048509" s="134"/>
    </row>
    <row r="1048510" s="115" customFormat="1" spans="4:10">
      <c r="D1048510" s="134"/>
      <c r="E1048510" s="134"/>
      <c r="F1048510" s="134"/>
      <c r="G1048510" s="134"/>
      <c r="H1048510" s="134"/>
      <c r="I1048510" s="134"/>
      <c r="J1048510" s="134"/>
    </row>
    <row r="1048511" s="115" customFormat="1" spans="4:10">
      <c r="D1048511" s="134"/>
      <c r="E1048511" s="134"/>
      <c r="F1048511" s="134"/>
      <c r="G1048511" s="134"/>
      <c r="H1048511" s="134"/>
      <c r="I1048511" s="134"/>
      <c r="J1048511" s="134"/>
    </row>
    <row r="1048512" s="115" customFormat="1" spans="4:10">
      <c r="D1048512" s="134"/>
      <c r="E1048512" s="134"/>
      <c r="F1048512" s="134"/>
      <c r="G1048512" s="134"/>
      <c r="H1048512" s="134"/>
      <c r="I1048512" s="134"/>
      <c r="J1048512" s="134"/>
    </row>
    <row r="1048513" s="115" customFormat="1" spans="4:10">
      <c r="D1048513" s="134"/>
      <c r="E1048513" s="134"/>
      <c r="F1048513" s="134"/>
      <c r="G1048513" s="134"/>
      <c r="H1048513" s="134"/>
      <c r="I1048513" s="134"/>
      <c r="J1048513" s="134"/>
    </row>
    <row r="1048514" s="115" customFormat="1" spans="4:10">
      <c r="D1048514" s="134"/>
      <c r="E1048514" s="134"/>
      <c r="F1048514" s="134"/>
      <c r="G1048514" s="134"/>
      <c r="H1048514" s="134"/>
      <c r="I1048514" s="134"/>
      <c r="J1048514" s="134"/>
    </row>
    <row r="1048515" s="115" customFormat="1" spans="4:10">
      <c r="D1048515" s="134"/>
      <c r="E1048515" s="134"/>
      <c r="F1048515" s="134"/>
      <c r="G1048515" s="134"/>
      <c r="H1048515" s="134"/>
      <c r="I1048515" s="134"/>
      <c r="J1048515" s="134"/>
    </row>
    <row r="1048516" s="115" customFormat="1" spans="4:10">
      <c r="D1048516" s="134"/>
      <c r="E1048516" s="134"/>
      <c r="F1048516" s="134"/>
      <c r="G1048516" s="134"/>
      <c r="H1048516" s="134"/>
      <c r="I1048516" s="134"/>
      <c r="J1048516" s="134"/>
    </row>
    <row r="1048517" s="115" customFormat="1" spans="4:10">
      <c r="D1048517" s="134"/>
      <c r="E1048517" s="134"/>
      <c r="F1048517" s="134"/>
      <c r="G1048517" s="134"/>
      <c r="H1048517" s="134"/>
      <c r="I1048517" s="134"/>
      <c r="J1048517" s="134"/>
    </row>
    <row r="1048518" s="115" customFormat="1" spans="4:10">
      <c r="D1048518" s="134"/>
      <c r="E1048518" s="134"/>
      <c r="F1048518" s="134"/>
      <c r="G1048518" s="134"/>
      <c r="H1048518" s="134"/>
      <c r="I1048518" s="134"/>
      <c r="J1048518" s="134"/>
    </row>
    <row r="1048519" s="115" customFormat="1" spans="4:10">
      <c r="D1048519" s="134"/>
      <c r="E1048519" s="134"/>
      <c r="F1048519" s="134"/>
      <c r="G1048519" s="134"/>
      <c r="H1048519" s="134"/>
      <c r="I1048519" s="134"/>
      <c r="J1048519" s="134"/>
    </row>
    <row r="1048520" s="115" customFormat="1" spans="4:10">
      <c r="D1048520" s="134"/>
      <c r="E1048520" s="134"/>
      <c r="F1048520" s="134"/>
      <c r="G1048520" s="134"/>
      <c r="H1048520" s="134"/>
      <c r="I1048520" s="134"/>
      <c r="J1048520" s="134"/>
    </row>
    <row r="1048521" s="115" customFormat="1" spans="4:10">
      <c r="D1048521" s="134"/>
      <c r="E1048521" s="134"/>
      <c r="F1048521" s="134"/>
      <c r="G1048521" s="134"/>
      <c r="H1048521" s="134"/>
      <c r="I1048521" s="134"/>
      <c r="J1048521" s="134"/>
    </row>
    <row r="1048522" s="115" customFormat="1" spans="4:10">
      <c r="D1048522" s="134"/>
      <c r="E1048522" s="134"/>
      <c r="F1048522" s="134"/>
      <c r="G1048522" s="134"/>
      <c r="H1048522" s="134"/>
      <c r="I1048522" s="134"/>
      <c r="J1048522" s="134"/>
    </row>
    <row r="1048523" s="115" customFormat="1" spans="4:10">
      <c r="D1048523" s="134"/>
      <c r="E1048523" s="134"/>
      <c r="F1048523" s="134"/>
      <c r="G1048523" s="134"/>
      <c r="H1048523" s="134"/>
      <c r="I1048523" s="134"/>
      <c r="J1048523" s="134"/>
    </row>
    <row r="1048524" s="115" customFormat="1" spans="4:10">
      <c r="D1048524" s="134"/>
      <c r="E1048524" s="134"/>
      <c r="F1048524" s="134"/>
      <c r="G1048524" s="134"/>
      <c r="H1048524" s="134"/>
      <c r="I1048524" s="134"/>
      <c r="J1048524" s="134"/>
    </row>
    <row r="1048525" s="115" customFormat="1" spans="4:10">
      <c r="D1048525" s="134"/>
      <c r="E1048525" s="134"/>
      <c r="F1048525" s="134"/>
      <c r="G1048525" s="134"/>
      <c r="H1048525" s="134"/>
      <c r="I1048525" s="134"/>
      <c r="J1048525" s="134"/>
    </row>
    <row r="1048526" s="115" customFormat="1" spans="4:10">
      <c r="D1048526" s="134"/>
      <c r="E1048526" s="134"/>
      <c r="F1048526" s="134"/>
      <c r="G1048526" s="134"/>
      <c r="H1048526" s="134"/>
      <c r="I1048526" s="134"/>
      <c r="J1048526" s="134"/>
    </row>
    <row r="1048527" s="115" customFormat="1" spans="4:10">
      <c r="D1048527" s="134"/>
      <c r="E1048527" s="134"/>
      <c r="F1048527" s="134"/>
      <c r="G1048527" s="134"/>
      <c r="H1048527" s="134"/>
      <c r="I1048527" s="134"/>
      <c r="J1048527" s="134"/>
    </row>
    <row r="1048528" s="115" customFormat="1" spans="4:10">
      <c r="D1048528" s="134"/>
      <c r="E1048528" s="134"/>
      <c r="F1048528" s="134"/>
      <c r="G1048528" s="134"/>
      <c r="H1048528" s="134"/>
      <c r="I1048528" s="134"/>
      <c r="J1048528" s="134"/>
    </row>
    <row r="1048529" s="115" customFormat="1" spans="4:10">
      <c r="D1048529" s="134"/>
      <c r="E1048529" s="134"/>
      <c r="F1048529" s="134"/>
      <c r="G1048529" s="134"/>
      <c r="H1048529" s="134"/>
      <c r="I1048529" s="134"/>
      <c r="J1048529" s="134"/>
    </row>
    <row r="1048530" s="115" customFormat="1" spans="4:10">
      <c r="D1048530" s="134"/>
      <c r="E1048530" s="134"/>
      <c r="F1048530" s="134"/>
      <c r="G1048530" s="134"/>
      <c r="H1048530" s="134"/>
      <c r="I1048530" s="134"/>
      <c r="J1048530" s="134"/>
    </row>
    <row r="1048531" s="115" customFormat="1" spans="4:10">
      <c r="D1048531" s="134"/>
      <c r="E1048531" s="134"/>
      <c r="F1048531" s="134"/>
      <c r="G1048531" s="134"/>
      <c r="H1048531" s="134"/>
      <c r="I1048531" s="134"/>
      <c r="J1048531" s="134"/>
    </row>
    <row r="1048532" s="115" customFormat="1" spans="4:10">
      <c r="D1048532" s="134"/>
      <c r="E1048532" s="134"/>
      <c r="F1048532" s="134"/>
      <c r="G1048532" s="134"/>
      <c r="H1048532" s="134"/>
      <c r="I1048532" s="134"/>
      <c r="J1048532" s="134"/>
    </row>
    <row r="1048533" s="115" customFormat="1" spans="4:10">
      <c r="D1048533" s="134"/>
      <c r="E1048533" s="134"/>
      <c r="F1048533" s="134"/>
      <c r="G1048533" s="134"/>
      <c r="H1048533" s="134"/>
      <c r="I1048533" s="134"/>
      <c r="J1048533" s="134"/>
    </row>
    <row r="1048534" s="115" customFormat="1" spans="4:10">
      <c r="D1048534" s="134"/>
      <c r="E1048534" s="134"/>
      <c r="F1048534" s="134"/>
      <c r="G1048534" s="134"/>
      <c r="H1048534" s="134"/>
      <c r="I1048534" s="134"/>
      <c r="J1048534" s="134"/>
    </row>
    <row r="1048535" s="115" customFormat="1" spans="4:10">
      <c r="D1048535" s="134"/>
      <c r="E1048535" s="134"/>
      <c r="F1048535" s="134"/>
      <c r="G1048535" s="134"/>
      <c r="H1048535" s="134"/>
      <c r="I1048535" s="134"/>
      <c r="J1048535" s="134"/>
    </row>
    <row r="1048536" s="115" customFormat="1" spans="4:10">
      <c r="D1048536" s="134"/>
      <c r="E1048536" s="134"/>
      <c r="F1048536" s="134"/>
      <c r="G1048536" s="134"/>
      <c r="H1048536" s="134"/>
      <c r="I1048536" s="134"/>
      <c r="J1048536" s="134"/>
    </row>
    <row r="1048537" s="115" customFormat="1" spans="4:10">
      <c r="D1048537" s="134"/>
      <c r="E1048537" s="134"/>
      <c r="F1048537" s="134"/>
      <c r="G1048537" s="134"/>
      <c r="H1048537" s="134"/>
      <c r="I1048537" s="134"/>
      <c r="J1048537" s="134"/>
    </row>
    <row r="1048538" s="115" customFormat="1" spans="4:10">
      <c r="D1048538" s="134"/>
      <c r="E1048538" s="134"/>
      <c r="F1048538" s="134"/>
      <c r="G1048538" s="134"/>
      <c r="H1048538" s="134"/>
      <c r="I1048538" s="134"/>
      <c r="J1048538" s="134"/>
    </row>
    <row r="1048539" s="115" customFormat="1" spans="4:10">
      <c r="D1048539" s="134"/>
      <c r="E1048539" s="134"/>
      <c r="F1048539" s="134"/>
      <c r="G1048539" s="134"/>
      <c r="H1048539" s="134"/>
      <c r="I1048539" s="134"/>
      <c r="J1048539" s="134"/>
    </row>
    <row r="1048540" s="115" customFormat="1" spans="4:10">
      <c r="D1048540" s="134"/>
      <c r="E1048540" s="134"/>
      <c r="F1048540" s="134"/>
      <c r="G1048540" s="134"/>
      <c r="H1048540" s="134"/>
      <c r="I1048540" s="134"/>
      <c r="J1048540" s="134"/>
    </row>
    <row r="1048541" s="115" customFormat="1" spans="4:10">
      <c r="D1048541" s="134"/>
      <c r="E1048541" s="134"/>
      <c r="F1048541" s="134"/>
      <c r="G1048541" s="134"/>
      <c r="H1048541" s="134"/>
      <c r="I1048541" s="134"/>
      <c r="J1048541" s="134"/>
    </row>
    <row r="1048542" s="115" customFormat="1" spans="4:10">
      <c r="D1048542" s="134"/>
      <c r="E1048542" s="134"/>
      <c r="F1048542" s="134"/>
      <c r="G1048542" s="134"/>
      <c r="H1048542" s="134"/>
      <c r="I1048542" s="134"/>
      <c r="J1048542" s="134"/>
    </row>
    <row r="1048543" s="115" customFormat="1" spans="4:10">
      <c r="D1048543" s="134"/>
      <c r="E1048543" s="134"/>
      <c r="F1048543" s="134"/>
      <c r="G1048543" s="134"/>
      <c r="H1048543" s="134"/>
      <c r="I1048543" s="134"/>
      <c r="J1048543" s="134"/>
    </row>
    <row r="1048544" s="115" customFormat="1" spans="4:10">
      <c r="D1048544" s="134"/>
      <c r="E1048544" s="134"/>
      <c r="F1048544" s="134"/>
      <c r="G1048544" s="134"/>
      <c r="H1048544" s="134"/>
      <c r="I1048544" s="134"/>
      <c r="J1048544" s="134"/>
    </row>
    <row r="1048545" s="115" customFormat="1" spans="4:10">
      <c r="D1048545" s="134"/>
      <c r="E1048545" s="134"/>
      <c r="F1048545" s="134"/>
      <c r="G1048545" s="134"/>
      <c r="H1048545" s="134"/>
      <c r="I1048545" s="134"/>
      <c r="J1048545" s="134"/>
    </row>
    <row r="1048546" s="115" customFormat="1" spans="4:10">
      <c r="D1048546" s="134"/>
      <c r="E1048546" s="134"/>
      <c r="F1048546" s="134"/>
      <c r="G1048546" s="134"/>
      <c r="H1048546" s="134"/>
      <c r="I1048546" s="134"/>
      <c r="J1048546" s="134"/>
    </row>
    <row r="1048547" s="115" customFormat="1" spans="4:10">
      <c r="D1048547" s="134"/>
      <c r="E1048547" s="134"/>
      <c r="F1048547" s="134"/>
      <c r="G1048547" s="134"/>
      <c r="H1048547" s="134"/>
      <c r="I1048547" s="134"/>
      <c r="J1048547" s="134"/>
    </row>
    <row r="1048548" s="115" customFormat="1" spans="4:10">
      <c r="D1048548" s="134"/>
      <c r="E1048548" s="134"/>
      <c r="F1048548" s="134"/>
      <c r="G1048548" s="134"/>
      <c r="H1048548" s="134"/>
      <c r="I1048548" s="134"/>
      <c r="J1048548" s="134"/>
    </row>
    <row r="1048549" s="115" customFormat="1" spans="4:10">
      <c r="D1048549" s="134"/>
      <c r="E1048549" s="134"/>
      <c r="F1048549" s="134"/>
      <c r="G1048549" s="134"/>
      <c r="H1048549" s="134"/>
      <c r="I1048549" s="134"/>
      <c r="J1048549" s="134"/>
    </row>
    <row r="1048550" s="115" customFormat="1" spans="4:10">
      <c r="D1048550" s="134"/>
      <c r="E1048550" s="134"/>
      <c r="F1048550" s="134"/>
      <c r="G1048550" s="134"/>
      <c r="H1048550" s="134"/>
      <c r="I1048550" s="134"/>
      <c r="J1048550" s="134"/>
    </row>
    <row r="1048551" s="115" customFormat="1" spans="4:10">
      <c r="D1048551" s="134"/>
      <c r="E1048551" s="134"/>
      <c r="F1048551" s="134"/>
      <c r="G1048551" s="134"/>
      <c r="H1048551" s="134"/>
      <c r="I1048551" s="134"/>
      <c r="J1048551" s="134"/>
    </row>
    <row r="1048552" s="115" customFormat="1" spans="4:10">
      <c r="D1048552" s="134"/>
      <c r="E1048552" s="134"/>
      <c r="F1048552" s="134"/>
      <c r="G1048552" s="134"/>
      <c r="H1048552" s="134"/>
      <c r="I1048552" s="134"/>
      <c r="J1048552" s="134"/>
    </row>
    <row r="1048553" s="115" customFormat="1" spans="4:10">
      <c r="D1048553" s="134"/>
      <c r="E1048553" s="134"/>
      <c r="F1048553" s="134"/>
      <c r="G1048553" s="134"/>
      <c r="H1048553" s="134"/>
      <c r="I1048553" s="134"/>
      <c r="J1048553" s="134"/>
    </row>
    <row r="1048554" s="115" customFormat="1" spans="4:10">
      <c r="D1048554" s="134"/>
      <c r="E1048554" s="134"/>
      <c r="F1048554" s="134"/>
      <c r="G1048554" s="134"/>
      <c r="H1048554" s="134"/>
      <c r="I1048554" s="134"/>
      <c r="J1048554" s="134"/>
    </row>
    <row r="1048555" s="115" customFormat="1" spans="4:10">
      <c r="D1048555" s="134"/>
      <c r="E1048555" s="134"/>
      <c r="F1048555" s="134"/>
      <c r="G1048555" s="134"/>
      <c r="H1048555" s="134"/>
      <c r="I1048555" s="134"/>
      <c r="J1048555" s="134"/>
    </row>
    <row r="1048556" s="115" customFormat="1" spans="4:10">
      <c r="D1048556" s="134"/>
      <c r="E1048556" s="134"/>
      <c r="F1048556" s="134"/>
      <c r="G1048556" s="134"/>
      <c r="H1048556" s="134"/>
      <c r="I1048556" s="134"/>
      <c r="J1048556" s="134"/>
    </row>
    <row r="1048557" s="115" customFormat="1" spans="4:10">
      <c r="D1048557" s="134"/>
      <c r="E1048557" s="134"/>
      <c r="F1048557" s="134"/>
      <c r="G1048557" s="134"/>
      <c r="H1048557" s="134"/>
      <c r="I1048557" s="134"/>
      <c r="J1048557" s="134"/>
    </row>
    <row r="1048558" s="115" customFormat="1" spans="4:10">
      <c r="D1048558" s="134"/>
      <c r="E1048558" s="134"/>
      <c r="F1048558" s="134"/>
      <c r="G1048558" s="134"/>
      <c r="H1048558" s="134"/>
      <c r="I1048558" s="134"/>
      <c r="J1048558" s="134"/>
    </row>
    <row r="1048559" s="115" customFormat="1" spans="4:10">
      <c r="D1048559" s="134"/>
      <c r="E1048559" s="134"/>
      <c r="F1048559" s="134"/>
      <c r="G1048559" s="134"/>
      <c r="H1048559" s="134"/>
      <c r="I1048559" s="134"/>
      <c r="J1048559" s="134"/>
    </row>
    <row r="1048560" s="115" customFormat="1" spans="4:10">
      <c r="D1048560" s="134"/>
      <c r="E1048560" s="134"/>
      <c r="F1048560" s="134"/>
      <c r="G1048560" s="134"/>
      <c r="H1048560" s="134"/>
      <c r="I1048560" s="134"/>
      <c r="J1048560" s="134"/>
    </row>
    <row r="1048561" s="115" customFormat="1" spans="4:10">
      <c r="D1048561" s="134"/>
      <c r="E1048561" s="134"/>
      <c r="F1048561" s="134"/>
      <c r="G1048561" s="134"/>
      <c r="H1048561" s="134"/>
      <c r="I1048561" s="134"/>
      <c r="J1048561" s="134"/>
    </row>
    <row r="1048562" s="115" customFormat="1" spans="4:10">
      <c r="D1048562" s="134"/>
      <c r="E1048562" s="134"/>
      <c r="F1048562" s="134"/>
      <c r="G1048562" s="134"/>
      <c r="H1048562" s="134"/>
      <c r="I1048562" s="134"/>
      <c r="J1048562" s="134"/>
    </row>
    <row r="1048563" s="115" customFormat="1" spans="4:10">
      <c r="D1048563" s="134"/>
      <c r="E1048563" s="134"/>
      <c r="F1048563" s="134"/>
      <c r="G1048563" s="134"/>
      <c r="H1048563" s="134"/>
      <c r="I1048563" s="134"/>
      <c r="J1048563" s="134"/>
    </row>
    <row r="1048564" s="115" customFormat="1" spans="4:10">
      <c r="D1048564" s="134"/>
      <c r="E1048564" s="134"/>
      <c r="F1048564" s="134"/>
      <c r="G1048564" s="134"/>
      <c r="H1048564" s="134"/>
      <c r="I1048564" s="134"/>
      <c r="J1048564" s="134"/>
    </row>
    <row r="1048565" s="115" customFormat="1" spans="4:10">
      <c r="D1048565" s="134"/>
      <c r="E1048565" s="134"/>
      <c r="F1048565" s="134"/>
      <c r="G1048565" s="134"/>
      <c r="H1048565" s="134"/>
      <c r="I1048565" s="134"/>
      <c r="J1048565" s="134"/>
    </row>
    <row r="1048566" s="115" customFormat="1" spans="4:10">
      <c r="D1048566" s="134"/>
      <c r="E1048566" s="134"/>
      <c r="F1048566" s="134"/>
      <c r="G1048566" s="134"/>
      <c r="H1048566" s="134"/>
      <c r="I1048566" s="134"/>
      <c r="J1048566" s="134"/>
    </row>
    <row r="1048567" s="115" customFormat="1" spans="4:10">
      <c r="D1048567" s="134"/>
      <c r="E1048567" s="134"/>
      <c r="F1048567" s="134"/>
      <c r="G1048567" s="134"/>
      <c r="H1048567" s="134"/>
      <c r="I1048567" s="134"/>
      <c r="J1048567" s="134"/>
    </row>
    <row r="1048568" s="115" customFormat="1" spans="4:10">
      <c r="D1048568" s="134"/>
      <c r="E1048568" s="134"/>
      <c r="F1048568" s="134"/>
      <c r="G1048568" s="134"/>
      <c r="H1048568" s="134"/>
      <c r="I1048568" s="134"/>
      <c r="J1048568" s="134"/>
    </row>
    <row r="1048569" s="115" customFormat="1" spans="4:10">
      <c r="D1048569" s="134"/>
      <c r="E1048569" s="134"/>
      <c r="F1048569" s="134"/>
      <c r="G1048569" s="134"/>
      <c r="H1048569" s="134"/>
      <c r="I1048569" s="134"/>
      <c r="J1048569" s="134"/>
    </row>
    <row r="1048570" s="115" customFormat="1" spans="4:10">
      <c r="D1048570" s="134"/>
      <c r="E1048570" s="134"/>
      <c r="F1048570" s="134"/>
      <c r="G1048570" s="134"/>
      <c r="H1048570" s="134"/>
      <c r="I1048570" s="134"/>
      <c r="J1048570" s="134"/>
    </row>
    <row r="1048571" s="115" customFormat="1" spans="4:10">
      <c r="D1048571" s="134"/>
      <c r="E1048571" s="134"/>
      <c r="F1048571" s="134"/>
      <c r="G1048571" s="134"/>
      <c r="H1048571" s="134"/>
      <c r="I1048571" s="134"/>
      <c r="J1048571" s="134"/>
    </row>
    <row r="1048572" s="115" customFormat="1" spans="4:10">
      <c r="D1048572" s="134"/>
      <c r="E1048572" s="134"/>
      <c r="F1048572" s="134"/>
      <c r="G1048572" s="134"/>
      <c r="H1048572" s="134"/>
      <c r="I1048572" s="134"/>
      <c r="J1048572" s="134"/>
    </row>
  </sheetData>
  <mergeCells count="13">
    <mergeCell ref="B1:C1"/>
    <mergeCell ref="F1:I1"/>
    <mergeCell ref="P1:T1"/>
    <mergeCell ref="B2:T2"/>
    <mergeCell ref="B3:C3"/>
    <mergeCell ref="F3:I3"/>
    <mergeCell ref="O3:T3"/>
    <mergeCell ref="E4:N4"/>
    <mergeCell ref="O4:T4"/>
    <mergeCell ref="B7:C7"/>
    <mergeCell ref="B4:B5"/>
    <mergeCell ref="C4:C5"/>
    <mergeCell ref="D4:D5"/>
  </mergeCells>
  <pageMargins left="0.751388888888889" right="0.751388888888889" top="1" bottom="1" header="0.511805555555556" footer="0.511805555555556"/>
  <pageSetup paperSize="9" scale="51"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2"/>
  <sheetViews>
    <sheetView topLeftCell="A42" workbookViewId="0">
      <selection activeCell="L56" sqref="L56"/>
    </sheetView>
  </sheetViews>
  <sheetFormatPr defaultColWidth="9" defaultRowHeight="13.5"/>
  <cols>
    <col min="1" max="1" width="1.53333333333333" customWidth="1"/>
    <col min="2" max="4" width="7.69166666666667" customWidth="1"/>
    <col min="5" max="5" width="41.0333333333333" customWidth="1"/>
    <col min="6" max="7" width="17.2333333333333" customWidth="1"/>
    <col min="8" max="8" width="16.4083333333333" customWidth="1"/>
    <col min="9" max="9" width="1.53333333333333" customWidth="1"/>
  </cols>
  <sheetData>
    <row r="1" customFormat="1" ht="16.25" customHeight="1" spans="1:9">
      <c r="A1" s="83"/>
      <c r="B1" s="84"/>
      <c r="C1" s="84"/>
      <c r="D1" s="84"/>
      <c r="E1" s="85"/>
      <c r="F1" s="86"/>
      <c r="G1" s="86"/>
      <c r="H1" s="86"/>
      <c r="I1" s="83"/>
    </row>
    <row r="2" customFormat="1" ht="22.8" customHeight="1" spans="1:9">
      <c r="A2" s="26"/>
      <c r="B2" s="40" t="s">
        <v>95</v>
      </c>
      <c r="C2" s="40"/>
      <c r="D2" s="40"/>
      <c r="E2" s="40"/>
      <c r="F2" s="40"/>
      <c r="G2" s="40"/>
      <c r="H2" s="40"/>
      <c r="I2" s="26" t="s">
        <v>19</v>
      </c>
    </row>
    <row r="3" customFormat="1" ht="19.55" customHeight="1" spans="1:9">
      <c r="A3" s="26"/>
      <c r="B3" s="15"/>
      <c r="C3" s="15"/>
      <c r="D3" s="15"/>
      <c r="E3" s="8"/>
      <c r="F3" s="41"/>
      <c r="G3" s="41"/>
      <c r="H3" s="42" t="s">
        <v>20</v>
      </c>
      <c r="I3" s="26"/>
    </row>
    <row r="4" customFormat="1" ht="24.4" customHeight="1" spans="1:9">
      <c r="A4" s="26"/>
      <c r="B4" s="87" t="s">
        <v>96</v>
      </c>
      <c r="C4" s="87"/>
      <c r="D4" s="87"/>
      <c r="E4" s="87"/>
      <c r="F4" s="44" t="s">
        <v>97</v>
      </c>
      <c r="G4" s="44"/>
      <c r="H4" s="44"/>
      <c r="I4" s="26"/>
    </row>
    <row r="5" customFormat="1" ht="24.4" customHeight="1" spans="1:9">
      <c r="A5" s="88"/>
      <c r="B5" s="87" t="s">
        <v>98</v>
      </c>
      <c r="C5" s="87"/>
      <c r="D5" s="87"/>
      <c r="E5" s="87" t="s">
        <v>99</v>
      </c>
      <c r="F5" s="44" t="s">
        <v>25</v>
      </c>
      <c r="G5" s="44" t="s">
        <v>100</v>
      </c>
      <c r="H5" s="44" t="s">
        <v>101</v>
      </c>
      <c r="I5" s="88"/>
    </row>
    <row r="6" customFormat="1" ht="24.4" customHeight="1" spans="1:9">
      <c r="A6" s="26"/>
      <c r="B6" s="87" t="s">
        <v>102</v>
      </c>
      <c r="C6" s="87" t="s">
        <v>103</v>
      </c>
      <c r="D6" s="87" t="s">
        <v>104</v>
      </c>
      <c r="E6" s="87"/>
      <c r="F6" s="44"/>
      <c r="G6" s="44"/>
      <c r="H6" s="44"/>
      <c r="I6" s="26"/>
    </row>
    <row r="7" customFormat="1" ht="22.8" customHeight="1" spans="1:9">
      <c r="A7" s="31"/>
      <c r="B7" s="89" t="s">
        <v>94</v>
      </c>
      <c r="C7" s="89"/>
      <c r="D7" s="89"/>
      <c r="E7" s="89"/>
      <c r="F7" s="90">
        <f>F8+F36+F39+F42+F46+F75+F94+F100+F113+F130+F136+F139+F142+F147+F133</f>
        <v>79671.211266</v>
      </c>
      <c r="G7" s="90">
        <f>G8+G36+G39+G42+G46+G75+G94+G100+G113+G130+G136+G139+G142+G147</f>
        <v>11727.742552</v>
      </c>
      <c r="H7" s="90">
        <f>H8+H36+H39+H42+H46+H75+H94+H100+H113+H130+H136+H139+H142+H147</f>
        <v>67523.228714</v>
      </c>
      <c r="I7" s="31"/>
    </row>
    <row r="8" customFormat="1" ht="22.8" customHeight="1" spans="1:9">
      <c r="A8" s="45"/>
      <c r="B8" s="91" t="s">
        <v>105</v>
      </c>
      <c r="C8" s="91"/>
      <c r="D8" s="91"/>
      <c r="E8" s="92" t="s">
        <v>106</v>
      </c>
      <c r="F8" s="99">
        <f t="shared" ref="F8:H8" si="0">F9+F12+F15+F19+F21+F23+F25+F27+F30+F34+F32</f>
        <v>10197.62987</v>
      </c>
      <c r="G8" s="99">
        <f t="shared" si="0"/>
        <v>7632.12072</v>
      </c>
      <c r="H8" s="99">
        <f t="shared" si="0"/>
        <v>2565.50915</v>
      </c>
      <c r="I8" s="45"/>
    </row>
    <row r="9" customFormat="1" ht="22.8" customHeight="1" spans="1:9">
      <c r="A9" s="45"/>
      <c r="B9" s="91"/>
      <c r="C9" s="91" t="s">
        <v>107</v>
      </c>
      <c r="D9" s="91"/>
      <c r="E9" s="92" t="s">
        <v>108</v>
      </c>
      <c r="F9" s="99">
        <f t="shared" ref="F9:F72" si="1">G9+H9</f>
        <v>335.6</v>
      </c>
      <c r="G9" s="94"/>
      <c r="H9" s="94">
        <f>SUM(H10:H11)</f>
        <v>335.6</v>
      </c>
      <c r="I9" s="45"/>
    </row>
    <row r="10" customFormat="1" ht="22.8" customHeight="1" spans="1:9">
      <c r="A10" s="45"/>
      <c r="B10" s="91"/>
      <c r="C10" s="91"/>
      <c r="D10" s="95" t="s">
        <v>109</v>
      </c>
      <c r="E10" s="92" t="s">
        <v>110</v>
      </c>
      <c r="F10" s="99">
        <f t="shared" si="1"/>
        <v>0</v>
      </c>
      <c r="G10" s="94"/>
      <c r="H10" s="94"/>
      <c r="I10" s="45"/>
    </row>
    <row r="11" customFormat="1" ht="22.8" customHeight="1" spans="1:9">
      <c r="A11" s="45"/>
      <c r="B11" s="91"/>
      <c r="C11" s="91"/>
      <c r="D11" s="91" t="s">
        <v>111</v>
      </c>
      <c r="E11" s="92" t="s">
        <v>112</v>
      </c>
      <c r="F11" s="99">
        <f t="shared" si="1"/>
        <v>335.6</v>
      </c>
      <c r="G11" s="94"/>
      <c r="H11" s="94">
        <v>335.6</v>
      </c>
      <c r="I11" s="45"/>
    </row>
    <row r="12" customFormat="1" ht="22.8" customHeight="1" spans="2:9">
      <c r="B12" s="91"/>
      <c r="C12" s="91" t="s">
        <v>113</v>
      </c>
      <c r="D12" s="91"/>
      <c r="E12" s="92" t="s">
        <v>114</v>
      </c>
      <c r="F12" s="99">
        <f t="shared" si="1"/>
        <v>7632.12072</v>
      </c>
      <c r="G12" s="94">
        <f>SUM(G13:G14)</f>
        <v>7632.12072</v>
      </c>
      <c r="H12" s="94"/>
      <c r="I12" s="45"/>
    </row>
    <row r="13" customFormat="1" ht="22.8" customHeight="1" spans="2:9">
      <c r="B13" s="91"/>
      <c r="C13" s="91"/>
      <c r="D13" s="91" t="s">
        <v>107</v>
      </c>
      <c r="E13" s="92" t="s">
        <v>115</v>
      </c>
      <c r="F13" s="99">
        <f t="shared" si="1"/>
        <v>3810.867416</v>
      </c>
      <c r="G13" s="94">
        <v>3810.867416</v>
      </c>
      <c r="H13" s="94"/>
      <c r="I13" s="45"/>
    </row>
    <row r="14" customFormat="1" ht="22.8" customHeight="1" spans="2:9">
      <c r="B14" s="91"/>
      <c r="C14" s="91"/>
      <c r="D14" s="91" t="s">
        <v>116</v>
      </c>
      <c r="E14" s="92" t="s">
        <v>117</v>
      </c>
      <c r="F14" s="99">
        <f t="shared" si="1"/>
        <v>3821.253304</v>
      </c>
      <c r="G14" s="94">
        <v>3821.253304</v>
      </c>
      <c r="H14" s="94"/>
      <c r="I14" s="45"/>
    </row>
    <row r="15" customFormat="1" ht="22.8" customHeight="1" spans="2:9">
      <c r="B15" s="91"/>
      <c r="C15" s="91" t="s">
        <v>118</v>
      </c>
      <c r="D15" s="91"/>
      <c r="E15" s="92" t="s">
        <v>119</v>
      </c>
      <c r="F15" s="99">
        <f t="shared" si="1"/>
        <v>16.2</v>
      </c>
      <c r="G15" s="94"/>
      <c r="H15" s="94">
        <f>SUM(H16:H18)</f>
        <v>16.2</v>
      </c>
      <c r="I15" s="45"/>
    </row>
    <row r="16" customFormat="1" ht="22.8" customHeight="1" spans="2:9">
      <c r="B16" s="91"/>
      <c r="C16" s="91"/>
      <c r="D16" s="95" t="s">
        <v>120</v>
      </c>
      <c r="E16" s="92" t="s">
        <v>121</v>
      </c>
      <c r="F16" s="99">
        <f t="shared" si="1"/>
        <v>0</v>
      </c>
      <c r="G16" s="94"/>
      <c r="H16" s="94"/>
      <c r="I16" s="45"/>
    </row>
    <row r="17" customFormat="1" ht="22.8" customHeight="1" spans="2:9">
      <c r="B17" s="91"/>
      <c r="C17" s="91"/>
      <c r="D17" s="95" t="s">
        <v>109</v>
      </c>
      <c r="E17" s="92" t="s">
        <v>122</v>
      </c>
      <c r="F17" s="99">
        <f t="shared" si="1"/>
        <v>0</v>
      </c>
      <c r="G17" s="94"/>
      <c r="H17" s="94"/>
      <c r="I17" s="45"/>
    </row>
    <row r="18" customFormat="1" ht="22.8" customHeight="1" spans="2:9">
      <c r="B18" s="91"/>
      <c r="C18" s="91"/>
      <c r="D18" s="91" t="s">
        <v>111</v>
      </c>
      <c r="E18" s="92" t="s">
        <v>123</v>
      </c>
      <c r="F18" s="99">
        <f t="shared" si="1"/>
        <v>16.2</v>
      </c>
      <c r="G18" s="94"/>
      <c r="H18" s="94">
        <v>16.2</v>
      </c>
      <c r="I18" s="45"/>
    </row>
    <row r="19" customFormat="1" ht="22.8" customHeight="1" spans="2:9">
      <c r="B19" s="91"/>
      <c r="C19" s="91" t="s">
        <v>109</v>
      </c>
      <c r="D19" s="91"/>
      <c r="E19" s="92" t="s">
        <v>124</v>
      </c>
      <c r="F19" s="99">
        <f t="shared" si="1"/>
        <v>0</v>
      </c>
      <c r="G19" s="94"/>
      <c r="H19" s="94">
        <f t="shared" ref="H19:H23" si="2">SUM(H20)</f>
        <v>0</v>
      </c>
      <c r="I19" s="45"/>
    </row>
    <row r="20" customFormat="1" ht="22.8" customHeight="1" spans="2:9">
      <c r="B20" s="91"/>
      <c r="C20" s="91"/>
      <c r="D20" s="91" t="s">
        <v>111</v>
      </c>
      <c r="E20" s="92" t="s">
        <v>125</v>
      </c>
      <c r="F20" s="99">
        <f t="shared" si="1"/>
        <v>0</v>
      </c>
      <c r="G20" s="94"/>
      <c r="H20" s="94"/>
      <c r="I20" s="45"/>
    </row>
    <row r="21" customFormat="1" ht="22.8" customHeight="1" spans="2:9">
      <c r="B21" s="91"/>
      <c r="C21" s="91" t="s">
        <v>126</v>
      </c>
      <c r="D21" s="91"/>
      <c r="E21" s="92" t="s">
        <v>127</v>
      </c>
      <c r="F21" s="99">
        <f t="shared" si="1"/>
        <v>50.9514</v>
      </c>
      <c r="G21" s="94"/>
      <c r="H21" s="94">
        <f t="shared" si="2"/>
        <v>50.9514</v>
      </c>
      <c r="I21" s="45"/>
    </row>
    <row r="22" customFormat="1" ht="22.8" customHeight="1" spans="2:9">
      <c r="B22" s="91"/>
      <c r="C22" s="91"/>
      <c r="D22" s="91" t="s">
        <v>111</v>
      </c>
      <c r="E22" s="92" t="s">
        <v>128</v>
      </c>
      <c r="F22" s="99">
        <f t="shared" si="1"/>
        <v>50.9514</v>
      </c>
      <c r="G22" s="94"/>
      <c r="H22" s="94">
        <v>50.9514</v>
      </c>
      <c r="I22" s="45"/>
    </row>
    <row r="23" customFormat="1" ht="22.8" customHeight="1" spans="2:9">
      <c r="B23" s="91"/>
      <c r="C23" s="91" t="s">
        <v>129</v>
      </c>
      <c r="D23" s="91"/>
      <c r="E23" s="92" t="s">
        <v>130</v>
      </c>
      <c r="F23" s="99">
        <f t="shared" si="1"/>
        <v>7</v>
      </c>
      <c r="G23" s="94"/>
      <c r="H23" s="94">
        <f t="shared" si="2"/>
        <v>7</v>
      </c>
      <c r="I23" s="45"/>
    </row>
    <row r="24" customFormat="1" ht="22.8" customHeight="1" spans="2:9">
      <c r="B24" s="91"/>
      <c r="C24" s="91"/>
      <c r="D24" s="91" t="s">
        <v>111</v>
      </c>
      <c r="E24" s="92" t="s">
        <v>131</v>
      </c>
      <c r="F24" s="99">
        <f t="shared" si="1"/>
        <v>7</v>
      </c>
      <c r="G24" s="94"/>
      <c r="H24" s="94">
        <v>7</v>
      </c>
      <c r="I24" s="45"/>
    </row>
    <row r="25" customFormat="1" ht="22.8" customHeight="1" spans="2:9">
      <c r="B25" s="91"/>
      <c r="C25" s="91" t="s">
        <v>132</v>
      </c>
      <c r="D25" s="91"/>
      <c r="E25" s="92" t="s">
        <v>133</v>
      </c>
      <c r="F25" s="99">
        <f t="shared" si="1"/>
        <v>38.2</v>
      </c>
      <c r="G25" s="94"/>
      <c r="H25" s="94">
        <f>SUM(H26)</f>
        <v>38.2</v>
      </c>
      <c r="I25" s="45"/>
    </row>
    <row r="26" customFormat="1" ht="22.8" customHeight="1" spans="2:9">
      <c r="B26" s="91"/>
      <c r="C26" s="91"/>
      <c r="D26" s="91" t="s">
        <v>111</v>
      </c>
      <c r="E26" s="92" t="s">
        <v>134</v>
      </c>
      <c r="F26" s="99">
        <f t="shared" si="1"/>
        <v>38.2</v>
      </c>
      <c r="G26" s="94"/>
      <c r="H26" s="94">
        <v>38.2</v>
      </c>
      <c r="I26" s="45"/>
    </row>
    <row r="27" customFormat="1" ht="22.8" customHeight="1" spans="2:9">
      <c r="B27" s="91"/>
      <c r="C27" s="91" t="s">
        <v>135</v>
      </c>
      <c r="D27" s="91"/>
      <c r="E27" s="92" t="s">
        <v>136</v>
      </c>
      <c r="F27" s="99">
        <f t="shared" si="1"/>
        <v>1987.46775</v>
      </c>
      <c r="G27" s="94"/>
      <c r="H27" s="94">
        <f>SUM(H28:H29)</f>
        <v>1987.46775</v>
      </c>
      <c r="I27" s="45"/>
    </row>
    <row r="28" customFormat="1" ht="22.8" customHeight="1" spans="2:9">
      <c r="B28" s="91"/>
      <c r="C28" s="91"/>
      <c r="D28" s="91" t="s">
        <v>137</v>
      </c>
      <c r="E28" s="92" t="s">
        <v>138</v>
      </c>
      <c r="F28" s="99">
        <f t="shared" si="1"/>
        <v>1868.89775</v>
      </c>
      <c r="G28" s="94"/>
      <c r="H28" s="94">
        <v>1868.89775</v>
      </c>
      <c r="I28" s="45"/>
    </row>
    <row r="29" customFormat="1" ht="22.8" customHeight="1" spans="2:9">
      <c r="B29" s="91"/>
      <c r="C29" s="91"/>
      <c r="D29" s="91" t="s">
        <v>111</v>
      </c>
      <c r="E29" s="92" t="s">
        <v>139</v>
      </c>
      <c r="F29" s="99">
        <f t="shared" si="1"/>
        <v>118.57</v>
      </c>
      <c r="G29" s="94"/>
      <c r="H29" s="94">
        <v>118.57</v>
      </c>
      <c r="I29" s="45"/>
    </row>
    <row r="30" customFormat="1" ht="22.8" customHeight="1" spans="2:9">
      <c r="B30" s="91"/>
      <c r="C30" s="91" t="s">
        <v>140</v>
      </c>
      <c r="D30" s="91"/>
      <c r="E30" s="92" t="s">
        <v>141</v>
      </c>
      <c r="F30" s="99">
        <f t="shared" si="1"/>
        <v>115.09</v>
      </c>
      <c r="G30" s="94"/>
      <c r="H30" s="94">
        <f t="shared" ref="H30:H34" si="3">SUM(H31)</f>
        <v>115.09</v>
      </c>
      <c r="I30" s="45"/>
    </row>
    <row r="31" customFormat="1" ht="22.8" customHeight="1" spans="2:9">
      <c r="B31" s="91"/>
      <c r="C31" s="91"/>
      <c r="D31" s="91" t="s">
        <v>111</v>
      </c>
      <c r="E31" s="92" t="s">
        <v>141</v>
      </c>
      <c r="F31" s="99">
        <f t="shared" si="1"/>
        <v>115.09</v>
      </c>
      <c r="G31" s="94"/>
      <c r="H31" s="94">
        <v>115.09</v>
      </c>
      <c r="I31" s="45"/>
    </row>
    <row r="32" customFormat="1" ht="22.8" customHeight="1" spans="2:9">
      <c r="B32" s="91"/>
      <c r="C32" s="91">
        <v>39</v>
      </c>
      <c r="D32" s="91"/>
      <c r="E32" s="92" t="s">
        <v>142</v>
      </c>
      <c r="F32" s="99">
        <f t="shared" si="1"/>
        <v>15</v>
      </c>
      <c r="G32" s="94"/>
      <c r="H32" s="94">
        <f t="shared" si="3"/>
        <v>15</v>
      </c>
      <c r="I32" s="45"/>
    </row>
    <row r="33" customFormat="1" ht="22.8" customHeight="1" spans="2:9">
      <c r="B33" s="91"/>
      <c r="C33" s="91"/>
      <c r="D33" s="181" t="s">
        <v>137</v>
      </c>
      <c r="E33" s="92" t="s">
        <v>143</v>
      </c>
      <c r="F33" s="99">
        <f t="shared" si="1"/>
        <v>15</v>
      </c>
      <c r="G33" s="94"/>
      <c r="H33" s="94">
        <v>15</v>
      </c>
      <c r="I33" s="45"/>
    </row>
    <row r="34" customFormat="1" ht="22.8" customHeight="1" spans="2:9">
      <c r="B34" s="91"/>
      <c r="C34" s="91" t="s">
        <v>111</v>
      </c>
      <c r="D34" s="91"/>
      <c r="E34" s="92" t="s">
        <v>144</v>
      </c>
      <c r="F34" s="99">
        <f t="shared" si="1"/>
        <v>0</v>
      </c>
      <c r="G34" s="94"/>
      <c r="H34" s="94">
        <f t="shared" si="3"/>
        <v>0</v>
      </c>
      <c r="I34" s="45"/>
    </row>
    <row r="35" customFormat="1" ht="22.8" customHeight="1" spans="2:9">
      <c r="B35" s="91"/>
      <c r="C35" s="91"/>
      <c r="D35" s="91" t="s">
        <v>111</v>
      </c>
      <c r="E35" s="92" t="s">
        <v>144</v>
      </c>
      <c r="F35" s="99">
        <f t="shared" si="1"/>
        <v>0</v>
      </c>
      <c r="G35" s="94"/>
      <c r="H35" s="94"/>
      <c r="I35" s="45"/>
    </row>
    <row r="36" customFormat="1" ht="22.8" customHeight="1" spans="2:9">
      <c r="B36" s="91" t="s">
        <v>145</v>
      </c>
      <c r="C36" s="91"/>
      <c r="D36" s="91"/>
      <c r="E36" s="92" t="s">
        <v>146</v>
      </c>
      <c r="F36" s="99">
        <f t="shared" si="1"/>
        <v>133.7</v>
      </c>
      <c r="G36" s="94"/>
      <c r="H36" s="94">
        <f>H37</f>
        <v>133.7</v>
      </c>
      <c r="I36" s="45"/>
    </row>
    <row r="37" customFormat="1" ht="22.8" customHeight="1" spans="1:9">
      <c r="A37" s="45"/>
      <c r="B37" s="91"/>
      <c r="C37" s="91" t="s">
        <v>147</v>
      </c>
      <c r="D37" s="91"/>
      <c r="E37" s="92" t="s">
        <v>148</v>
      </c>
      <c r="F37" s="99">
        <f t="shared" si="1"/>
        <v>133.7</v>
      </c>
      <c r="G37" s="94"/>
      <c r="H37" s="94">
        <f>SUM(H38)</f>
        <v>133.7</v>
      </c>
      <c r="I37" s="45"/>
    </row>
    <row r="38" customFormat="1" ht="22.8" customHeight="1" spans="2:9">
      <c r="B38" s="91"/>
      <c r="C38" s="91"/>
      <c r="D38" s="91" t="s">
        <v>149</v>
      </c>
      <c r="E38" s="92" t="s">
        <v>150</v>
      </c>
      <c r="F38" s="99">
        <f t="shared" si="1"/>
        <v>133.7</v>
      </c>
      <c r="G38" s="94"/>
      <c r="H38" s="94">
        <v>133.7</v>
      </c>
      <c r="I38" s="45"/>
    </row>
    <row r="39" customFormat="1" ht="22.8" customHeight="1" spans="2:9">
      <c r="B39" s="91" t="s">
        <v>151</v>
      </c>
      <c r="C39" s="91"/>
      <c r="D39" s="91"/>
      <c r="E39" s="92" t="s">
        <v>152</v>
      </c>
      <c r="F39" s="99">
        <f t="shared" si="1"/>
        <v>250.480648</v>
      </c>
      <c r="G39" s="94"/>
      <c r="H39" s="99">
        <f>H40</f>
        <v>250.480648</v>
      </c>
      <c r="I39" s="45"/>
    </row>
    <row r="40" customFormat="1" ht="22.8" customHeight="1" spans="1:9">
      <c r="A40" s="45"/>
      <c r="B40" s="91"/>
      <c r="C40" s="91" t="s">
        <v>137</v>
      </c>
      <c r="D40" s="91"/>
      <c r="E40" s="92" t="s">
        <v>153</v>
      </c>
      <c r="F40" s="99">
        <f t="shared" si="1"/>
        <v>250.480648</v>
      </c>
      <c r="G40" s="94"/>
      <c r="H40" s="94">
        <f>SUM(H41)</f>
        <v>250.480648</v>
      </c>
      <c r="I40" s="45"/>
    </row>
    <row r="41" customFormat="1" ht="22.8" customHeight="1" spans="2:9">
      <c r="B41" s="91"/>
      <c r="C41" s="91"/>
      <c r="D41" s="91" t="s">
        <v>111</v>
      </c>
      <c r="E41" s="92" t="s">
        <v>154</v>
      </c>
      <c r="F41" s="99">
        <f t="shared" si="1"/>
        <v>250.480648</v>
      </c>
      <c r="G41" s="94"/>
      <c r="H41" s="94">
        <v>250.480648</v>
      </c>
      <c r="I41" s="45"/>
    </row>
    <row r="42" customFormat="1" ht="22.8" customHeight="1" spans="2:9">
      <c r="B42" s="91" t="s">
        <v>155</v>
      </c>
      <c r="C42" s="91"/>
      <c r="D42" s="91"/>
      <c r="E42" s="92" t="s">
        <v>156</v>
      </c>
      <c r="F42" s="99">
        <f t="shared" si="1"/>
        <v>1256.83872</v>
      </c>
      <c r="G42" s="94">
        <f>G43</f>
        <v>354.89872</v>
      </c>
      <c r="H42" s="94">
        <f>H43</f>
        <v>901.94</v>
      </c>
      <c r="I42" s="45"/>
    </row>
    <row r="43" customFormat="1" ht="22.8" customHeight="1" spans="1:9">
      <c r="A43" s="45"/>
      <c r="B43" s="91"/>
      <c r="C43" s="91" t="s">
        <v>107</v>
      </c>
      <c r="D43" s="91"/>
      <c r="E43" s="92" t="s">
        <v>157</v>
      </c>
      <c r="F43" s="99">
        <f t="shared" si="1"/>
        <v>1256.83872</v>
      </c>
      <c r="G43" s="94">
        <f>G44+G45</f>
        <v>354.89872</v>
      </c>
      <c r="H43" s="94">
        <f>H44+H45</f>
        <v>901.94</v>
      </c>
      <c r="I43" s="45"/>
    </row>
    <row r="44" customFormat="1" ht="22.8" customHeight="1" spans="2:9">
      <c r="B44" s="91"/>
      <c r="C44" s="91"/>
      <c r="D44" s="91" t="s">
        <v>113</v>
      </c>
      <c r="E44" s="92" t="s">
        <v>158</v>
      </c>
      <c r="F44" s="99">
        <f t="shared" si="1"/>
        <v>354.89872</v>
      </c>
      <c r="G44" s="94">
        <v>354.89872</v>
      </c>
      <c r="H44" s="94"/>
      <c r="I44" s="45"/>
    </row>
    <row r="45" customFormat="1" ht="22.8" customHeight="1" spans="2:9">
      <c r="B45" s="91"/>
      <c r="C45" s="91"/>
      <c r="D45" s="91" t="s">
        <v>111</v>
      </c>
      <c r="E45" s="92" t="s">
        <v>159</v>
      </c>
      <c r="F45" s="99">
        <f t="shared" si="1"/>
        <v>901.94</v>
      </c>
      <c r="G45" s="94"/>
      <c r="H45" s="94">
        <v>901.94</v>
      </c>
      <c r="I45" s="45"/>
    </row>
    <row r="46" customFormat="1" ht="22.8" customHeight="1" spans="2:9">
      <c r="B46" s="91" t="s">
        <v>160</v>
      </c>
      <c r="C46" s="91"/>
      <c r="D46" s="91"/>
      <c r="E46" s="92" t="s">
        <v>161</v>
      </c>
      <c r="F46" s="99">
        <f t="shared" si="1"/>
        <v>3704.2903</v>
      </c>
      <c r="G46" s="94">
        <f>G47+G49+G55+G57+G60+G62+G64+G67+G69+G73</f>
        <v>2315</v>
      </c>
      <c r="H46" s="94">
        <f>H47+H49+H55+H57+H60+H62+H64+H67+H69+H73+H71</f>
        <v>1389.2903</v>
      </c>
      <c r="I46" s="45"/>
    </row>
    <row r="47" customFormat="1" ht="22.8" customHeight="1" spans="1:9">
      <c r="A47" s="45"/>
      <c r="B47" s="91"/>
      <c r="C47" s="91" t="s">
        <v>137</v>
      </c>
      <c r="D47" s="91"/>
      <c r="E47" s="92" t="s">
        <v>162</v>
      </c>
      <c r="F47" s="99">
        <f t="shared" si="1"/>
        <v>130.518</v>
      </c>
      <c r="G47" s="94"/>
      <c r="H47" s="94">
        <f>SUM(H48)</f>
        <v>130.518</v>
      </c>
      <c r="I47" s="45"/>
    </row>
    <row r="48" customFormat="1" ht="22.8" customHeight="1" spans="2:9">
      <c r="B48" s="91"/>
      <c r="C48" s="91"/>
      <c r="D48" s="91" t="s">
        <v>111</v>
      </c>
      <c r="E48" s="92" t="s">
        <v>163</v>
      </c>
      <c r="F48" s="99">
        <f t="shared" si="1"/>
        <v>130.518</v>
      </c>
      <c r="G48" s="94"/>
      <c r="H48" s="94">
        <v>130.518</v>
      </c>
      <c r="I48" s="45"/>
    </row>
    <row r="49" customFormat="1" ht="22.8" customHeight="1" spans="2:9">
      <c r="B49" s="91"/>
      <c r="C49" s="91" t="s">
        <v>118</v>
      </c>
      <c r="D49" s="91"/>
      <c r="E49" s="92" t="s">
        <v>164</v>
      </c>
      <c r="F49" s="99">
        <f t="shared" si="1"/>
        <v>2318.92</v>
      </c>
      <c r="G49" s="94">
        <f>SUM(G50:G54)</f>
        <v>2315</v>
      </c>
      <c r="H49" s="94">
        <f>SUM(H50:H54)</f>
        <v>3.92</v>
      </c>
      <c r="I49" s="45"/>
    </row>
    <row r="50" customFormat="1" ht="22.8" customHeight="1" spans="2:9">
      <c r="B50" s="91"/>
      <c r="C50" s="91"/>
      <c r="D50" s="91" t="s">
        <v>107</v>
      </c>
      <c r="E50" s="92" t="s">
        <v>165</v>
      </c>
      <c r="F50" s="99">
        <f t="shared" si="1"/>
        <v>165</v>
      </c>
      <c r="G50" s="94">
        <v>165</v>
      </c>
      <c r="H50" s="94"/>
      <c r="I50" s="45"/>
    </row>
    <row r="51" customFormat="1" ht="22.8" customHeight="1" spans="2:9">
      <c r="B51" s="91"/>
      <c r="C51" s="91"/>
      <c r="D51" s="91" t="s">
        <v>137</v>
      </c>
      <c r="E51" s="92" t="s">
        <v>166</v>
      </c>
      <c r="F51" s="99">
        <f t="shared" si="1"/>
        <v>170</v>
      </c>
      <c r="G51" s="94">
        <f>313.4382-143.4382</f>
        <v>170</v>
      </c>
      <c r="H51" s="94"/>
      <c r="I51" s="45"/>
    </row>
    <row r="52" customFormat="1" ht="22.8" customHeight="1" spans="2:9">
      <c r="B52" s="91"/>
      <c r="C52" s="91"/>
      <c r="D52" s="91" t="s">
        <v>118</v>
      </c>
      <c r="E52" s="92" t="s">
        <v>167</v>
      </c>
      <c r="F52" s="99">
        <f t="shared" si="1"/>
        <v>1300</v>
      </c>
      <c r="G52" s="94">
        <f>1995.24448-695.24448</f>
        <v>1300</v>
      </c>
      <c r="H52" s="94"/>
      <c r="I52" s="45"/>
    </row>
    <row r="53" customFormat="1" ht="22.8" customHeight="1" spans="2:9">
      <c r="B53" s="91"/>
      <c r="C53" s="91"/>
      <c r="D53" s="91" t="s">
        <v>147</v>
      </c>
      <c r="E53" s="92" t="s">
        <v>168</v>
      </c>
      <c r="F53" s="99">
        <f t="shared" si="1"/>
        <v>680</v>
      </c>
      <c r="G53" s="94">
        <f>1027.622239-347.622239</f>
        <v>680</v>
      </c>
      <c r="H53" s="94"/>
      <c r="I53" s="45"/>
    </row>
    <row r="54" customFormat="1" ht="22.8" customHeight="1" spans="2:9">
      <c r="B54" s="91"/>
      <c r="C54" s="91"/>
      <c r="D54" s="91" t="s">
        <v>111</v>
      </c>
      <c r="E54" s="92" t="s">
        <v>169</v>
      </c>
      <c r="F54" s="99">
        <f t="shared" si="1"/>
        <v>3.92</v>
      </c>
      <c r="G54" s="94"/>
      <c r="H54" s="94">
        <v>3.92</v>
      </c>
      <c r="I54" s="45"/>
    </row>
    <row r="55" customFormat="1" ht="22.8" customHeight="1" spans="2:9">
      <c r="B55" s="91"/>
      <c r="C55" s="95" t="s">
        <v>120</v>
      </c>
      <c r="D55" s="95"/>
      <c r="E55" s="92" t="s">
        <v>170</v>
      </c>
      <c r="F55" s="99">
        <f t="shared" si="1"/>
        <v>8</v>
      </c>
      <c r="G55" s="94"/>
      <c r="H55" s="94">
        <f>SUM(H56)</f>
        <v>8</v>
      </c>
      <c r="I55" s="45"/>
    </row>
    <row r="56" customFormat="1" ht="22.8" customHeight="1" spans="2:9">
      <c r="B56" s="91"/>
      <c r="C56" s="95"/>
      <c r="D56" s="95" t="s">
        <v>118</v>
      </c>
      <c r="E56" s="92" t="s">
        <v>171</v>
      </c>
      <c r="F56" s="99">
        <f t="shared" si="1"/>
        <v>8</v>
      </c>
      <c r="G56" s="94"/>
      <c r="H56" s="94">
        <v>8</v>
      </c>
      <c r="I56" s="45"/>
    </row>
    <row r="57" customFormat="1" ht="22.8" customHeight="1" spans="2:9">
      <c r="B57" s="91"/>
      <c r="C57" s="91" t="s">
        <v>109</v>
      </c>
      <c r="D57" s="91"/>
      <c r="E57" s="92" t="s">
        <v>172</v>
      </c>
      <c r="F57" s="99">
        <f t="shared" si="1"/>
        <v>188.4731</v>
      </c>
      <c r="G57" s="94"/>
      <c r="H57" s="94">
        <f>SUM(H58:H59)</f>
        <v>188.4731</v>
      </c>
      <c r="I57" s="45"/>
    </row>
    <row r="58" customFormat="1" ht="22.8" customHeight="1" spans="2:9">
      <c r="B58" s="91"/>
      <c r="C58" s="91"/>
      <c r="D58" s="91" t="s">
        <v>118</v>
      </c>
      <c r="E58" s="92" t="s">
        <v>173</v>
      </c>
      <c r="F58" s="99">
        <f t="shared" si="1"/>
        <v>94.0631</v>
      </c>
      <c r="G58" s="94"/>
      <c r="H58" s="94">
        <v>94.0631</v>
      </c>
      <c r="I58" s="45"/>
    </row>
    <row r="59" customFormat="1" ht="22.8" customHeight="1" spans="2:9">
      <c r="B59" s="91"/>
      <c r="C59" s="91"/>
      <c r="D59" s="91" t="s">
        <v>111</v>
      </c>
      <c r="E59" s="92" t="s">
        <v>174</v>
      </c>
      <c r="F59" s="99">
        <f t="shared" si="1"/>
        <v>94.41</v>
      </c>
      <c r="G59" s="94"/>
      <c r="H59" s="94">
        <v>94.41</v>
      </c>
      <c r="I59" s="45"/>
    </row>
    <row r="60" customFormat="1" ht="22.8" customHeight="1" spans="2:9">
      <c r="B60" s="91"/>
      <c r="C60" s="91" t="s">
        <v>175</v>
      </c>
      <c r="D60" s="91"/>
      <c r="E60" s="92" t="s">
        <v>176</v>
      </c>
      <c r="F60" s="99">
        <f t="shared" si="1"/>
        <v>3.882</v>
      </c>
      <c r="G60" s="94"/>
      <c r="H60" s="94">
        <f>SUM(H61)</f>
        <v>3.882</v>
      </c>
      <c r="I60" s="45"/>
    </row>
    <row r="61" customFormat="1" ht="22.8" customHeight="1" spans="2:9">
      <c r="B61" s="91"/>
      <c r="C61" s="91"/>
      <c r="D61" s="91" t="s">
        <v>111</v>
      </c>
      <c r="E61" s="92" t="s">
        <v>177</v>
      </c>
      <c r="F61" s="99">
        <f t="shared" si="1"/>
        <v>3.882</v>
      </c>
      <c r="G61" s="94"/>
      <c r="H61" s="94">
        <v>3.882</v>
      </c>
      <c r="I61" s="45"/>
    </row>
    <row r="62" customFormat="1" ht="22.8" customHeight="1" spans="2:9">
      <c r="B62" s="91"/>
      <c r="C62" s="91" t="s">
        <v>178</v>
      </c>
      <c r="D62" s="91"/>
      <c r="E62" s="92" t="s">
        <v>179</v>
      </c>
      <c r="F62" s="99">
        <f t="shared" si="1"/>
        <v>105.3</v>
      </c>
      <c r="G62" s="94"/>
      <c r="H62" s="94">
        <f>SUM(H63)</f>
        <v>105.3</v>
      </c>
      <c r="I62" s="45"/>
    </row>
    <row r="63" customFormat="1" ht="22.8" customHeight="1" spans="2:9">
      <c r="B63" s="91"/>
      <c r="C63" s="91"/>
      <c r="D63" s="91" t="s">
        <v>137</v>
      </c>
      <c r="E63" s="92" t="s">
        <v>180</v>
      </c>
      <c r="F63" s="99">
        <f t="shared" si="1"/>
        <v>105.3</v>
      </c>
      <c r="G63" s="94"/>
      <c r="H63" s="94">
        <v>105.3</v>
      </c>
      <c r="I63" s="45"/>
    </row>
    <row r="64" customFormat="1" ht="23" customHeight="1" spans="2:9">
      <c r="B64" s="91"/>
      <c r="C64" s="91" t="s">
        <v>126</v>
      </c>
      <c r="D64" s="91"/>
      <c r="E64" s="92" t="s">
        <v>181</v>
      </c>
      <c r="F64" s="99">
        <f t="shared" si="1"/>
        <v>306.99</v>
      </c>
      <c r="G64" s="94"/>
      <c r="H64" s="94">
        <f>SUM(H65:H66)</f>
        <v>306.99</v>
      </c>
      <c r="I64" s="45"/>
    </row>
    <row r="65" customFormat="1" ht="22.8" customHeight="1" spans="2:9">
      <c r="B65" s="91"/>
      <c r="C65" s="91"/>
      <c r="D65" s="91" t="s">
        <v>118</v>
      </c>
      <c r="E65" s="92" t="s">
        <v>182</v>
      </c>
      <c r="F65" s="99">
        <f t="shared" si="1"/>
        <v>50.7</v>
      </c>
      <c r="G65" s="94"/>
      <c r="H65" s="94">
        <v>50.7</v>
      </c>
      <c r="I65" s="45"/>
    </row>
    <row r="66" customFormat="1" ht="22.8" customHeight="1" spans="2:9">
      <c r="B66" s="91"/>
      <c r="C66" s="91"/>
      <c r="D66" s="91" t="s">
        <v>111</v>
      </c>
      <c r="E66" s="92" t="s">
        <v>183</v>
      </c>
      <c r="F66" s="99">
        <f t="shared" si="1"/>
        <v>256.29</v>
      </c>
      <c r="G66" s="94"/>
      <c r="H66" s="94">
        <v>256.29</v>
      </c>
      <c r="I66" s="45"/>
    </row>
    <row r="67" customFormat="1" ht="22.8" customHeight="1" spans="2:9">
      <c r="B67" s="91"/>
      <c r="C67" s="91" t="s">
        <v>184</v>
      </c>
      <c r="D67" s="91"/>
      <c r="E67" s="92" t="s">
        <v>185</v>
      </c>
      <c r="F67" s="99">
        <f t="shared" si="1"/>
        <v>22.22</v>
      </c>
      <c r="G67" s="94"/>
      <c r="H67" s="94">
        <f t="shared" ref="H67:H71" si="4">SUM(H68)</f>
        <v>22.22</v>
      </c>
      <c r="I67" s="45"/>
    </row>
    <row r="68" customFormat="1" ht="22.8" customHeight="1" spans="2:9">
      <c r="B68" s="91"/>
      <c r="C68" s="91"/>
      <c r="D68" s="91" t="s">
        <v>137</v>
      </c>
      <c r="E68" s="92" t="s">
        <v>186</v>
      </c>
      <c r="F68" s="99">
        <f t="shared" si="1"/>
        <v>22.22</v>
      </c>
      <c r="G68" s="94"/>
      <c r="H68" s="94">
        <v>22.22</v>
      </c>
      <c r="I68" s="45"/>
    </row>
    <row r="69" customFormat="1" ht="22.8" customHeight="1" spans="2:9">
      <c r="B69" s="91"/>
      <c r="C69" s="91" t="s">
        <v>187</v>
      </c>
      <c r="D69" s="91"/>
      <c r="E69" s="92" t="s">
        <v>188</v>
      </c>
      <c r="F69" s="99">
        <f t="shared" si="1"/>
        <v>2</v>
      </c>
      <c r="G69" s="94"/>
      <c r="H69" s="94">
        <f t="shared" si="4"/>
        <v>2</v>
      </c>
      <c r="I69" s="45"/>
    </row>
    <row r="70" customFormat="1" ht="22.8" customHeight="1" spans="2:9">
      <c r="B70" s="91"/>
      <c r="C70" s="91"/>
      <c r="D70" s="91" t="s">
        <v>137</v>
      </c>
      <c r="E70" s="92" t="s">
        <v>189</v>
      </c>
      <c r="F70" s="99">
        <f t="shared" si="1"/>
        <v>2</v>
      </c>
      <c r="G70" s="94"/>
      <c r="H70" s="94">
        <v>2</v>
      </c>
      <c r="I70" s="45"/>
    </row>
    <row r="71" customFormat="1" ht="22.8" customHeight="1" spans="2:9">
      <c r="B71" s="91"/>
      <c r="C71" s="91">
        <v>28</v>
      </c>
      <c r="D71" s="91"/>
      <c r="E71" s="92" t="s">
        <v>190</v>
      </c>
      <c r="F71" s="99">
        <f t="shared" si="1"/>
        <v>4.5</v>
      </c>
      <c r="G71" s="94"/>
      <c r="H71" s="94">
        <f t="shared" si="4"/>
        <v>4.5</v>
      </c>
      <c r="I71" s="45"/>
    </row>
    <row r="72" customFormat="1" ht="22.8" customHeight="1" spans="2:9">
      <c r="B72" s="91"/>
      <c r="C72" s="91"/>
      <c r="D72" s="91">
        <v>99</v>
      </c>
      <c r="E72" s="92" t="s">
        <v>191</v>
      </c>
      <c r="F72" s="99">
        <f t="shared" si="1"/>
        <v>4.5</v>
      </c>
      <c r="G72" s="94"/>
      <c r="H72" s="94">
        <v>4.5</v>
      </c>
      <c r="I72" s="45"/>
    </row>
    <row r="73" customFormat="1" ht="22.8" customHeight="1" spans="2:9">
      <c r="B73" s="91"/>
      <c r="C73" s="91" t="s">
        <v>111</v>
      </c>
      <c r="D73" s="91"/>
      <c r="E73" s="92" t="s">
        <v>192</v>
      </c>
      <c r="F73" s="99">
        <f t="shared" ref="F73:F136" si="5">G73+H73</f>
        <v>613.4872</v>
      </c>
      <c r="G73" s="94"/>
      <c r="H73" s="94">
        <f>SUM(H74)</f>
        <v>613.4872</v>
      </c>
      <c r="I73" s="45"/>
    </row>
    <row r="74" customFormat="1" ht="22.8" customHeight="1" spans="2:9">
      <c r="B74" s="91"/>
      <c r="C74" s="91"/>
      <c r="D74" s="91" t="s">
        <v>111</v>
      </c>
      <c r="E74" s="92" t="s">
        <v>192</v>
      </c>
      <c r="F74" s="99">
        <f t="shared" si="5"/>
        <v>613.4872</v>
      </c>
      <c r="G74" s="94"/>
      <c r="H74" s="94">
        <v>613.4872</v>
      </c>
      <c r="I74" s="45"/>
    </row>
    <row r="75" customFormat="1" ht="22.8" customHeight="1" spans="2:9">
      <c r="B75" s="91" t="s">
        <v>193</v>
      </c>
      <c r="C75" s="91"/>
      <c r="D75" s="91"/>
      <c r="E75" s="92" t="s">
        <v>194</v>
      </c>
      <c r="F75" s="99">
        <f t="shared" si="5"/>
        <v>2233.723</v>
      </c>
      <c r="G75" s="94">
        <f>G76+G79+G82+G84+G88+G90+G92</f>
        <v>845</v>
      </c>
      <c r="H75" s="94">
        <f>H76+H79+H82+H84+H88+H90+H92</f>
        <v>1388.723</v>
      </c>
      <c r="I75" s="45"/>
    </row>
    <row r="76" customFormat="1" ht="22.8" customHeight="1" spans="1:9">
      <c r="A76" s="45"/>
      <c r="B76" s="91"/>
      <c r="C76" s="91" t="s">
        <v>113</v>
      </c>
      <c r="D76" s="91"/>
      <c r="E76" s="92" t="s">
        <v>195</v>
      </c>
      <c r="F76" s="99">
        <f t="shared" si="5"/>
        <v>35.2</v>
      </c>
      <c r="G76" s="94">
        <f>SUM(G77:G78)</f>
        <v>0</v>
      </c>
      <c r="H76" s="94">
        <f>SUM(H77:H78)</f>
        <v>35.2</v>
      </c>
      <c r="I76" s="45"/>
    </row>
    <row r="77" customFormat="1" ht="22.8" customHeight="1" spans="2:9">
      <c r="B77" s="91"/>
      <c r="C77" s="91"/>
      <c r="D77" s="91" t="s">
        <v>137</v>
      </c>
      <c r="E77" s="92" t="s">
        <v>196</v>
      </c>
      <c r="F77" s="99">
        <f t="shared" si="5"/>
        <v>0</v>
      </c>
      <c r="G77" s="94">
        <f>4214.35927-4214.35927</f>
        <v>0</v>
      </c>
      <c r="H77" s="94"/>
      <c r="I77" s="45"/>
    </row>
    <row r="78" customFormat="1" ht="22.8" customHeight="1" spans="2:9">
      <c r="B78" s="91"/>
      <c r="C78" s="91"/>
      <c r="D78" s="95" t="s">
        <v>111</v>
      </c>
      <c r="E78" s="92" t="s">
        <v>197</v>
      </c>
      <c r="F78" s="99">
        <f t="shared" si="5"/>
        <v>35.2</v>
      </c>
      <c r="G78" s="94"/>
      <c r="H78" s="94">
        <v>35.2</v>
      </c>
      <c r="I78" s="45"/>
    </row>
    <row r="79" customFormat="1" ht="22.8" customHeight="1" spans="2:9">
      <c r="B79" s="91"/>
      <c r="C79" s="91" t="s">
        <v>149</v>
      </c>
      <c r="D79" s="91"/>
      <c r="E79" s="92" t="s">
        <v>198</v>
      </c>
      <c r="F79" s="99">
        <f t="shared" si="5"/>
        <v>488.49</v>
      </c>
      <c r="G79" s="94"/>
      <c r="H79" s="94">
        <f>SUM(H80:H81)</f>
        <v>488.49</v>
      </c>
      <c r="I79" s="45"/>
    </row>
    <row r="80" customFormat="1" ht="22.8" customHeight="1" spans="2:9">
      <c r="B80" s="91"/>
      <c r="C80" s="91"/>
      <c r="D80" s="91" t="s">
        <v>109</v>
      </c>
      <c r="E80" s="92" t="s">
        <v>199</v>
      </c>
      <c r="F80" s="99">
        <f t="shared" si="5"/>
        <v>487.7</v>
      </c>
      <c r="G80" s="94"/>
      <c r="H80" s="94">
        <f>3372.51748-2884.81748</f>
        <v>487.7</v>
      </c>
      <c r="I80" s="45"/>
    </row>
    <row r="81" customFormat="1" ht="22.8" customHeight="1" spans="2:9">
      <c r="B81" s="91"/>
      <c r="C81" s="91"/>
      <c r="D81" s="181" t="s">
        <v>175</v>
      </c>
      <c r="E81" s="92" t="s">
        <v>200</v>
      </c>
      <c r="F81" s="99">
        <f t="shared" si="5"/>
        <v>0.79</v>
      </c>
      <c r="G81" s="94"/>
      <c r="H81" s="94">
        <v>0.79</v>
      </c>
      <c r="I81" s="45"/>
    </row>
    <row r="82" customFormat="1" ht="22.8" customHeight="1" spans="2:9">
      <c r="B82" s="91"/>
      <c r="C82" s="91" t="s">
        <v>120</v>
      </c>
      <c r="D82" s="91"/>
      <c r="E82" s="100" t="s">
        <v>201</v>
      </c>
      <c r="F82" s="99">
        <f t="shared" si="5"/>
        <v>44.44</v>
      </c>
      <c r="G82" s="94"/>
      <c r="H82" s="94">
        <f>SUM(H83)</f>
        <v>44.44</v>
      </c>
      <c r="I82" s="45"/>
    </row>
    <row r="83" customFormat="1" ht="22.8" customHeight="1" spans="2:9">
      <c r="B83" s="91"/>
      <c r="C83" s="91"/>
      <c r="D83" s="91" t="s">
        <v>202</v>
      </c>
      <c r="E83" s="92" t="s">
        <v>203</v>
      </c>
      <c r="F83" s="99">
        <f t="shared" si="5"/>
        <v>44.44</v>
      </c>
      <c r="G83" s="94"/>
      <c r="H83" s="94">
        <v>44.44</v>
      </c>
      <c r="I83" s="45"/>
    </row>
    <row r="84" customFormat="1" ht="22.8" customHeight="1" spans="2:9">
      <c r="B84" s="91"/>
      <c r="C84" s="91" t="s">
        <v>126</v>
      </c>
      <c r="D84" s="91"/>
      <c r="E84" s="92" t="s">
        <v>204</v>
      </c>
      <c r="F84" s="99">
        <f t="shared" si="5"/>
        <v>845</v>
      </c>
      <c r="G84" s="94">
        <f>SUM(G85:G87)</f>
        <v>845</v>
      </c>
      <c r="H84" s="94">
        <f>SUM(H85:H87)</f>
        <v>0</v>
      </c>
      <c r="I84" s="45"/>
    </row>
    <row r="85" customFormat="1" ht="22.8" customHeight="1" spans="2:9">
      <c r="B85" s="91"/>
      <c r="C85" s="91"/>
      <c r="D85" s="181" t="s">
        <v>107</v>
      </c>
      <c r="E85" s="92" t="s">
        <v>205</v>
      </c>
      <c r="F85" s="99">
        <f t="shared" si="5"/>
        <v>310</v>
      </c>
      <c r="G85" s="94">
        <v>310</v>
      </c>
      <c r="H85" s="94"/>
      <c r="I85" s="45"/>
    </row>
    <row r="86" customFormat="1" ht="22.8" customHeight="1" spans="2:9">
      <c r="B86" s="91"/>
      <c r="C86" s="91"/>
      <c r="D86" s="91" t="s">
        <v>137</v>
      </c>
      <c r="E86" s="92" t="s">
        <v>206</v>
      </c>
      <c r="F86" s="99">
        <f t="shared" si="5"/>
        <v>500</v>
      </c>
      <c r="G86" s="94">
        <f>1127.82149-627.82149</f>
        <v>500</v>
      </c>
      <c r="H86" s="94"/>
      <c r="I86" s="45"/>
    </row>
    <row r="87" customFormat="1" ht="22.8" customHeight="1" spans="2:9">
      <c r="B87" s="91"/>
      <c r="C87" s="91"/>
      <c r="D87" s="91" t="s">
        <v>113</v>
      </c>
      <c r="E87" s="92" t="s">
        <v>207</v>
      </c>
      <c r="F87" s="99">
        <f t="shared" si="5"/>
        <v>35</v>
      </c>
      <c r="G87" s="94">
        <f>224.557603-189.557603</f>
        <v>35</v>
      </c>
      <c r="H87" s="94"/>
      <c r="I87" s="45"/>
    </row>
    <row r="88" customFormat="1" ht="22.8" customHeight="1" spans="2:9">
      <c r="B88" s="91"/>
      <c r="C88" s="91" t="s">
        <v>208</v>
      </c>
      <c r="D88" s="91"/>
      <c r="E88" s="92" t="s">
        <v>209</v>
      </c>
      <c r="F88" s="99">
        <f t="shared" si="5"/>
        <v>20</v>
      </c>
      <c r="G88" s="94"/>
      <c r="H88" s="94">
        <f t="shared" ref="H88:H92" si="6">SUM(H89)</f>
        <v>20</v>
      </c>
      <c r="I88" s="45"/>
    </row>
    <row r="89" customFormat="1" ht="22.8" customHeight="1" spans="2:9">
      <c r="B89" s="91"/>
      <c r="C89" s="91"/>
      <c r="D89" s="91" t="s">
        <v>107</v>
      </c>
      <c r="E89" s="92" t="s">
        <v>210</v>
      </c>
      <c r="F89" s="99">
        <f t="shared" si="5"/>
        <v>20</v>
      </c>
      <c r="G89" s="94"/>
      <c r="H89" s="94">
        <v>20</v>
      </c>
      <c r="I89" s="45"/>
    </row>
    <row r="90" customFormat="1" ht="22.8" customHeight="1" spans="2:9">
      <c r="B90" s="91"/>
      <c r="C90" s="91">
        <v>17</v>
      </c>
      <c r="D90" s="91"/>
      <c r="E90" s="92" t="s">
        <v>211</v>
      </c>
      <c r="F90" s="99">
        <f t="shared" si="5"/>
        <v>8.593</v>
      </c>
      <c r="G90" s="94"/>
      <c r="H90" s="94">
        <f t="shared" si="6"/>
        <v>8.593</v>
      </c>
      <c r="I90" s="45"/>
    </row>
    <row r="91" customFormat="1" ht="22.8" customHeight="1" spans="2:9">
      <c r="B91" s="91"/>
      <c r="C91" s="91"/>
      <c r="D91" s="95" t="s">
        <v>149</v>
      </c>
      <c r="E91" s="92" t="s">
        <v>212</v>
      </c>
      <c r="F91" s="99">
        <f t="shared" si="5"/>
        <v>8.593</v>
      </c>
      <c r="G91" s="94"/>
      <c r="H91" s="94">
        <v>8.593</v>
      </c>
      <c r="I91" s="45"/>
    </row>
    <row r="92" customFormat="1" ht="22.8" customHeight="1" spans="2:9">
      <c r="B92" s="91"/>
      <c r="C92" s="91">
        <v>99</v>
      </c>
      <c r="D92" s="91"/>
      <c r="E92" s="92" t="s">
        <v>213</v>
      </c>
      <c r="F92" s="99">
        <f t="shared" si="5"/>
        <v>792</v>
      </c>
      <c r="G92" s="94"/>
      <c r="H92" s="94">
        <f t="shared" si="6"/>
        <v>792</v>
      </c>
      <c r="I92" s="45"/>
    </row>
    <row r="93" customFormat="1" ht="22.8" customHeight="1" spans="2:9">
      <c r="B93" s="91"/>
      <c r="C93" s="91"/>
      <c r="D93" s="91">
        <v>99</v>
      </c>
      <c r="E93" s="92" t="s">
        <v>213</v>
      </c>
      <c r="F93" s="99">
        <f t="shared" si="5"/>
        <v>792</v>
      </c>
      <c r="G93" s="94"/>
      <c r="H93" s="94">
        <f>794.3323-2.3323</f>
        <v>792</v>
      </c>
      <c r="I93" s="45"/>
    </row>
    <row r="94" customFormat="1" ht="22.8" customHeight="1" spans="2:9">
      <c r="B94" s="91" t="s">
        <v>214</v>
      </c>
      <c r="C94" s="91"/>
      <c r="D94" s="91"/>
      <c r="E94" s="92" t="s">
        <v>215</v>
      </c>
      <c r="F94" s="99">
        <f t="shared" si="5"/>
        <v>710.857327</v>
      </c>
      <c r="G94" s="94"/>
      <c r="H94" s="94">
        <f>H95+H98</f>
        <v>710.857327</v>
      </c>
      <c r="I94" s="45"/>
    </row>
    <row r="95" customFormat="1" ht="22.8" customHeight="1" spans="1:9">
      <c r="A95" s="45"/>
      <c r="B95" s="91"/>
      <c r="C95" s="91" t="s">
        <v>113</v>
      </c>
      <c r="D95" s="91"/>
      <c r="E95" s="92" t="s">
        <v>216</v>
      </c>
      <c r="F95" s="99">
        <f t="shared" si="5"/>
        <v>224.857327</v>
      </c>
      <c r="G95" s="94"/>
      <c r="H95" s="94">
        <f>SUM(H96:H97)</f>
        <v>224.857327</v>
      </c>
      <c r="I95" s="45"/>
    </row>
    <row r="96" customFormat="1" ht="22.8" customHeight="1" spans="1:9">
      <c r="A96" s="101"/>
      <c r="B96" s="91"/>
      <c r="C96" s="91"/>
      <c r="D96" s="95" t="s">
        <v>107</v>
      </c>
      <c r="E96" s="92" t="s">
        <v>217</v>
      </c>
      <c r="F96" s="99">
        <f t="shared" si="5"/>
        <v>224.857327</v>
      </c>
      <c r="G96" s="94"/>
      <c r="H96" s="94">
        <v>224.857327</v>
      </c>
      <c r="I96" s="45"/>
    </row>
    <row r="97" customFormat="1" ht="22.8" customHeight="1" spans="2:9">
      <c r="B97" s="91"/>
      <c r="C97" s="91"/>
      <c r="D97" s="91" t="s">
        <v>111</v>
      </c>
      <c r="E97" s="92" t="s">
        <v>218</v>
      </c>
      <c r="F97" s="99">
        <f t="shared" si="5"/>
        <v>0</v>
      </c>
      <c r="G97" s="94"/>
      <c r="H97" s="94"/>
      <c r="I97" s="45"/>
    </row>
    <row r="98" customFormat="1" ht="22.8" customHeight="1" spans="2:9">
      <c r="B98" s="91"/>
      <c r="C98" s="91">
        <v>99</v>
      </c>
      <c r="D98" s="91"/>
      <c r="E98" s="92" t="s">
        <v>219</v>
      </c>
      <c r="F98" s="99">
        <f t="shared" si="5"/>
        <v>486</v>
      </c>
      <c r="G98" s="94"/>
      <c r="H98" s="94">
        <f>SUM(H99)</f>
        <v>486</v>
      </c>
      <c r="I98" s="45"/>
    </row>
    <row r="99" customFormat="1" ht="22.8" customHeight="1" spans="2:9">
      <c r="B99" s="91"/>
      <c r="C99" s="91"/>
      <c r="D99" s="91">
        <v>99</v>
      </c>
      <c r="E99" s="92" t="s">
        <v>219</v>
      </c>
      <c r="F99" s="99">
        <f t="shared" si="5"/>
        <v>486</v>
      </c>
      <c r="G99" s="94"/>
      <c r="H99" s="94">
        <v>486</v>
      </c>
      <c r="I99" s="45"/>
    </row>
    <row r="100" customFormat="1" ht="22.8" customHeight="1" spans="2:9">
      <c r="B100" s="91" t="s">
        <v>220</v>
      </c>
      <c r="C100" s="91"/>
      <c r="D100" s="91"/>
      <c r="E100" s="92" t="s">
        <v>221</v>
      </c>
      <c r="F100" s="99">
        <f t="shared" si="5"/>
        <v>36438.528581</v>
      </c>
      <c r="G100" s="94"/>
      <c r="H100" s="94">
        <f>H101+H104+H106+H108+H110</f>
        <v>36438.528581</v>
      </c>
      <c r="I100" s="45"/>
    </row>
    <row r="101" customFormat="1" ht="22.8" customHeight="1" spans="1:9">
      <c r="A101" s="45"/>
      <c r="B101" s="91"/>
      <c r="C101" s="91" t="s">
        <v>107</v>
      </c>
      <c r="D101" s="91"/>
      <c r="E101" s="92" t="s">
        <v>222</v>
      </c>
      <c r="F101" s="99">
        <f t="shared" si="5"/>
        <v>22494.807858</v>
      </c>
      <c r="G101" s="94"/>
      <c r="H101" s="94">
        <f>SUM(H102:H103)</f>
        <v>22494.807858</v>
      </c>
      <c r="I101" s="45"/>
    </row>
    <row r="102" customFormat="1" ht="22.8" customHeight="1" spans="2:9">
      <c r="B102" s="91"/>
      <c r="C102" s="91"/>
      <c r="D102" s="91" t="s">
        <v>149</v>
      </c>
      <c r="E102" s="92" t="s">
        <v>223</v>
      </c>
      <c r="F102" s="99">
        <f t="shared" si="5"/>
        <v>589.846</v>
      </c>
      <c r="G102" s="94"/>
      <c r="H102" s="94">
        <v>589.846</v>
      </c>
      <c r="I102" s="45"/>
    </row>
    <row r="103" customFormat="1" ht="22.8" customHeight="1" spans="2:9">
      <c r="B103" s="91"/>
      <c r="C103" s="91"/>
      <c r="D103" s="91" t="s">
        <v>111</v>
      </c>
      <c r="E103" s="92" t="s">
        <v>224</v>
      </c>
      <c r="F103" s="99">
        <f t="shared" si="5"/>
        <v>21904.961858</v>
      </c>
      <c r="G103" s="94"/>
      <c r="H103" s="94">
        <f>21904.961858</f>
        <v>21904.961858</v>
      </c>
      <c r="I103" s="45"/>
    </row>
    <row r="104" customFormat="1" ht="22.8" customHeight="1" spans="2:9">
      <c r="B104" s="91"/>
      <c r="C104" s="95" t="s">
        <v>137</v>
      </c>
      <c r="D104" s="91"/>
      <c r="E104" s="92" t="s">
        <v>225</v>
      </c>
      <c r="F104" s="99">
        <f t="shared" si="5"/>
        <v>0</v>
      </c>
      <c r="G104" s="94"/>
      <c r="H104" s="94">
        <f t="shared" ref="H104:H108" si="7">SUM(H105)</f>
        <v>0</v>
      </c>
      <c r="I104" s="45"/>
    </row>
    <row r="105" customFormat="1" ht="22.8" customHeight="1" spans="2:9">
      <c r="B105" s="91"/>
      <c r="C105" s="91"/>
      <c r="D105" s="95" t="s">
        <v>107</v>
      </c>
      <c r="E105" s="92" t="s">
        <v>225</v>
      </c>
      <c r="F105" s="99">
        <f t="shared" si="5"/>
        <v>0</v>
      </c>
      <c r="G105" s="94"/>
      <c r="H105" s="94"/>
      <c r="I105" s="45"/>
    </row>
    <row r="106" customFormat="1" ht="22.8" customHeight="1" spans="2:9">
      <c r="B106" s="91"/>
      <c r="C106" s="95" t="s">
        <v>113</v>
      </c>
      <c r="D106" s="91"/>
      <c r="E106" s="92" t="s">
        <v>226</v>
      </c>
      <c r="F106" s="99">
        <f t="shared" si="5"/>
        <v>6172.643463</v>
      </c>
      <c r="G106" s="94"/>
      <c r="H106" s="94">
        <f t="shared" si="7"/>
        <v>6172.643463</v>
      </c>
      <c r="I106" s="45"/>
    </row>
    <row r="107" customFormat="1" ht="22.8" customHeight="1" spans="2:9">
      <c r="B107" s="91"/>
      <c r="C107" s="91"/>
      <c r="D107" s="95" t="s">
        <v>111</v>
      </c>
      <c r="E107" s="92" t="s">
        <v>227</v>
      </c>
      <c r="F107" s="99">
        <f t="shared" si="5"/>
        <v>6172.643463</v>
      </c>
      <c r="G107" s="94"/>
      <c r="H107" s="94">
        <v>6172.643463</v>
      </c>
      <c r="I107" s="45"/>
    </row>
    <row r="108" customFormat="1" ht="21" customHeight="1" spans="2:9">
      <c r="B108" s="91"/>
      <c r="C108" s="91" t="s">
        <v>118</v>
      </c>
      <c r="D108" s="91"/>
      <c r="E108" s="92" t="s">
        <v>228</v>
      </c>
      <c r="F108" s="99">
        <f t="shared" si="5"/>
        <v>3274.122749</v>
      </c>
      <c r="G108" s="94"/>
      <c r="H108" s="94">
        <f t="shared" si="7"/>
        <v>3274.122749</v>
      </c>
      <c r="I108" s="45"/>
    </row>
    <row r="109" customFormat="1" ht="22.8" customHeight="1" spans="2:9">
      <c r="B109" s="91"/>
      <c r="C109" s="91"/>
      <c r="D109" s="91" t="s">
        <v>107</v>
      </c>
      <c r="E109" s="92" t="s">
        <v>228</v>
      </c>
      <c r="F109" s="99">
        <f t="shared" si="5"/>
        <v>3274.122749</v>
      </c>
      <c r="G109" s="94"/>
      <c r="H109" s="94">
        <v>3274.122749</v>
      </c>
      <c r="I109" s="45"/>
    </row>
    <row r="110" customFormat="1" ht="22.8" customHeight="1" spans="2:9">
      <c r="B110" s="91"/>
      <c r="C110" s="95" t="s">
        <v>109</v>
      </c>
      <c r="D110" s="95"/>
      <c r="E110" s="92" t="s">
        <v>229</v>
      </c>
      <c r="F110" s="99">
        <f t="shared" si="5"/>
        <v>4496.954511</v>
      </c>
      <c r="G110" s="94"/>
      <c r="H110" s="94">
        <f>SUM(H111:H112)</f>
        <v>4496.954511</v>
      </c>
      <c r="I110" s="45"/>
    </row>
    <row r="111" customFormat="1" ht="22.8" customHeight="1" spans="2:9">
      <c r="B111" s="91"/>
      <c r="C111" s="95"/>
      <c r="D111" s="95" t="s">
        <v>113</v>
      </c>
      <c r="E111" s="92" t="s">
        <v>230</v>
      </c>
      <c r="F111" s="99">
        <f t="shared" si="5"/>
        <v>0</v>
      </c>
      <c r="G111" s="94"/>
      <c r="H111" s="94"/>
      <c r="I111" s="45"/>
    </row>
    <row r="112" customFormat="1" ht="22.8" customHeight="1" spans="2:9">
      <c r="B112" s="91"/>
      <c r="C112" s="95"/>
      <c r="D112" s="95" t="s">
        <v>149</v>
      </c>
      <c r="E112" s="92" t="s">
        <v>231</v>
      </c>
      <c r="F112" s="99">
        <f t="shared" si="5"/>
        <v>4496.954511</v>
      </c>
      <c r="G112" s="94"/>
      <c r="H112" s="94">
        <f>4146+350.954511</f>
        <v>4496.954511</v>
      </c>
      <c r="I112" s="45"/>
    </row>
    <row r="113" customFormat="1" ht="22.8" customHeight="1" spans="2:9">
      <c r="B113" s="91" t="s">
        <v>232</v>
      </c>
      <c r="C113" s="91"/>
      <c r="D113" s="91"/>
      <c r="E113" s="92" t="s">
        <v>233</v>
      </c>
      <c r="F113" s="99">
        <f t="shared" si="5"/>
        <v>19327.785881</v>
      </c>
      <c r="G113" s="94">
        <f>G114+G120+G123</f>
        <v>580.723112</v>
      </c>
      <c r="H113" s="94">
        <f>H114+H120+H123</f>
        <v>18747.062769</v>
      </c>
      <c r="I113" s="45"/>
    </row>
    <row r="114" customFormat="1" ht="22.8" customHeight="1" spans="1:9">
      <c r="A114" s="45"/>
      <c r="B114" s="91"/>
      <c r="C114" s="91" t="s">
        <v>107</v>
      </c>
      <c r="D114" s="91"/>
      <c r="E114" s="92" t="s">
        <v>234</v>
      </c>
      <c r="F114" s="99">
        <f t="shared" si="5"/>
        <v>2487.757686</v>
      </c>
      <c r="G114" s="94">
        <f>SUM(G115:G119)</f>
        <v>580.723112</v>
      </c>
      <c r="H114" s="94">
        <f>SUM(H115:H119)</f>
        <v>1907.034574</v>
      </c>
      <c r="I114" s="45"/>
    </row>
    <row r="115" customFormat="1" ht="22.8" customHeight="1" spans="2:9">
      <c r="B115" s="91"/>
      <c r="C115" s="91"/>
      <c r="D115" s="91" t="s">
        <v>149</v>
      </c>
      <c r="E115" s="92" t="s">
        <v>117</v>
      </c>
      <c r="F115" s="99">
        <f t="shared" si="5"/>
        <v>580.723112</v>
      </c>
      <c r="G115" s="94">
        <v>580.723112</v>
      </c>
      <c r="H115" s="94"/>
      <c r="I115" s="45"/>
    </row>
    <row r="116" customFormat="1" ht="22.8" customHeight="1" spans="2:9">
      <c r="B116" s="91"/>
      <c r="C116" s="91"/>
      <c r="D116" s="181" t="s">
        <v>109</v>
      </c>
      <c r="E116" s="92" t="s">
        <v>235</v>
      </c>
      <c r="F116" s="99">
        <f t="shared" si="5"/>
        <v>7.3152</v>
      </c>
      <c r="G116" s="94"/>
      <c r="H116" s="94">
        <v>7.3152</v>
      </c>
      <c r="I116" s="45"/>
    </row>
    <row r="117" customFormat="1" ht="22.8" customHeight="1" spans="2:9">
      <c r="B117" s="91"/>
      <c r="C117" s="91"/>
      <c r="D117" s="91">
        <v>22</v>
      </c>
      <c r="E117" s="92" t="s">
        <v>236</v>
      </c>
      <c r="F117" s="99">
        <f t="shared" si="5"/>
        <v>197.8188</v>
      </c>
      <c r="G117" s="94"/>
      <c r="H117" s="94">
        <v>197.8188</v>
      </c>
      <c r="I117" s="45"/>
    </row>
    <row r="118" customFormat="1" ht="22.8" customHeight="1" spans="2:9">
      <c r="B118" s="91"/>
      <c r="C118" s="91"/>
      <c r="D118" s="91" t="s">
        <v>237</v>
      </c>
      <c r="E118" s="92" t="s">
        <v>238</v>
      </c>
      <c r="F118" s="99">
        <f t="shared" si="5"/>
        <v>532.5</v>
      </c>
      <c r="G118" s="94"/>
      <c r="H118" s="94">
        <v>532.5</v>
      </c>
      <c r="I118" s="45"/>
    </row>
    <row r="119" customFormat="1" ht="22.8" customHeight="1" spans="2:9">
      <c r="B119" s="91"/>
      <c r="C119" s="91"/>
      <c r="D119" s="91" t="s">
        <v>111</v>
      </c>
      <c r="E119" s="92" t="s">
        <v>239</v>
      </c>
      <c r="F119" s="99">
        <f t="shared" si="5"/>
        <v>1169.400574</v>
      </c>
      <c r="G119" s="94"/>
      <c r="H119" s="94">
        <v>1169.400574</v>
      </c>
      <c r="I119" s="45"/>
    </row>
    <row r="120" customFormat="1" ht="22.8" customHeight="1" spans="2:9">
      <c r="B120" s="91"/>
      <c r="C120" s="91" t="s">
        <v>137</v>
      </c>
      <c r="D120" s="91"/>
      <c r="E120" s="92" t="s">
        <v>240</v>
      </c>
      <c r="F120" s="99">
        <f t="shared" si="5"/>
        <v>16289.025591</v>
      </c>
      <c r="G120" s="94"/>
      <c r="H120" s="94">
        <f>SUM(H121:H122)</f>
        <v>16289.025591</v>
      </c>
      <c r="I120" s="45"/>
    </row>
    <row r="121" customFormat="1" ht="22.8" customHeight="1" spans="2:9">
      <c r="B121" s="91"/>
      <c r="C121" s="91"/>
      <c r="D121" s="95" t="s">
        <v>118</v>
      </c>
      <c r="E121" s="92" t="s">
        <v>241</v>
      </c>
      <c r="F121" s="99">
        <f t="shared" si="5"/>
        <v>16000.172073</v>
      </c>
      <c r="G121" s="94"/>
      <c r="H121" s="94">
        <v>16000.172073</v>
      </c>
      <c r="I121" s="45"/>
    </row>
    <row r="122" customFormat="1" ht="22.8" customHeight="1" spans="2:9">
      <c r="B122" s="91"/>
      <c r="C122" s="91"/>
      <c r="D122" s="91" t="s">
        <v>111</v>
      </c>
      <c r="E122" s="92" t="s">
        <v>242</v>
      </c>
      <c r="F122" s="99">
        <f t="shared" si="5"/>
        <v>288.853518</v>
      </c>
      <c r="G122" s="94"/>
      <c r="H122" s="94">
        <v>288.853518</v>
      </c>
      <c r="I122" s="45"/>
    </row>
    <row r="123" customFormat="1" ht="22.8" customHeight="1" spans="2:9">
      <c r="B123" s="91"/>
      <c r="C123" s="91" t="s">
        <v>113</v>
      </c>
      <c r="D123" s="91"/>
      <c r="E123" s="92" t="s">
        <v>243</v>
      </c>
      <c r="F123" s="99">
        <f t="shared" si="5"/>
        <v>551.002604</v>
      </c>
      <c r="G123" s="94"/>
      <c r="H123" s="94">
        <f>SUM(H124:H127)</f>
        <v>551.002604</v>
      </c>
      <c r="I123" s="45"/>
    </row>
    <row r="124" customFormat="1" ht="22.8" customHeight="1" spans="2:9">
      <c r="B124" s="91"/>
      <c r="C124" s="91"/>
      <c r="D124" s="95" t="s">
        <v>118</v>
      </c>
      <c r="E124" s="92" t="s">
        <v>244</v>
      </c>
      <c r="F124" s="99">
        <f t="shared" si="5"/>
        <v>0</v>
      </c>
      <c r="G124" s="94"/>
      <c r="H124" s="94"/>
      <c r="I124" s="45"/>
    </row>
    <row r="125" customFormat="1" ht="22.8" customHeight="1" spans="2:9">
      <c r="B125" s="91"/>
      <c r="C125" s="91"/>
      <c r="D125" s="95" t="s">
        <v>147</v>
      </c>
      <c r="E125" s="92" t="s">
        <v>245</v>
      </c>
      <c r="F125" s="99">
        <f t="shared" si="5"/>
        <v>30</v>
      </c>
      <c r="G125" s="94"/>
      <c r="H125" s="94">
        <v>30</v>
      </c>
      <c r="I125" s="45"/>
    </row>
    <row r="126" customFormat="1" ht="22.8" customHeight="1" spans="2:9">
      <c r="B126" s="91"/>
      <c r="C126" s="91"/>
      <c r="D126" s="95" t="s">
        <v>126</v>
      </c>
      <c r="E126" s="92" t="s">
        <v>246</v>
      </c>
      <c r="F126" s="99">
        <f t="shared" si="5"/>
        <v>0</v>
      </c>
      <c r="G126" s="94"/>
      <c r="H126" s="94"/>
      <c r="I126" s="45"/>
    </row>
    <row r="127" customFormat="1" ht="22.8" customHeight="1" spans="2:9">
      <c r="B127" s="91"/>
      <c r="C127" s="91"/>
      <c r="D127" s="91" t="s">
        <v>111</v>
      </c>
      <c r="E127" s="92" t="s">
        <v>247</v>
      </c>
      <c r="F127" s="99">
        <f t="shared" si="5"/>
        <v>521.002604</v>
      </c>
      <c r="G127" s="94"/>
      <c r="H127" s="94">
        <v>521.002604</v>
      </c>
      <c r="I127" s="45"/>
    </row>
    <row r="128" customFormat="1" ht="22.8" customHeight="1" spans="2:9">
      <c r="B128" s="91"/>
      <c r="C128" s="181" t="s">
        <v>120</v>
      </c>
      <c r="D128" s="91"/>
      <c r="E128" s="92" t="s">
        <v>248</v>
      </c>
      <c r="F128" s="99">
        <f t="shared" si="5"/>
        <v>2150</v>
      </c>
      <c r="G128" s="94"/>
      <c r="H128" s="94">
        <f>SUM(H129)</f>
        <v>2150</v>
      </c>
      <c r="I128" s="45"/>
    </row>
    <row r="129" customFormat="1" ht="22.8" customHeight="1" spans="2:9">
      <c r="B129" s="91"/>
      <c r="C129" s="91"/>
      <c r="D129" s="181" t="s">
        <v>118</v>
      </c>
      <c r="E129" s="92" t="s">
        <v>249</v>
      </c>
      <c r="F129" s="99">
        <f t="shared" si="5"/>
        <v>2150</v>
      </c>
      <c r="G129" s="94"/>
      <c r="H129" s="94">
        <v>2150</v>
      </c>
      <c r="I129" s="45"/>
    </row>
    <row r="130" customFormat="1" ht="22.8" customHeight="1" spans="2:9">
      <c r="B130" s="91" t="s">
        <v>250</v>
      </c>
      <c r="C130" s="91"/>
      <c r="D130" s="91"/>
      <c r="E130" s="92" t="s">
        <v>251</v>
      </c>
      <c r="F130" s="99">
        <f t="shared" si="5"/>
        <v>240</v>
      </c>
      <c r="G130" s="94"/>
      <c r="H130" s="99">
        <f>H131</f>
        <v>240</v>
      </c>
      <c r="I130" s="45"/>
    </row>
    <row r="131" customFormat="1" ht="22.8" customHeight="1" spans="1:9">
      <c r="A131" s="45"/>
      <c r="B131" s="91"/>
      <c r="C131" s="91" t="s">
        <v>137</v>
      </c>
      <c r="D131" s="91"/>
      <c r="E131" s="92" t="s">
        <v>252</v>
      </c>
      <c r="F131" s="99">
        <f t="shared" si="5"/>
        <v>240</v>
      </c>
      <c r="G131" s="94"/>
      <c r="H131" s="94">
        <f>SUM(H132)</f>
        <v>240</v>
      </c>
      <c r="I131" s="45"/>
    </row>
    <row r="132" customFormat="1" ht="22.8" customHeight="1" spans="2:9">
      <c r="B132" s="91"/>
      <c r="C132" s="91"/>
      <c r="D132" s="91" t="s">
        <v>147</v>
      </c>
      <c r="E132" s="92" t="s">
        <v>253</v>
      </c>
      <c r="F132" s="99">
        <f t="shared" si="5"/>
        <v>240</v>
      </c>
      <c r="G132" s="94"/>
      <c r="H132" s="94">
        <v>240</v>
      </c>
      <c r="I132" s="45"/>
    </row>
    <row r="133" customFormat="1" ht="22.8" customHeight="1" spans="2:9">
      <c r="B133" s="91">
        <v>215</v>
      </c>
      <c r="C133" s="91"/>
      <c r="D133" s="91"/>
      <c r="E133" s="92" t="s">
        <v>254</v>
      </c>
      <c r="F133" s="99">
        <f t="shared" si="5"/>
        <v>420.24</v>
      </c>
      <c r="G133" s="94"/>
      <c r="H133" s="94">
        <f>H134</f>
        <v>420.24</v>
      </c>
      <c r="I133" s="45"/>
    </row>
    <row r="134" customFormat="1" ht="22.8" customHeight="1" spans="2:9">
      <c r="B134" s="91"/>
      <c r="C134" s="91">
        <v>99</v>
      </c>
      <c r="D134" s="91"/>
      <c r="E134" s="92" t="s">
        <v>255</v>
      </c>
      <c r="F134" s="99">
        <f t="shared" si="5"/>
        <v>420.24</v>
      </c>
      <c r="G134" s="94"/>
      <c r="H134" s="94">
        <f>SUM(H135)</f>
        <v>420.24</v>
      </c>
      <c r="I134" s="45"/>
    </row>
    <row r="135" customFormat="1" ht="22.8" customHeight="1" spans="2:9">
      <c r="B135" s="91"/>
      <c r="C135" s="91"/>
      <c r="D135" s="91">
        <v>99</v>
      </c>
      <c r="E135" s="92" t="s">
        <v>255</v>
      </c>
      <c r="F135" s="99">
        <f t="shared" si="5"/>
        <v>420.24</v>
      </c>
      <c r="G135" s="94"/>
      <c r="H135" s="94">
        <v>420.24</v>
      </c>
      <c r="I135" s="45"/>
    </row>
    <row r="136" customFormat="1" ht="22.8" customHeight="1" spans="2:9">
      <c r="B136" s="91">
        <v>220</v>
      </c>
      <c r="C136" s="91"/>
      <c r="D136" s="91"/>
      <c r="E136" s="92" t="s">
        <v>256</v>
      </c>
      <c r="F136" s="99">
        <f t="shared" si="5"/>
        <v>0</v>
      </c>
      <c r="G136" s="94"/>
      <c r="H136" s="94">
        <f>H137</f>
        <v>0</v>
      </c>
      <c r="I136" s="45"/>
    </row>
    <row r="137" customFormat="1" ht="22.8" customHeight="1" spans="2:9">
      <c r="B137" s="91"/>
      <c r="C137" s="95" t="s">
        <v>107</v>
      </c>
      <c r="D137" s="91"/>
      <c r="E137" s="92" t="s">
        <v>257</v>
      </c>
      <c r="F137" s="99">
        <f t="shared" ref="F137:F151" si="8">G137+H137</f>
        <v>0</v>
      </c>
      <c r="G137" s="94"/>
      <c r="H137" s="94">
        <f>SUM(H138)</f>
        <v>0</v>
      </c>
      <c r="I137" s="45"/>
    </row>
    <row r="138" customFormat="1" ht="22.8" customHeight="1" spans="2:9">
      <c r="B138" s="91"/>
      <c r="C138" s="91"/>
      <c r="D138" s="95" t="s">
        <v>175</v>
      </c>
      <c r="E138" s="92" t="s">
        <v>258</v>
      </c>
      <c r="F138" s="99">
        <f t="shared" si="8"/>
        <v>0</v>
      </c>
      <c r="G138" s="94"/>
      <c r="H138" s="94"/>
      <c r="I138" s="45"/>
    </row>
    <row r="139" customFormat="1" ht="22.8" customHeight="1" spans="2:9">
      <c r="B139" s="91">
        <v>221</v>
      </c>
      <c r="C139" s="91"/>
      <c r="D139" s="95"/>
      <c r="E139" s="92" t="s">
        <v>259</v>
      </c>
      <c r="F139" s="99">
        <f t="shared" si="8"/>
        <v>0</v>
      </c>
      <c r="G139" s="94"/>
      <c r="H139" s="94">
        <f>H140</f>
        <v>0</v>
      </c>
      <c r="I139" s="45"/>
    </row>
    <row r="140" customFormat="1" ht="22.8" customHeight="1" spans="2:9">
      <c r="B140" s="91"/>
      <c r="C140" s="95" t="s">
        <v>107</v>
      </c>
      <c r="D140" s="95"/>
      <c r="E140" s="92" t="s">
        <v>260</v>
      </c>
      <c r="F140" s="99">
        <f t="shared" si="8"/>
        <v>0</v>
      </c>
      <c r="G140" s="94"/>
      <c r="H140" s="94">
        <f t="shared" ref="H140:H145" si="9">SUM(H141)</f>
        <v>0</v>
      </c>
      <c r="I140" s="45"/>
    </row>
    <row r="141" customFormat="1" ht="22.8" customHeight="1" spans="2:9">
      <c r="B141" s="91"/>
      <c r="C141" s="95"/>
      <c r="D141" s="95" t="s">
        <v>109</v>
      </c>
      <c r="E141" s="92" t="s">
        <v>261</v>
      </c>
      <c r="F141" s="99">
        <f t="shared" si="8"/>
        <v>0</v>
      </c>
      <c r="G141" s="94"/>
      <c r="H141" s="94"/>
      <c r="I141" s="45"/>
    </row>
    <row r="142" customFormat="1" ht="22.8" customHeight="1" spans="2:9">
      <c r="B142" s="91" t="s">
        <v>262</v>
      </c>
      <c r="C142" s="91"/>
      <c r="D142" s="91"/>
      <c r="E142" s="92" t="s">
        <v>263</v>
      </c>
      <c r="F142" s="99">
        <f t="shared" si="8"/>
        <v>4705.136939</v>
      </c>
      <c r="G142" s="94"/>
      <c r="H142" s="99">
        <f>H143+H145</f>
        <v>4705.136939</v>
      </c>
      <c r="I142" s="45"/>
    </row>
    <row r="143" customFormat="1" ht="22.8" customHeight="1" spans="1:9">
      <c r="A143" s="45"/>
      <c r="B143" s="91"/>
      <c r="C143" s="91" t="s">
        <v>107</v>
      </c>
      <c r="D143" s="91"/>
      <c r="E143" s="92" t="s">
        <v>264</v>
      </c>
      <c r="F143" s="99">
        <f t="shared" si="8"/>
        <v>926.736939</v>
      </c>
      <c r="G143" s="94"/>
      <c r="H143" s="94">
        <f t="shared" si="9"/>
        <v>926.736939</v>
      </c>
      <c r="I143" s="45"/>
    </row>
    <row r="144" customFormat="1" ht="22.8" customHeight="1" spans="2:9">
      <c r="B144" s="91"/>
      <c r="C144" s="91"/>
      <c r="D144" s="91" t="s">
        <v>147</v>
      </c>
      <c r="E144" s="92" t="s">
        <v>265</v>
      </c>
      <c r="F144" s="99">
        <f t="shared" si="8"/>
        <v>926.736939</v>
      </c>
      <c r="G144" s="94"/>
      <c r="H144" s="94">
        <v>926.736939</v>
      </c>
      <c r="I144" s="45"/>
    </row>
    <row r="145" customFormat="1" ht="22.8" customHeight="1" spans="2:9">
      <c r="B145" s="91"/>
      <c r="C145" s="91">
        <v>99</v>
      </c>
      <c r="D145" s="91"/>
      <c r="E145" s="92" t="s">
        <v>266</v>
      </c>
      <c r="F145" s="99">
        <f t="shared" si="8"/>
        <v>3778.4</v>
      </c>
      <c r="G145" s="94"/>
      <c r="H145" s="94">
        <f t="shared" si="9"/>
        <v>3778.4</v>
      </c>
      <c r="I145" s="45"/>
    </row>
    <row r="146" customFormat="1" ht="22.8" customHeight="1" spans="2:9">
      <c r="B146" s="91"/>
      <c r="C146" s="91"/>
      <c r="D146" s="91">
        <v>99</v>
      </c>
      <c r="E146" s="92" t="s">
        <v>266</v>
      </c>
      <c r="F146" s="99">
        <f t="shared" si="8"/>
        <v>3778.4</v>
      </c>
      <c r="G146" s="94"/>
      <c r="H146" s="94">
        <v>3778.4</v>
      </c>
      <c r="I146" s="45"/>
    </row>
    <row r="147" customFormat="1" ht="22.8" customHeight="1" spans="2:9">
      <c r="B147" s="91" t="s">
        <v>267</v>
      </c>
      <c r="C147" s="91"/>
      <c r="D147" s="91"/>
      <c r="E147" s="92" t="s">
        <v>268</v>
      </c>
      <c r="F147" s="99">
        <f t="shared" si="8"/>
        <v>52</v>
      </c>
      <c r="G147" s="94"/>
      <c r="H147" s="99">
        <f>H148+H150</f>
        <v>52</v>
      </c>
      <c r="I147" s="45"/>
    </row>
    <row r="148" customFormat="1" ht="22.8" customHeight="1" spans="2:9">
      <c r="B148" s="91"/>
      <c r="C148" s="91">
        <v>60</v>
      </c>
      <c r="D148" s="91"/>
      <c r="E148" s="92" t="s">
        <v>269</v>
      </c>
      <c r="F148" s="99">
        <f t="shared" si="8"/>
        <v>0</v>
      </c>
      <c r="G148" s="94"/>
      <c r="H148" s="94">
        <f>SUM(H149)</f>
        <v>0</v>
      </c>
      <c r="I148" s="45"/>
    </row>
    <row r="149" customFormat="1" ht="22.8" customHeight="1" spans="2:9">
      <c r="B149" s="91"/>
      <c r="C149" s="91"/>
      <c r="D149" s="95" t="s">
        <v>113</v>
      </c>
      <c r="E149" s="92" t="s">
        <v>270</v>
      </c>
      <c r="F149" s="99">
        <f t="shared" si="8"/>
        <v>0</v>
      </c>
      <c r="G149" s="94"/>
      <c r="H149" s="94"/>
      <c r="I149" s="45"/>
    </row>
    <row r="150" customFormat="1" ht="22.8" customHeight="1" spans="1:9">
      <c r="A150" s="45"/>
      <c r="B150" s="91"/>
      <c r="C150" s="91" t="s">
        <v>111</v>
      </c>
      <c r="D150" s="91"/>
      <c r="E150" s="92" t="s">
        <v>268</v>
      </c>
      <c r="F150" s="99">
        <f t="shared" si="8"/>
        <v>52</v>
      </c>
      <c r="G150" s="94"/>
      <c r="H150" s="94">
        <f>SUM(H151)</f>
        <v>52</v>
      </c>
      <c r="I150" s="45"/>
    </row>
    <row r="151" customFormat="1" ht="22.8" customHeight="1" spans="2:9">
      <c r="B151" s="91"/>
      <c r="C151" s="91"/>
      <c r="D151" s="91" t="s">
        <v>111</v>
      </c>
      <c r="E151" s="92" t="s">
        <v>268</v>
      </c>
      <c r="F151" s="99">
        <f t="shared" si="8"/>
        <v>52</v>
      </c>
      <c r="G151" s="94"/>
      <c r="H151" s="94">
        <v>52</v>
      </c>
      <c r="I151" s="45"/>
    </row>
    <row r="152" customFormat="1" ht="12.05" customHeight="1" spans="1:9">
      <c r="A152" s="97"/>
      <c r="B152" s="97" t="s">
        <v>19</v>
      </c>
      <c r="C152" s="97" t="s">
        <v>19</v>
      </c>
      <c r="D152" s="97" t="s">
        <v>19</v>
      </c>
      <c r="E152" s="97"/>
      <c r="F152" s="97"/>
      <c r="G152" s="97"/>
      <c r="H152" s="97"/>
      <c r="I152" s="98"/>
    </row>
  </sheetData>
  <mergeCells count="10">
    <mergeCell ref="B1:D1"/>
    <mergeCell ref="B2:H2"/>
    <mergeCell ref="B4:E4"/>
    <mergeCell ref="F4:H4"/>
    <mergeCell ref="B5:D5"/>
    <mergeCell ref="B7:E7"/>
    <mergeCell ref="E5:E6"/>
    <mergeCell ref="F5:F6"/>
    <mergeCell ref="G5:G6"/>
    <mergeCell ref="H5:H6"/>
  </mergeCells>
  <pageMargins left="0.751388888888889" right="0.751388888888889" top="1" bottom="1" header="0.511805555555556" footer="0.511805555555556"/>
  <pageSetup paperSize="9" scale="74"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E18" sqref="E18"/>
    </sheetView>
  </sheetViews>
  <sheetFormatPr defaultColWidth="10" defaultRowHeight="13.5" outlineLevelCol="5"/>
  <cols>
    <col min="1" max="1" width="1.53333333333333" style="115" customWidth="1"/>
    <col min="2" max="2" width="41.0333333333333" style="115" customWidth="1"/>
    <col min="3" max="3" width="20.5166666666667" style="115" customWidth="1"/>
    <col min="4" max="4" width="41.0333333333333" style="115" customWidth="1"/>
    <col min="5" max="5" width="20.5166666666667" style="115" customWidth="1"/>
    <col min="6" max="6" width="1.53333333333333" style="115" customWidth="1"/>
    <col min="7" max="7" width="9.76666666666667" style="115" customWidth="1"/>
    <col min="8" max="8" width="10" style="115"/>
    <col min="9" max="9" width="12.625" style="115"/>
    <col min="10" max="16384" width="10" style="115"/>
  </cols>
  <sheetData>
    <row r="1" s="115" customFormat="1" ht="16.35" customHeight="1" spans="1:6">
      <c r="A1" s="116"/>
      <c r="B1" s="117"/>
      <c r="C1" s="116"/>
      <c r="D1" s="116"/>
      <c r="E1" s="116"/>
      <c r="F1" s="118"/>
    </row>
    <row r="2" s="115" customFormat="1" ht="22.8" customHeight="1" spans="1:6">
      <c r="A2" s="116"/>
      <c r="B2" s="119" t="s">
        <v>271</v>
      </c>
      <c r="C2" s="119"/>
      <c r="D2" s="119"/>
      <c r="E2" s="119"/>
      <c r="F2" s="118"/>
    </row>
    <row r="3" s="115" customFormat="1" ht="19.55" customHeight="1" spans="1:6">
      <c r="A3" s="120"/>
      <c r="B3" s="120"/>
      <c r="C3" s="120"/>
      <c r="D3" s="120"/>
      <c r="E3" s="121" t="s">
        <v>20</v>
      </c>
      <c r="F3" s="122"/>
    </row>
    <row r="4" customFormat="1" ht="23" customHeight="1" spans="1:6">
      <c r="A4" s="71"/>
      <c r="B4" s="57" t="s">
        <v>21</v>
      </c>
      <c r="C4" s="57"/>
      <c r="D4" s="57" t="s">
        <v>22</v>
      </c>
      <c r="E4" s="57"/>
      <c r="F4" s="29"/>
    </row>
    <row r="5" customFormat="1" ht="23" customHeight="1" spans="1:6">
      <c r="A5" s="71"/>
      <c r="B5" s="57" t="s">
        <v>23</v>
      </c>
      <c r="C5" s="57" t="s">
        <v>24</v>
      </c>
      <c r="D5" s="57" t="s">
        <v>23</v>
      </c>
      <c r="E5" s="57" t="s">
        <v>24</v>
      </c>
      <c r="F5" s="29"/>
    </row>
    <row r="6" s="115" customFormat="1" ht="20" customHeight="1" spans="1:6">
      <c r="A6" s="118"/>
      <c r="B6" s="123" t="s">
        <v>28</v>
      </c>
      <c r="C6" s="124">
        <f>SUM(C7:C8)</f>
        <v>79671.211266</v>
      </c>
      <c r="D6" s="123" t="s">
        <v>29</v>
      </c>
      <c r="E6" s="124">
        <f>SUM(E7:E40)</f>
        <v>79671.211266</v>
      </c>
      <c r="F6" s="125"/>
    </row>
    <row r="7" s="115" customFormat="1" ht="20" customHeight="1" spans="1:6">
      <c r="A7" s="118"/>
      <c r="B7" s="123" t="s">
        <v>30</v>
      </c>
      <c r="C7" s="124">
        <v>75174.256755</v>
      </c>
      <c r="D7" s="126" t="s">
        <v>272</v>
      </c>
      <c r="E7" s="124">
        <v>10197.62987</v>
      </c>
      <c r="F7" s="125"/>
    </row>
    <row r="8" s="115" customFormat="1" ht="20" customHeight="1" spans="1:6">
      <c r="A8" s="118"/>
      <c r="B8" s="123" t="s">
        <v>32</v>
      </c>
      <c r="C8" s="124">
        <v>4496.954511</v>
      </c>
      <c r="D8" s="126" t="s">
        <v>273</v>
      </c>
      <c r="E8" s="124">
        <v>0</v>
      </c>
      <c r="F8" s="125"/>
    </row>
    <row r="9" s="115" customFormat="1" ht="20" customHeight="1" spans="1:6">
      <c r="A9" s="118"/>
      <c r="B9" s="123" t="s">
        <v>274</v>
      </c>
      <c r="C9" s="127"/>
      <c r="D9" s="126" t="s">
        <v>275</v>
      </c>
      <c r="E9" s="124">
        <v>0</v>
      </c>
      <c r="F9" s="125"/>
    </row>
    <row r="10" s="115" customFormat="1" ht="20" customHeight="1" spans="1:6">
      <c r="A10" s="118"/>
      <c r="B10" s="123"/>
      <c r="C10" s="127"/>
      <c r="D10" s="126" t="s">
        <v>276</v>
      </c>
      <c r="E10" s="124">
        <v>133.7</v>
      </c>
      <c r="F10" s="125"/>
    </row>
    <row r="11" s="115" customFormat="1" ht="20" customHeight="1" spans="1:6">
      <c r="A11" s="118"/>
      <c r="B11" s="123"/>
      <c r="C11" s="127"/>
      <c r="D11" s="126" t="s">
        <v>277</v>
      </c>
      <c r="E11" s="124">
        <v>250.480648</v>
      </c>
      <c r="F11" s="125"/>
    </row>
    <row r="12" s="115" customFormat="1" ht="20" customHeight="1" spans="1:6">
      <c r="A12" s="118"/>
      <c r="B12" s="123"/>
      <c r="C12" s="127"/>
      <c r="D12" s="126" t="s">
        <v>278</v>
      </c>
      <c r="E12" s="124">
        <v>0</v>
      </c>
      <c r="F12" s="125"/>
    </row>
    <row r="13" s="115" customFormat="1" ht="20" customHeight="1" spans="1:6">
      <c r="A13" s="118"/>
      <c r="B13" s="123"/>
      <c r="C13" s="127"/>
      <c r="D13" s="126" t="s">
        <v>279</v>
      </c>
      <c r="E13" s="124">
        <v>1256.83872</v>
      </c>
      <c r="F13" s="125"/>
    </row>
    <row r="14" s="115" customFormat="1" ht="20" customHeight="1" spans="1:6">
      <c r="A14" s="118"/>
      <c r="B14" s="123"/>
      <c r="C14" s="127"/>
      <c r="D14" s="126" t="s">
        <v>280</v>
      </c>
      <c r="E14" s="124">
        <v>3704.2903</v>
      </c>
      <c r="F14" s="125"/>
    </row>
    <row r="15" s="115" customFormat="1" ht="20" customHeight="1" spans="1:6">
      <c r="A15" s="118"/>
      <c r="B15" s="123"/>
      <c r="C15" s="127"/>
      <c r="D15" s="126" t="s">
        <v>281</v>
      </c>
      <c r="E15" s="124">
        <v>0</v>
      </c>
      <c r="F15" s="125"/>
    </row>
    <row r="16" s="115" customFormat="1" ht="20" customHeight="1" spans="1:6">
      <c r="A16" s="118"/>
      <c r="B16" s="123"/>
      <c r="C16" s="127"/>
      <c r="D16" s="126" t="s">
        <v>282</v>
      </c>
      <c r="E16" s="124">
        <v>2233.723</v>
      </c>
      <c r="F16" s="125"/>
    </row>
    <row r="17" s="115" customFormat="1" ht="20" customHeight="1" spans="1:6">
      <c r="A17" s="118"/>
      <c r="B17" s="123"/>
      <c r="C17" s="127"/>
      <c r="D17" s="126" t="s">
        <v>50</v>
      </c>
      <c r="E17" s="124">
        <v>710.857327</v>
      </c>
      <c r="F17" s="125"/>
    </row>
    <row r="18" s="115" customFormat="1" ht="20" customHeight="1" spans="1:6">
      <c r="A18" s="118"/>
      <c r="B18" s="123"/>
      <c r="C18" s="127"/>
      <c r="D18" s="126" t="s">
        <v>51</v>
      </c>
      <c r="E18" s="124">
        <v>36438.528581</v>
      </c>
      <c r="F18" s="125"/>
    </row>
    <row r="19" s="115" customFormat="1" ht="20" customHeight="1" spans="1:6">
      <c r="A19" s="118"/>
      <c r="B19" s="123"/>
      <c r="C19" s="127"/>
      <c r="D19" s="126" t="s">
        <v>52</v>
      </c>
      <c r="E19" s="124">
        <v>19327.785881</v>
      </c>
      <c r="F19" s="125"/>
    </row>
    <row r="20" s="115" customFormat="1" ht="20" customHeight="1" spans="1:6">
      <c r="A20" s="118"/>
      <c r="B20" s="123"/>
      <c r="C20" s="127"/>
      <c r="D20" s="126" t="s">
        <v>53</v>
      </c>
      <c r="E20" s="124">
        <v>240</v>
      </c>
      <c r="F20" s="125"/>
    </row>
    <row r="21" s="115" customFormat="1" ht="20" customHeight="1" spans="1:6">
      <c r="A21" s="118"/>
      <c r="B21" s="123"/>
      <c r="C21" s="127"/>
      <c r="D21" s="126" t="s">
        <v>54</v>
      </c>
      <c r="E21" s="124">
        <v>420.24</v>
      </c>
      <c r="F21" s="125"/>
    </row>
    <row r="22" s="115" customFormat="1" ht="20" customHeight="1" spans="1:6">
      <c r="A22" s="118"/>
      <c r="B22" s="123"/>
      <c r="C22" s="127"/>
      <c r="D22" s="126" t="s">
        <v>55</v>
      </c>
      <c r="E22" s="124">
        <v>0</v>
      </c>
      <c r="F22" s="125"/>
    </row>
    <row r="23" s="115" customFormat="1" ht="20" customHeight="1" spans="1:6">
      <c r="A23" s="118"/>
      <c r="B23" s="123"/>
      <c r="C23" s="127"/>
      <c r="D23" s="126" t="s">
        <v>283</v>
      </c>
      <c r="E23" s="124">
        <v>0</v>
      </c>
      <c r="F23" s="125"/>
    </row>
    <row r="24" s="115" customFormat="1" ht="20" customHeight="1" spans="1:6">
      <c r="A24" s="118"/>
      <c r="B24" s="123"/>
      <c r="C24" s="127"/>
      <c r="D24" s="126" t="s">
        <v>57</v>
      </c>
      <c r="E24" s="124">
        <v>0</v>
      </c>
      <c r="F24" s="125"/>
    </row>
    <row r="25" s="115" customFormat="1" ht="20" customHeight="1" spans="1:6">
      <c r="A25" s="118"/>
      <c r="B25" s="123"/>
      <c r="C25" s="127"/>
      <c r="D25" s="126" t="s">
        <v>58</v>
      </c>
      <c r="E25" s="124">
        <v>0</v>
      </c>
      <c r="F25" s="125"/>
    </row>
    <row r="26" s="115" customFormat="1" ht="20" customHeight="1" spans="1:6">
      <c r="A26" s="118"/>
      <c r="B26" s="123"/>
      <c r="C26" s="127"/>
      <c r="D26" s="126" t="s">
        <v>59</v>
      </c>
      <c r="E26" s="124">
        <v>0</v>
      </c>
      <c r="F26" s="125"/>
    </row>
    <row r="27" s="115" customFormat="1" ht="20" customHeight="1" spans="1:6">
      <c r="A27" s="118"/>
      <c r="B27" s="123"/>
      <c r="C27" s="127"/>
      <c r="D27" s="126" t="s">
        <v>60</v>
      </c>
      <c r="E27" s="124">
        <v>0</v>
      </c>
      <c r="F27" s="125"/>
    </row>
    <row r="28" s="115" customFormat="1" ht="20" customHeight="1" spans="1:6">
      <c r="A28" s="118"/>
      <c r="B28" s="123"/>
      <c r="C28" s="127"/>
      <c r="D28" s="126" t="s">
        <v>61</v>
      </c>
      <c r="E28" s="124">
        <v>0</v>
      </c>
      <c r="F28" s="125"/>
    </row>
    <row r="29" s="115" customFormat="1" ht="20" customHeight="1" spans="1:6">
      <c r="A29" s="118"/>
      <c r="B29" s="123"/>
      <c r="C29" s="127"/>
      <c r="D29" s="126" t="s">
        <v>62</v>
      </c>
      <c r="E29" s="127">
        <v>4705.136939</v>
      </c>
      <c r="F29" s="125"/>
    </row>
    <row r="30" s="115" customFormat="1" ht="20" customHeight="1" spans="1:6">
      <c r="A30" s="118"/>
      <c r="B30" s="123"/>
      <c r="C30" s="127"/>
      <c r="D30" s="126" t="s">
        <v>63</v>
      </c>
      <c r="E30" s="124">
        <v>0</v>
      </c>
      <c r="F30" s="125"/>
    </row>
    <row r="31" s="115" customFormat="1" ht="20" customHeight="1" spans="1:6">
      <c r="A31" s="118"/>
      <c r="B31" s="123"/>
      <c r="C31" s="127"/>
      <c r="D31" s="126" t="s">
        <v>64</v>
      </c>
      <c r="E31" s="124">
        <v>52</v>
      </c>
      <c r="F31" s="125"/>
    </row>
    <row r="32" s="115" customFormat="1" ht="20" customHeight="1" spans="1:6">
      <c r="A32" s="118"/>
      <c r="B32" s="123"/>
      <c r="C32" s="127"/>
      <c r="D32" s="126" t="s">
        <v>65</v>
      </c>
      <c r="E32" s="124"/>
      <c r="F32" s="125"/>
    </row>
    <row r="33" s="115" customFormat="1" ht="20" customHeight="1" spans="1:6">
      <c r="A33" s="118"/>
      <c r="B33" s="123"/>
      <c r="C33" s="127"/>
      <c r="D33" s="126" t="s">
        <v>66</v>
      </c>
      <c r="E33" s="124"/>
      <c r="F33" s="125"/>
    </row>
    <row r="34" s="115" customFormat="1" ht="20" customHeight="1" spans="1:6">
      <c r="A34" s="118"/>
      <c r="B34" s="123"/>
      <c r="C34" s="127"/>
      <c r="D34" s="126" t="s">
        <v>67</v>
      </c>
      <c r="E34" s="124"/>
      <c r="F34" s="125"/>
    </row>
    <row r="35" s="115" customFormat="1" ht="20" customHeight="1" spans="1:6">
      <c r="A35" s="118"/>
      <c r="B35" s="123"/>
      <c r="C35" s="127"/>
      <c r="D35" s="126" t="s">
        <v>68</v>
      </c>
      <c r="E35" s="124"/>
      <c r="F35" s="125"/>
    </row>
    <row r="36" s="115" customFormat="1" ht="20" customHeight="1" spans="1:6">
      <c r="A36" s="118"/>
      <c r="B36" s="123"/>
      <c r="C36" s="127"/>
      <c r="D36" s="126" t="s">
        <v>69</v>
      </c>
      <c r="E36" s="124"/>
      <c r="F36" s="125"/>
    </row>
    <row r="37" s="115" customFormat="1" ht="20" customHeight="1" spans="1:6">
      <c r="A37" s="118"/>
      <c r="B37" s="123" t="s">
        <v>71</v>
      </c>
      <c r="C37" s="127"/>
      <c r="D37" s="123" t="s">
        <v>284</v>
      </c>
      <c r="E37" s="124"/>
      <c r="F37" s="125"/>
    </row>
    <row r="38" s="115" customFormat="1" ht="20" customHeight="1" spans="1:6">
      <c r="A38" s="118"/>
      <c r="B38" s="123" t="s">
        <v>285</v>
      </c>
      <c r="C38" s="128"/>
      <c r="D38" s="123"/>
      <c r="E38" s="124"/>
      <c r="F38" s="125"/>
    </row>
    <row r="39" s="115" customFormat="1" ht="20" customHeight="1" spans="1:6">
      <c r="A39" s="129"/>
      <c r="B39" s="123" t="s">
        <v>286</v>
      </c>
      <c r="C39" s="128"/>
      <c r="D39" s="123"/>
      <c r="E39" s="124"/>
      <c r="F39" s="22"/>
    </row>
    <row r="40" s="115" customFormat="1" ht="20" customHeight="1" spans="1:6">
      <c r="A40" s="129"/>
      <c r="B40" s="123" t="s">
        <v>287</v>
      </c>
      <c r="C40" s="128"/>
      <c r="D40" s="123"/>
      <c r="E40" s="124"/>
      <c r="F40" s="22"/>
    </row>
    <row r="41" s="115" customFormat="1" ht="20" customHeight="1" spans="1:6">
      <c r="A41" s="118"/>
      <c r="B41" s="130" t="s">
        <v>75</v>
      </c>
      <c r="C41" s="131">
        <f>C6</f>
        <v>79671.211266</v>
      </c>
      <c r="D41" s="130" t="s">
        <v>76</v>
      </c>
      <c r="E41" s="131">
        <f>SUM(E7:E40)</f>
        <v>79671.211266</v>
      </c>
      <c r="F41" s="125"/>
    </row>
    <row r="42" s="115" customFormat="1" ht="16.55" customHeight="1" spans="1:6">
      <c r="A42" s="132"/>
      <c r="B42" s="132"/>
      <c r="C42" s="132"/>
      <c r="D42" s="132"/>
      <c r="E42" s="132"/>
      <c r="F42" s="133"/>
    </row>
  </sheetData>
  <mergeCells count="5">
    <mergeCell ref="B2:E2"/>
    <mergeCell ref="B3:C3"/>
    <mergeCell ref="B4:C4"/>
    <mergeCell ref="D4:E4"/>
    <mergeCell ref="A7:A36"/>
  </mergeCells>
  <pageMargins left="0.751388888888889" right="0.751388888888889" top="1" bottom="1" header="0.511805555555556" footer="0.511805555555556"/>
  <pageSetup paperSize="9" scale="69"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7"/>
  <sheetViews>
    <sheetView tabSelected="1" topLeftCell="A33" workbookViewId="0">
      <selection activeCell="E43" sqref="E43"/>
    </sheetView>
  </sheetViews>
  <sheetFormatPr defaultColWidth="9"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customFormat="1" ht="16.35" customHeight="1" spans="1:17">
      <c r="A1" s="50"/>
      <c r="B1" s="3"/>
      <c r="C1" s="24"/>
      <c r="D1" s="24"/>
      <c r="E1" s="24"/>
      <c r="F1" s="24"/>
      <c r="G1" s="24"/>
      <c r="H1" s="4"/>
      <c r="I1" s="4"/>
      <c r="J1" s="4"/>
      <c r="K1" s="4" t="s">
        <v>17</v>
      </c>
      <c r="L1" s="4"/>
      <c r="M1" s="4"/>
      <c r="N1" s="4"/>
      <c r="O1" s="4"/>
      <c r="P1" s="4"/>
      <c r="Q1" s="106"/>
    </row>
    <row r="2" customFormat="1" ht="22.8" customHeight="1" spans="1:17">
      <c r="A2" s="45"/>
      <c r="B2" s="6" t="s">
        <v>288</v>
      </c>
      <c r="C2" s="6"/>
      <c r="D2" s="6"/>
      <c r="E2" s="6"/>
      <c r="F2" s="6"/>
      <c r="G2" s="6"/>
      <c r="H2" s="6"/>
      <c r="I2" s="6"/>
      <c r="J2" s="6"/>
      <c r="K2" s="6"/>
      <c r="L2" s="6"/>
      <c r="M2" s="6"/>
      <c r="N2" s="6"/>
      <c r="O2" s="6"/>
      <c r="P2" s="6"/>
      <c r="Q2" s="107"/>
    </row>
    <row r="3" customFormat="1" ht="19.55" customHeight="1" spans="1:17">
      <c r="A3" s="45"/>
      <c r="B3" s="69" t="s">
        <v>289</v>
      </c>
      <c r="C3" s="69"/>
      <c r="D3" s="69"/>
      <c r="E3" s="41"/>
      <c r="F3" s="41"/>
      <c r="G3" s="41"/>
      <c r="H3" s="8"/>
      <c r="I3" s="8"/>
      <c r="J3" s="8"/>
      <c r="K3" s="8"/>
      <c r="L3" s="8"/>
      <c r="M3" s="8"/>
      <c r="N3" s="8"/>
      <c r="O3" s="16" t="s">
        <v>20</v>
      </c>
      <c r="P3" s="16"/>
      <c r="Q3" s="108"/>
    </row>
    <row r="4" customFormat="1" ht="23" customHeight="1" spans="1:17">
      <c r="A4" s="55"/>
      <c r="B4" s="10" t="s">
        <v>290</v>
      </c>
      <c r="C4" s="10" t="s">
        <v>291</v>
      </c>
      <c r="D4" s="10" t="s">
        <v>292</v>
      </c>
      <c r="E4" s="10" t="s">
        <v>96</v>
      </c>
      <c r="F4" s="10" t="s">
        <v>293</v>
      </c>
      <c r="G4" s="10" t="s">
        <v>294</v>
      </c>
      <c r="H4" s="10" t="s">
        <v>25</v>
      </c>
      <c r="I4" s="10" t="s">
        <v>295</v>
      </c>
      <c r="J4" s="10"/>
      <c r="K4" s="10"/>
      <c r="L4" s="10" t="s">
        <v>296</v>
      </c>
      <c r="M4" s="10"/>
      <c r="N4" s="10"/>
      <c r="O4" s="10" t="s">
        <v>86</v>
      </c>
      <c r="P4" s="10" t="s">
        <v>92</v>
      </c>
      <c r="Q4" s="55"/>
    </row>
    <row r="5" customFormat="1" ht="34.5" customHeight="1" spans="1:17">
      <c r="A5" s="55"/>
      <c r="B5" s="10"/>
      <c r="C5" s="10"/>
      <c r="D5" s="10"/>
      <c r="E5" s="10"/>
      <c r="F5" s="10"/>
      <c r="G5" s="10"/>
      <c r="H5" s="10"/>
      <c r="I5" s="10" t="s">
        <v>26</v>
      </c>
      <c r="J5" s="10" t="s">
        <v>27</v>
      </c>
      <c r="K5" s="10" t="s">
        <v>297</v>
      </c>
      <c r="L5" s="10" t="s">
        <v>26</v>
      </c>
      <c r="M5" s="10" t="s">
        <v>27</v>
      </c>
      <c r="N5" s="10" t="s">
        <v>297</v>
      </c>
      <c r="O5" s="10"/>
      <c r="P5" s="10"/>
      <c r="Q5" s="55"/>
    </row>
    <row r="6" customFormat="1" ht="22.5" spans="1:17">
      <c r="A6" s="45"/>
      <c r="B6" s="102" t="s">
        <v>298</v>
      </c>
      <c r="C6" s="102" t="s">
        <v>299</v>
      </c>
      <c r="D6" s="13" t="s">
        <v>300</v>
      </c>
      <c r="E6" s="13" t="s">
        <v>301</v>
      </c>
      <c r="F6" s="13" t="s">
        <v>302</v>
      </c>
      <c r="G6" s="13" t="s">
        <v>303</v>
      </c>
      <c r="H6" s="103">
        <v>387.876764</v>
      </c>
      <c r="I6" s="104">
        <v>387.876764</v>
      </c>
      <c r="J6" s="105"/>
      <c r="K6" s="105"/>
      <c r="L6" s="105"/>
      <c r="M6" s="105"/>
      <c r="N6" s="105"/>
      <c r="O6" s="105"/>
      <c r="P6" s="105"/>
      <c r="Q6" s="45"/>
    </row>
    <row r="7" customFormat="1" ht="22.5" spans="1:17">
      <c r="A7" s="45"/>
      <c r="B7" s="102" t="s">
        <v>298</v>
      </c>
      <c r="C7" s="102" t="s">
        <v>299</v>
      </c>
      <c r="D7" s="13" t="s">
        <v>304</v>
      </c>
      <c r="E7" s="13" t="s">
        <v>305</v>
      </c>
      <c r="F7" s="13" t="s">
        <v>302</v>
      </c>
      <c r="G7" s="13" t="s">
        <v>303</v>
      </c>
      <c r="H7" s="103">
        <v>37.641997</v>
      </c>
      <c r="I7" s="104">
        <v>37.641997</v>
      </c>
      <c r="J7" s="105"/>
      <c r="K7" s="105"/>
      <c r="L7" s="105"/>
      <c r="M7" s="105"/>
      <c r="N7" s="105"/>
      <c r="O7" s="105"/>
      <c r="P7" s="105"/>
      <c r="Q7" s="45"/>
    </row>
    <row r="8" customFormat="1" spans="1:17">
      <c r="A8" s="45"/>
      <c r="B8" s="102" t="s">
        <v>298</v>
      </c>
      <c r="C8" s="102" t="s">
        <v>299</v>
      </c>
      <c r="D8" s="13" t="s">
        <v>306</v>
      </c>
      <c r="E8" s="13" t="s">
        <v>307</v>
      </c>
      <c r="F8" s="13" t="s">
        <v>308</v>
      </c>
      <c r="G8" s="13" t="s">
        <v>309</v>
      </c>
      <c r="H8" s="103">
        <v>2</v>
      </c>
      <c r="I8" s="104">
        <v>2</v>
      </c>
      <c r="J8" s="105"/>
      <c r="K8" s="105"/>
      <c r="L8" s="105"/>
      <c r="M8" s="105"/>
      <c r="N8" s="105"/>
      <c r="O8" s="105"/>
      <c r="P8" s="105"/>
      <c r="Q8" s="45"/>
    </row>
    <row r="9" customFormat="1" ht="33.75" spans="1:17">
      <c r="A9" s="45"/>
      <c r="B9" s="102" t="s">
        <v>298</v>
      </c>
      <c r="C9" s="102" t="s">
        <v>299</v>
      </c>
      <c r="D9" s="13" t="s">
        <v>310</v>
      </c>
      <c r="E9" s="13" t="s">
        <v>311</v>
      </c>
      <c r="F9" s="13" t="s">
        <v>302</v>
      </c>
      <c r="G9" s="13" t="s">
        <v>303</v>
      </c>
      <c r="H9" s="103">
        <v>4.6</v>
      </c>
      <c r="I9" s="104">
        <v>4.6</v>
      </c>
      <c r="J9" s="105"/>
      <c r="K9" s="105"/>
      <c r="L9" s="105"/>
      <c r="M9" s="105"/>
      <c r="N9" s="105"/>
      <c r="O9" s="105"/>
      <c r="P9" s="105"/>
      <c r="Q9" s="45"/>
    </row>
    <row r="10" customFormat="1" ht="22.5" spans="1:17">
      <c r="A10" s="45"/>
      <c r="B10" s="102" t="s">
        <v>298</v>
      </c>
      <c r="C10" s="102" t="s">
        <v>299</v>
      </c>
      <c r="D10" s="13" t="s">
        <v>312</v>
      </c>
      <c r="E10" s="13" t="s">
        <v>313</v>
      </c>
      <c r="F10" s="13" t="s">
        <v>314</v>
      </c>
      <c r="G10" s="13" t="s">
        <v>315</v>
      </c>
      <c r="H10" s="103">
        <v>7.22</v>
      </c>
      <c r="I10" s="104">
        <v>7.22</v>
      </c>
      <c r="J10" s="105"/>
      <c r="K10" s="105"/>
      <c r="L10" s="105"/>
      <c r="M10" s="105"/>
      <c r="N10" s="105"/>
      <c r="O10" s="105"/>
      <c r="P10" s="105"/>
      <c r="Q10" s="45"/>
    </row>
    <row r="11" customFormat="1" ht="22.5" spans="1:17">
      <c r="A11" s="45"/>
      <c r="B11" s="102" t="s">
        <v>298</v>
      </c>
      <c r="C11" s="102" t="s">
        <v>299</v>
      </c>
      <c r="D11" s="13" t="s">
        <v>316</v>
      </c>
      <c r="E11" s="13" t="s">
        <v>307</v>
      </c>
      <c r="F11" s="13" t="s">
        <v>314</v>
      </c>
      <c r="G11" s="13" t="s">
        <v>315</v>
      </c>
      <c r="H11" s="103">
        <v>2.16</v>
      </c>
      <c r="I11" s="104">
        <v>2.16</v>
      </c>
      <c r="J11" s="105"/>
      <c r="K11" s="105"/>
      <c r="L11" s="105"/>
      <c r="M11" s="105"/>
      <c r="N11" s="105"/>
      <c r="O11" s="105"/>
      <c r="P11" s="105"/>
      <c r="Q11" s="45"/>
    </row>
    <row r="12" customFormat="1" ht="22.5" spans="1:17">
      <c r="A12" s="45"/>
      <c r="B12" s="102" t="s">
        <v>298</v>
      </c>
      <c r="C12" s="102" t="s">
        <v>299</v>
      </c>
      <c r="D12" s="13" t="s">
        <v>317</v>
      </c>
      <c r="E12" s="13" t="s">
        <v>307</v>
      </c>
      <c r="F12" s="13" t="s">
        <v>314</v>
      </c>
      <c r="G12" s="13" t="s">
        <v>315</v>
      </c>
      <c r="H12" s="103">
        <v>1</v>
      </c>
      <c r="I12" s="104">
        <v>1</v>
      </c>
      <c r="J12" s="105"/>
      <c r="K12" s="105"/>
      <c r="L12" s="105"/>
      <c r="M12" s="105"/>
      <c r="N12" s="105"/>
      <c r="O12" s="105"/>
      <c r="P12" s="105"/>
      <c r="Q12" s="45"/>
    </row>
    <row r="13" customFormat="1" ht="22.5" spans="1:17">
      <c r="A13" s="45"/>
      <c r="B13" s="102" t="s">
        <v>298</v>
      </c>
      <c r="C13" s="102" t="s">
        <v>299</v>
      </c>
      <c r="D13" s="13" t="s">
        <v>318</v>
      </c>
      <c r="E13" s="13" t="s">
        <v>319</v>
      </c>
      <c r="F13" s="13" t="s">
        <v>302</v>
      </c>
      <c r="G13" s="13" t="s">
        <v>303</v>
      </c>
      <c r="H13" s="103">
        <v>7</v>
      </c>
      <c r="I13" s="104">
        <v>7</v>
      </c>
      <c r="J13" s="105"/>
      <c r="K13" s="105"/>
      <c r="L13" s="105"/>
      <c r="M13" s="105"/>
      <c r="N13" s="105"/>
      <c r="O13" s="105"/>
      <c r="P13" s="105"/>
      <c r="Q13" s="45"/>
    </row>
    <row r="14" customFormat="1" ht="22.5" spans="1:17">
      <c r="A14" s="45"/>
      <c r="B14" s="102" t="s">
        <v>298</v>
      </c>
      <c r="C14" s="102" t="s">
        <v>299</v>
      </c>
      <c r="D14" s="13" t="s">
        <v>320</v>
      </c>
      <c r="E14" s="13" t="s">
        <v>311</v>
      </c>
      <c r="F14" s="13" t="s">
        <v>302</v>
      </c>
      <c r="G14" s="13" t="s">
        <v>303</v>
      </c>
      <c r="H14" s="103">
        <v>16</v>
      </c>
      <c r="I14" s="104">
        <v>16</v>
      </c>
      <c r="J14" s="105"/>
      <c r="K14" s="105"/>
      <c r="L14" s="105"/>
      <c r="M14" s="105"/>
      <c r="N14" s="105"/>
      <c r="O14" s="105"/>
      <c r="P14" s="105"/>
      <c r="Q14" s="45"/>
    </row>
    <row r="15" customFormat="1" ht="22.5" spans="1:17">
      <c r="A15" s="45"/>
      <c r="B15" s="102" t="s">
        <v>298</v>
      </c>
      <c r="C15" s="102" t="s">
        <v>299</v>
      </c>
      <c r="D15" s="13" t="s">
        <v>321</v>
      </c>
      <c r="E15" s="13" t="s">
        <v>322</v>
      </c>
      <c r="F15" s="13" t="s">
        <v>314</v>
      </c>
      <c r="G15" s="13" t="s">
        <v>315</v>
      </c>
      <c r="H15" s="103">
        <v>127.2</v>
      </c>
      <c r="I15" s="104">
        <v>127.2</v>
      </c>
      <c r="J15" s="105"/>
      <c r="K15" s="105"/>
      <c r="L15" s="105"/>
      <c r="M15" s="105"/>
      <c r="N15" s="105"/>
      <c r="O15" s="105"/>
      <c r="P15" s="105"/>
      <c r="Q15" s="45"/>
    </row>
    <row r="16" customFormat="1" ht="22.5" spans="1:17">
      <c r="A16" s="45"/>
      <c r="B16" s="102" t="s">
        <v>298</v>
      </c>
      <c r="C16" s="102" t="s">
        <v>299</v>
      </c>
      <c r="D16" s="13" t="s">
        <v>323</v>
      </c>
      <c r="E16" s="13" t="s">
        <v>324</v>
      </c>
      <c r="F16" s="13" t="s">
        <v>314</v>
      </c>
      <c r="G16" s="13" t="s">
        <v>315</v>
      </c>
      <c r="H16" s="103">
        <v>2</v>
      </c>
      <c r="I16" s="104">
        <v>2</v>
      </c>
      <c r="J16" s="105"/>
      <c r="K16" s="105"/>
      <c r="L16" s="105"/>
      <c r="M16" s="105"/>
      <c r="N16" s="105"/>
      <c r="O16" s="105"/>
      <c r="P16" s="105"/>
      <c r="Q16" s="45"/>
    </row>
    <row r="17" customFormat="1" ht="22.5" spans="1:17">
      <c r="A17" s="45"/>
      <c r="B17" s="102" t="s">
        <v>298</v>
      </c>
      <c r="C17" s="102" t="s">
        <v>299</v>
      </c>
      <c r="D17" s="13" t="s">
        <v>325</v>
      </c>
      <c r="E17" s="13" t="s">
        <v>324</v>
      </c>
      <c r="F17" s="13" t="s">
        <v>314</v>
      </c>
      <c r="G17" s="13" t="s">
        <v>315</v>
      </c>
      <c r="H17" s="103">
        <v>71.3</v>
      </c>
      <c r="I17" s="104">
        <v>71.3</v>
      </c>
      <c r="J17" s="105"/>
      <c r="K17" s="105"/>
      <c r="L17" s="105"/>
      <c r="M17" s="105"/>
      <c r="N17" s="105"/>
      <c r="O17" s="105"/>
      <c r="P17" s="105"/>
      <c r="Q17" s="45"/>
    </row>
    <row r="18" customFormat="1" ht="22.5" spans="1:17">
      <c r="A18" s="45"/>
      <c r="B18" s="102" t="s">
        <v>298</v>
      </c>
      <c r="C18" s="102" t="s">
        <v>299</v>
      </c>
      <c r="D18" s="13" t="s">
        <v>326</v>
      </c>
      <c r="E18" s="13" t="s">
        <v>311</v>
      </c>
      <c r="F18" s="13" t="s">
        <v>302</v>
      </c>
      <c r="G18" s="13" t="s">
        <v>303</v>
      </c>
      <c r="H18" s="103">
        <v>7</v>
      </c>
      <c r="I18" s="104">
        <v>7</v>
      </c>
      <c r="J18" s="105"/>
      <c r="K18" s="105"/>
      <c r="L18" s="105"/>
      <c r="M18" s="105"/>
      <c r="N18" s="105"/>
      <c r="O18" s="105"/>
      <c r="P18" s="105"/>
      <c r="Q18" s="45"/>
    </row>
    <row r="19" customFormat="1" ht="22.5" spans="1:17">
      <c r="A19" s="45"/>
      <c r="B19" s="102" t="s">
        <v>298</v>
      </c>
      <c r="C19" s="102" t="s">
        <v>299</v>
      </c>
      <c r="D19" s="13" t="s">
        <v>327</v>
      </c>
      <c r="E19" s="13" t="s">
        <v>311</v>
      </c>
      <c r="F19" s="13" t="s">
        <v>302</v>
      </c>
      <c r="G19" s="13" t="s">
        <v>303</v>
      </c>
      <c r="H19" s="103">
        <v>10</v>
      </c>
      <c r="I19" s="104">
        <v>10</v>
      </c>
      <c r="J19" s="105"/>
      <c r="K19" s="105"/>
      <c r="L19" s="105"/>
      <c r="M19" s="105"/>
      <c r="N19" s="105"/>
      <c r="O19" s="105"/>
      <c r="P19" s="105"/>
      <c r="Q19" s="45"/>
    </row>
    <row r="20" customFormat="1" spans="1:17">
      <c r="A20" s="45"/>
      <c r="B20" s="102" t="s">
        <v>298</v>
      </c>
      <c r="C20" s="102" t="s">
        <v>299</v>
      </c>
      <c r="D20" s="13" t="s">
        <v>328</v>
      </c>
      <c r="E20" s="13" t="s">
        <v>305</v>
      </c>
      <c r="F20" s="13" t="s">
        <v>302</v>
      </c>
      <c r="G20" s="13" t="s">
        <v>303</v>
      </c>
      <c r="H20" s="103">
        <v>30</v>
      </c>
      <c r="I20" s="104">
        <v>30</v>
      </c>
      <c r="J20" s="105"/>
      <c r="K20" s="105"/>
      <c r="L20" s="105"/>
      <c r="M20" s="105"/>
      <c r="N20" s="105"/>
      <c r="O20" s="105"/>
      <c r="P20" s="105"/>
      <c r="Q20" s="45"/>
    </row>
    <row r="21" customFormat="1" ht="22.5" spans="1:17">
      <c r="A21" s="45"/>
      <c r="B21" s="102" t="s">
        <v>298</v>
      </c>
      <c r="C21" s="102" t="s">
        <v>299</v>
      </c>
      <c r="D21" s="13" t="s">
        <v>329</v>
      </c>
      <c r="E21" s="13" t="s">
        <v>301</v>
      </c>
      <c r="F21" s="13" t="s">
        <v>302</v>
      </c>
      <c r="G21" s="13" t="s">
        <v>303</v>
      </c>
      <c r="H21" s="103">
        <v>24</v>
      </c>
      <c r="I21" s="104">
        <v>24</v>
      </c>
      <c r="J21" s="105"/>
      <c r="K21" s="105"/>
      <c r="L21" s="105"/>
      <c r="M21" s="105"/>
      <c r="N21" s="105"/>
      <c r="O21" s="105"/>
      <c r="P21" s="105"/>
      <c r="Q21" s="45"/>
    </row>
    <row r="22" customFormat="1" ht="22.5" spans="1:17">
      <c r="A22" s="45"/>
      <c r="B22" s="102" t="s">
        <v>298</v>
      </c>
      <c r="C22" s="102" t="s">
        <v>299</v>
      </c>
      <c r="D22" s="13" t="s">
        <v>330</v>
      </c>
      <c r="E22" s="13" t="s">
        <v>311</v>
      </c>
      <c r="F22" s="13" t="s">
        <v>308</v>
      </c>
      <c r="G22" s="13" t="s">
        <v>309</v>
      </c>
      <c r="H22" s="103">
        <v>2</v>
      </c>
      <c r="I22" s="104">
        <v>2</v>
      </c>
      <c r="J22" s="105"/>
      <c r="K22" s="105"/>
      <c r="L22" s="105"/>
      <c r="M22" s="105"/>
      <c r="N22" s="105"/>
      <c r="O22" s="105"/>
      <c r="P22" s="105"/>
      <c r="Q22" s="45"/>
    </row>
    <row r="23" customFormat="1" ht="22.5" spans="1:17">
      <c r="A23" s="45"/>
      <c r="B23" s="102" t="s">
        <v>298</v>
      </c>
      <c r="C23" s="102" t="s">
        <v>299</v>
      </c>
      <c r="D23" s="13" t="s">
        <v>331</v>
      </c>
      <c r="E23" s="13" t="s">
        <v>332</v>
      </c>
      <c r="F23" s="13" t="s">
        <v>302</v>
      </c>
      <c r="G23" s="13" t="s">
        <v>303</v>
      </c>
      <c r="H23" s="103">
        <v>30</v>
      </c>
      <c r="I23" s="104">
        <v>30</v>
      </c>
      <c r="J23" s="105"/>
      <c r="K23" s="105"/>
      <c r="L23" s="105"/>
      <c r="M23" s="105"/>
      <c r="N23" s="105"/>
      <c r="O23" s="105"/>
      <c r="P23" s="105"/>
      <c r="Q23" s="45"/>
    </row>
    <row r="24" customFormat="1" ht="22.5" spans="1:17">
      <c r="A24" s="45"/>
      <c r="B24" s="102" t="s">
        <v>298</v>
      </c>
      <c r="C24" s="102" t="s">
        <v>299</v>
      </c>
      <c r="D24" s="13" t="s">
        <v>331</v>
      </c>
      <c r="E24" s="13" t="s">
        <v>333</v>
      </c>
      <c r="F24" s="13" t="s">
        <v>334</v>
      </c>
      <c r="G24" s="13" t="s">
        <v>335</v>
      </c>
      <c r="H24" s="103">
        <v>143.592588</v>
      </c>
      <c r="I24" s="104">
        <v>143.592588</v>
      </c>
      <c r="J24" s="105"/>
      <c r="K24" s="105"/>
      <c r="L24" s="105"/>
      <c r="M24" s="105"/>
      <c r="N24" s="105"/>
      <c r="O24" s="105"/>
      <c r="P24" s="105"/>
      <c r="Q24" s="45"/>
    </row>
    <row r="25" customFormat="1" ht="22.5" spans="1:17">
      <c r="A25" s="45"/>
      <c r="B25" s="102" t="s">
        <v>298</v>
      </c>
      <c r="C25" s="102" t="s">
        <v>299</v>
      </c>
      <c r="D25" s="13" t="s">
        <v>336</v>
      </c>
      <c r="E25" s="13" t="s">
        <v>305</v>
      </c>
      <c r="F25" s="13" t="s">
        <v>308</v>
      </c>
      <c r="G25" s="13" t="s">
        <v>337</v>
      </c>
      <c r="H25" s="103">
        <v>68.51184</v>
      </c>
      <c r="I25" s="104">
        <v>68.51184</v>
      </c>
      <c r="J25" s="105"/>
      <c r="K25" s="105"/>
      <c r="L25" s="105"/>
      <c r="M25" s="105"/>
      <c r="N25" s="105"/>
      <c r="O25" s="105"/>
      <c r="P25" s="105"/>
      <c r="Q25" s="45"/>
    </row>
    <row r="26" customFormat="1" ht="22.5" spans="1:17">
      <c r="A26" s="45"/>
      <c r="B26" s="102" t="s">
        <v>298</v>
      </c>
      <c r="C26" s="102" t="s">
        <v>299</v>
      </c>
      <c r="D26" s="13" t="s">
        <v>338</v>
      </c>
      <c r="E26" s="13" t="s">
        <v>333</v>
      </c>
      <c r="F26" s="13" t="s">
        <v>302</v>
      </c>
      <c r="G26" s="13" t="s">
        <v>303</v>
      </c>
      <c r="H26" s="103">
        <v>81.748031</v>
      </c>
      <c r="I26" s="104">
        <v>81.748031</v>
      </c>
      <c r="J26" s="105"/>
      <c r="K26" s="105"/>
      <c r="L26" s="105"/>
      <c r="M26" s="105"/>
      <c r="N26" s="105"/>
      <c r="O26" s="105"/>
      <c r="P26" s="105"/>
      <c r="Q26" s="45"/>
    </row>
    <row r="27" customFormat="1" ht="22.5" spans="1:17">
      <c r="A27" s="45"/>
      <c r="B27" s="102" t="s">
        <v>298</v>
      </c>
      <c r="C27" s="102" t="s">
        <v>299</v>
      </c>
      <c r="D27" s="13" t="s">
        <v>339</v>
      </c>
      <c r="E27" s="13" t="s">
        <v>305</v>
      </c>
      <c r="F27" s="13" t="s">
        <v>308</v>
      </c>
      <c r="G27" s="13" t="s">
        <v>337</v>
      </c>
      <c r="H27" s="103">
        <v>25</v>
      </c>
      <c r="I27" s="104">
        <v>25</v>
      </c>
      <c r="J27" s="105"/>
      <c r="K27" s="105"/>
      <c r="L27" s="105"/>
      <c r="M27" s="105"/>
      <c r="N27" s="105"/>
      <c r="O27" s="105"/>
      <c r="P27" s="105"/>
      <c r="Q27" s="45"/>
    </row>
    <row r="28" customFormat="1" ht="22.5" spans="1:17">
      <c r="A28" s="45"/>
      <c r="B28" s="102" t="s">
        <v>298</v>
      </c>
      <c r="C28" s="102" t="s">
        <v>299</v>
      </c>
      <c r="D28" s="13" t="s">
        <v>340</v>
      </c>
      <c r="E28" s="13" t="s">
        <v>341</v>
      </c>
      <c r="F28" s="13" t="s">
        <v>302</v>
      </c>
      <c r="G28" s="13" t="s">
        <v>303</v>
      </c>
      <c r="H28" s="103">
        <v>16.2</v>
      </c>
      <c r="I28" s="104">
        <v>16.2</v>
      </c>
      <c r="J28" s="105"/>
      <c r="K28" s="105"/>
      <c r="L28" s="105"/>
      <c r="M28" s="105"/>
      <c r="N28" s="105"/>
      <c r="O28" s="105"/>
      <c r="P28" s="105"/>
      <c r="Q28" s="45"/>
    </row>
    <row r="29" customFormat="1" ht="22.5" spans="1:17">
      <c r="A29" s="45"/>
      <c r="B29" s="102" t="s">
        <v>298</v>
      </c>
      <c r="C29" s="102" t="s">
        <v>299</v>
      </c>
      <c r="D29" s="13" t="s">
        <v>342</v>
      </c>
      <c r="E29" s="13" t="s">
        <v>305</v>
      </c>
      <c r="F29" s="13" t="s">
        <v>308</v>
      </c>
      <c r="G29" s="13" t="s">
        <v>337</v>
      </c>
      <c r="H29" s="103">
        <v>30</v>
      </c>
      <c r="I29" s="104">
        <v>30</v>
      </c>
      <c r="J29" s="105"/>
      <c r="K29" s="105"/>
      <c r="L29" s="105"/>
      <c r="M29" s="105"/>
      <c r="N29" s="105"/>
      <c r="O29" s="105"/>
      <c r="P29" s="105"/>
      <c r="Q29" s="45"/>
    </row>
    <row r="30" customFormat="1" ht="22.5" spans="1:17">
      <c r="A30" s="45"/>
      <c r="B30" s="102" t="s">
        <v>298</v>
      </c>
      <c r="C30" s="102" t="s">
        <v>299</v>
      </c>
      <c r="D30" s="13" t="s">
        <v>343</v>
      </c>
      <c r="E30" s="13" t="s">
        <v>344</v>
      </c>
      <c r="F30" s="13" t="s">
        <v>302</v>
      </c>
      <c r="G30" s="13" t="s">
        <v>303</v>
      </c>
      <c r="H30" s="103">
        <v>4</v>
      </c>
      <c r="I30" s="104">
        <v>4</v>
      </c>
      <c r="J30" s="105"/>
      <c r="K30" s="105"/>
      <c r="L30" s="105"/>
      <c r="M30" s="105"/>
      <c r="N30" s="105"/>
      <c r="O30" s="105"/>
      <c r="P30" s="105"/>
      <c r="Q30" s="45"/>
    </row>
    <row r="31" customFormat="1" ht="22.5" spans="1:17">
      <c r="A31" s="45"/>
      <c r="B31" s="102" t="s">
        <v>298</v>
      </c>
      <c r="C31" s="102" t="s">
        <v>299</v>
      </c>
      <c r="D31" s="13" t="s">
        <v>345</v>
      </c>
      <c r="E31" s="13" t="s">
        <v>344</v>
      </c>
      <c r="F31" s="13" t="s">
        <v>302</v>
      </c>
      <c r="G31" s="13" t="s">
        <v>303</v>
      </c>
      <c r="H31" s="103">
        <v>10</v>
      </c>
      <c r="I31" s="104">
        <v>10</v>
      </c>
      <c r="J31" s="105"/>
      <c r="K31" s="105"/>
      <c r="L31" s="105"/>
      <c r="M31" s="105"/>
      <c r="N31" s="105"/>
      <c r="O31" s="105"/>
      <c r="P31" s="105"/>
      <c r="Q31" s="45"/>
    </row>
    <row r="32" customFormat="1" spans="1:17">
      <c r="A32" s="45"/>
      <c r="B32" s="102" t="s">
        <v>298</v>
      </c>
      <c r="C32" s="102" t="s">
        <v>299</v>
      </c>
      <c r="D32" s="13" t="s">
        <v>346</v>
      </c>
      <c r="E32" s="13" t="s">
        <v>344</v>
      </c>
      <c r="F32" s="13" t="s">
        <v>308</v>
      </c>
      <c r="G32" s="13" t="s">
        <v>309</v>
      </c>
      <c r="H32" s="103">
        <v>0.2</v>
      </c>
      <c r="I32" s="104">
        <v>0.2</v>
      </c>
      <c r="J32" s="105"/>
      <c r="K32" s="105"/>
      <c r="L32" s="105"/>
      <c r="M32" s="105"/>
      <c r="N32" s="105"/>
      <c r="O32" s="105"/>
      <c r="P32" s="105"/>
      <c r="Q32" s="45"/>
    </row>
    <row r="33" customFormat="1" ht="22.5" spans="1:17">
      <c r="A33" s="45"/>
      <c r="B33" s="102" t="s">
        <v>298</v>
      </c>
      <c r="C33" s="102" t="s">
        <v>299</v>
      </c>
      <c r="D33" s="13" t="s">
        <v>347</v>
      </c>
      <c r="E33" s="13" t="s">
        <v>305</v>
      </c>
      <c r="F33" s="13" t="s">
        <v>308</v>
      </c>
      <c r="G33" s="13" t="s">
        <v>309</v>
      </c>
      <c r="H33" s="103">
        <v>108.548</v>
      </c>
      <c r="I33" s="104">
        <v>108.548</v>
      </c>
      <c r="J33" s="105"/>
      <c r="K33" s="105"/>
      <c r="L33" s="105"/>
      <c r="M33" s="105"/>
      <c r="N33" s="105"/>
      <c r="O33" s="105"/>
      <c r="P33" s="105"/>
      <c r="Q33" s="45"/>
    </row>
    <row r="34" customFormat="1" ht="22.5" spans="1:17">
      <c r="A34" s="45"/>
      <c r="B34" s="102" t="s">
        <v>298</v>
      </c>
      <c r="C34" s="102" t="s">
        <v>299</v>
      </c>
      <c r="D34" s="13" t="s">
        <v>348</v>
      </c>
      <c r="E34" s="13" t="s">
        <v>349</v>
      </c>
      <c r="F34" s="13" t="s">
        <v>314</v>
      </c>
      <c r="G34" s="13" t="s">
        <v>315</v>
      </c>
      <c r="H34" s="103">
        <v>28</v>
      </c>
      <c r="I34" s="104">
        <v>28</v>
      </c>
      <c r="J34" s="105"/>
      <c r="K34" s="105"/>
      <c r="L34" s="105"/>
      <c r="M34" s="105"/>
      <c r="N34" s="105"/>
      <c r="O34" s="105"/>
      <c r="P34" s="105"/>
      <c r="Q34" s="45"/>
    </row>
    <row r="35" customFormat="1" ht="22.5" spans="1:17">
      <c r="A35" s="45"/>
      <c r="B35" s="102" t="s">
        <v>298</v>
      </c>
      <c r="C35" s="102" t="s">
        <v>299</v>
      </c>
      <c r="D35" s="13" t="s">
        <v>350</v>
      </c>
      <c r="E35" s="13" t="s">
        <v>349</v>
      </c>
      <c r="F35" s="13" t="s">
        <v>314</v>
      </c>
      <c r="G35" s="13" t="s">
        <v>315</v>
      </c>
      <c r="H35" s="103">
        <v>15</v>
      </c>
      <c r="I35" s="104">
        <v>15</v>
      </c>
      <c r="J35" s="105"/>
      <c r="K35" s="105"/>
      <c r="L35" s="105"/>
      <c r="M35" s="105"/>
      <c r="N35" s="105"/>
      <c r="O35" s="105"/>
      <c r="P35" s="105"/>
      <c r="Q35" s="45"/>
    </row>
    <row r="36" customFormat="1" ht="22.5" spans="1:17">
      <c r="A36" s="45"/>
      <c r="B36" s="102" t="s">
        <v>298</v>
      </c>
      <c r="C36" s="102" t="s">
        <v>299</v>
      </c>
      <c r="D36" s="13" t="s">
        <v>351</v>
      </c>
      <c r="E36" s="13" t="s">
        <v>349</v>
      </c>
      <c r="F36" s="13" t="s">
        <v>314</v>
      </c>
      <c r="G36" s="13" t="s">
        <v>315</v>
      </c>
      <c r="H36" s="103">
        <v>1.44</v>
      </c>
      <c r="I36" s="104">
        <v>1.44</v>
      </c>
      <c r="J36" s="105"/>
      <c r="K36" s="105"/>
      <c r="L36" s="105"/>
      <c r="M36" s="105"/>
      <c r="N36" s="105"/>
      <c r="O36" s="105"/>
      <c r="P36" s="105"/>
      <c r="Q36" s="45"/>
    </row>
    <row r="37" customFormat="1" ht="22.5" spans="1:17">
      <c r="A37" s="45"/>
      <c r="B37" s="102" t="s">
        <v>298</v>
      </c>
      <c r="C37" s="102" t="s">
        <v>299</v>
      </c>
      <c r="D37" s="13" t="s">
        <v>352</v>
      </c>
      <c r="E37" s="13" t="s">
        <v>353</v>
      </c>
      <c r="F37" s="13" t="s">
        <v>314</v>
      </c>
      <c r="G37" s="13" t="s">
        <v>315</v>
      </c>
      <c r="H37" s="103">
        <v>180</v>
      </c>
      <c r="I37" s="104">
        <v>180</v>
      </c>
      <c r="J37" s="105"/>
      <c r="K37" s="105"/>
      <c r="L37" s="105"/>
      <c r="M37" s="105"/>
      <c r="N37" s="105"/>
      <c r="O37" s="105"/>
      <c r="P37" s="105"/>
      <c r="Q37" s="45"/>
    </row>
    <row r="38" customFormat="1" ht="22.5" spans="1:17">
      <c r="A38" s="45"/>
      <c r="B38" s="102" t="s">
        <v>298</v>
      </c>
      <c r="C38" s="102" t="s">
        <v>299</v>
      </c>
      <c r="D38" s="13" t="s">
        <v>354</v>
      </c>
      <c r="E38" s="13" t="s">
        <v>353</v>
      </c>
      <c r="F38" s="13" t="s">
        <v>302</v>
      </c>
      <c r="G38" s="13" t="s">
        <v>303</v>
      </c>
      <c r="H38" s="103">
        <v>271</v>
      </c>
      <c r="I38" s="104">
        <v>271</v>
      </c>
      <c r="J38" s="105"/>
      <c r="K38" s="105"/>
      <c r="L38" s="105"/>
      <c r="M38" s="105"/>
      <c r="N38" s="105"/>
      <c r="O38" s="105"/>
      <c r="P38" s="105"/>
      <c r="Q38" s="45"/>
    </row>
    <row r="39" customFormat="1" ht="22.5" spans="1:17">
      <c r="A39" s="45"/>
      <c r="B39" s="102" t="s">
        <v>298</v>
      </c>
      <c r="C39" s="102" t="s">
        <v>299</v>
      </c>
      <c r="D39" s="13" t="s">
        <v>355</v>
      </c>
      <c r="E39" s="13" t="s">
        <v>353</v>
      </c>
      <c r="F39" s="13" t="s">
        <v>302</v>
      </c>
      <c r="G39" s="13" t="s">
        <v>303</v>
      </c>
      <c r="H39" s="103">
        <v>5</v>
      </c>
      <c r="I39" s="104">
        <v>5</v>
      </c>
      <c r="J39" s="105"/>
      <c r="K39" s="105"/>
      <c r="L39" s="105"/>
      <c r="M39" s="105"/>
      <c r="N39" s="105"/>
      <c r="O39" s="105"/>
      <c r="P39" s="105"/>
      <c r="Q39" s="45"/>
    </row>
    <row r="40" customFormat="1" ht="22.5" spans="1:17">
      <c r="A40" s="45"/>
      <c r="B40" s="102" t="s">
        <v>298</v>
      </c>
      <c r="C40" s="102" t="s">
        <v>299</v>
      </c>
      <c r="D40" s="13" t="s">
        <v>356</v>
      </c>
      <c r="E40" s="13" t="s">
        <v>353</v>
      </c>
      <c r="F40" s="13" t="s">
        <v>314</v>
      </c>
      <c r="G40" s="13" t="s">
        <v>315</v>
      </c>
      <c r="H40" s="103">
        <v>25.7</v>
      </c>
      <c r="I40" s="104">
        <v>25.7</v>
      </c>
      <c r="J40" s="105"/>
      <c r="K40" s="105"/>
      <c r="L40" s="105"/>
      <c r="M40" s="105"/>
      <c r="N40" s="105"/>
      <c r="O40" s="105"/>
      <c r="P40" s="105"/>
      <c r="Q40" s="45"/>
    </row>
    <row r="41" customFormat="1" ht="22.5" spans="1:17">
      <c r="A41" s="45"/>
      <c r="B41" s="102" t="s">
        <v>298</v>
      </c>
      <c r="C41" s="102" t="s">
        <v>299</v>
      </c>
      <c r="D41" s="13" t="s">
        <v>357</v>
      </c>
      <c r="E41" s="13" t="s">
        <v>353</v>
      </c>
      <c r="F41" s="13" t="s">
        <v>302</v>
      </c>
      <c r="G41" s="13" t="s">
        <v>303</v>
      </c>
      <c r="H41" s="103">
        <v>6</v>
      </c>
      <c r="I41" s="104">
        <v>6</v>
      </c>
      <c r="J41" s="105"/>
      <c r="K41" s="105"/>
      <c r="L41" s="105"/>
      <c r="M41" s="105"/>
      <c r="N41" s="105"/>
      <c r="O41" s="105"/>
      <c r="P41" s="105"/>
      <c r="Q41" s="45"/>
    </row>
    <row r="42" customFormat="1" ht="22.5" spans="1:17">
      <c r="A42" s="45"/>
      <c r="B42" s="102" t="s">
        <v>298</v>
      </c>
      <c r="C42" s="102" t="s">
        <v>299</v>
      </c>
      <c r="D42" s="13" t="s">
        <v>358</v>
      </c>
      <c r="E42" s="13" t="s">
        <v>305</v>
      </c>
      <c r="F42" s="13" t="s">
        <v>302</v>
      </c>
      <c r="G42" s="13" t="s">
        <v>303</v>
      </c>
      <c r="H42" s="103">
        <v>50.64</v>
      </c>
      <c r="I42" s="104">
        <v>50.64</v>
      </c>
      <c r="J42" s="105"/>
      <c r="K42" s="105"/>
      <c r="L42" s="105"/>
      <c r="M42" s="105"/>
      <c r="N42" s="105"/>
      <c r="O42" s="105"/>
      <c r="P42" s="105"/>
      <c r="Q42" s="45"/>
    </row>
    <row r="43" customFormat="1" ht="22.5" spans="1:17">
      <c r="A43" s="45"/>
      <c r="B43" s="102" t="s">
        <v>298</v>
      </c>
      <c r="C43" s="102" t="s">
        <v>299</v>
      </c>
      <c r="D43" s="13" t="s">
        <v>359</v>
      </c>
      <c r="E43" s="13" t="s">
        <v>305</v>
      </c>
      <c r="F43" s="13" t="s">
        <v>302</v>
      </c>
      <c r="G43" s="13" t="s">
        <v>303</v>
      </c>
      <c r="H43" s="103">
        <v>9.985</v>
      </c>
      <c r="I43" s="104">
        <v>9.985</v>
      </c>
      <c r="J43" s="105"/>
      <c r="K43" s="105"/>
      <c r="L43" s="105"/>
      <c r="M43" s="105"/>
      <c r="N43" s="105"/>
      <c r="O43" s="105"/>
      <c r="P43" s="105"/>
      <c r="Q43" s="45"/>
    </row>
    <row r="44" customFormat="1" ht="22.5" spans="1:17">
      <c r="A44" s="45"/>
      <c r="B44" s="102" t="s">
        <v>298</v>
      </c>
      <c r="C44" s="102" t="s">
        <v>299</v>
      </c>
      <c r="D44" s="13" t="s">
        <v>360</v>
      </c>
      <c r="E44" s="13" t="s">
        <v>305</v>
      </c>
      <c r="F44" s="13" t="s">
        <v>302</v>
      </c>
      <c r="G44" s="13" t="s">
        <v>303</v>
      </c>
      <c r="H44" s="103">
        <v>25.3</v>
      </c>
      <c r="I44" s="104">
        <v>25.3</v>
      </c>
      <c r="J44" s="105"/>
      <c r="K44" s="105"/>
      <c r="L44" s="105"/>
      <c r="M44" s="105"/>
      <c r="N44" s="105"/>
      <c r="O44" s="105"/>
      <c r="P44" s="105"/>
      <c r="Q44" s="45"/>
    </row>
    <row r="45" customFormat="1" ht="22.5" spans="1:17">
      <c r="A45" s="45"/>
      <c r="B45" s="102" t="s">
        <v>298</v>
      </c>
      <c r="C45" s="102" t="s">
        <v>299</v>
      </c>
      <c r="D45" s="13" t="s">
        <v>361</v>
      </c>
      <c r="E45" s="13" t="s">
        <v>305</v>
      </c>
      <c r="F45" s="13" t="s">
        <v>302</v>
      </c>
      <c r="G45" s="13" t="s">
        <v>303</v>
      </c>
      <c r="H45" s="103">
        <v>20</v>
      </c>
      <c r="I45" s="104">
        <v>20</v>
      </c>
      <c r="J45" s="105"/>
      <c r="K45" s="105"/>
      <c r="L45" s="105"/>
      <c r="M45" s="105"/>
      <c r="N45" s="105"/>
      <c r="O45" s="105"/>
      <c r="P45" s="105"/>
      <c r="Q45" s="45"/>
    </row>
    <row r="46" customFormat="1" ht="22.5" spans="1:17">
      <c r="A46" s="45"/>
      <c r="B46" s="102" t="s">
        <v>298</v>
      </c>
      <c r="C46" s="102" t="s">
        <v>299</v>
      </c>
      <c r="D46" s="13" t="s">
        <v>362</v>
      </c>
      <c r="E46" s="13" t="s">
        <v>305</v>
      </c>
      <c r="F46" s="13" t="s">
        <v>302</v>
      </c>
      <c r="G46" s="13" t="s">
        <v>303</v>
      </c>
      <c r="H46" s="103">
        <v>15</v>
      </c>
      <c r="I46" s="104">
        <v>15</v>
      </c>
      <c r="J46" s="105"/>
      <c r="K46" s="105"/>
      <c r="L46" s="105"/>
      <c r="M46" s="105"/>
      <c r="N46" s="105"/>
      <c r="O46" s="105"/>
      <c r="P46" s="105"/>
      <c r="Q46" s="45"/>
    </row>
    <row r="47" customFormat="1" ht="22.5" spans="1:17">
      <c r="A47" s="45"/>
      <c r="B47" s="102" t="s">
        <v>298</v>
      </c>
      <c r="C47" s="102" t="s">
        <v>299</v>
      </c>
      <c r="D47" s="13" t="s">
        <v>363</v>
      </c>
      <c r="E47" s="13" t="s">
        <v>305</v>
      </c>
      <c r="F47" s="13" t="s">
        <v>302</v>
      </c>
      <c r="G47" s="13" t="s">
        <v>303</v>
      </c>
      <c r="H47" s="103">
        <v>0.3</v>
      </c>
      <c r="I47" s="104">
        <v>0.3</v>
      </c>
      <c r="J47" s="105"/>
      <c r="K47" s="105"/>
      <c r="L47" s="105"/>
      <c r="M47" s="105"/>
      <c r="N47" s="105"/>
      <c r="O47" s="105"/>
      <c r="P47" s="105"/>
      <c r="Q47" s="45"/>
    </row>
    <row r="48" customFormat="1" ht="33.75" spans="1:17">
      <c r="A48" s="45"/>
      <c r="B48" s="102" t="s">
        <v>298</v>
      </c>
      <c r="C48" s="102" t="s">
        <v>299</v>
      </c>
      <c r="D48" s="13" t="s">
        <v>364</v>
      </c>
      <c r="E48" s="13" t="s">
        <v>305</v>
      </c>
      <c r="F48" s="13" t="s">
        <v>334</v>
      </c>
      <c r="G48" s="13" t="s">
        <v>335</v>
      </c>
      <c r="H48" s="103">
        <v>672.990652</v>
      </c>
      <c r="I48" s="104">
        <v>672.990652</v>
      </c>
      <c r="J48" s="105"/>
      <c r="K48" s="105"/>
      <c r="L48" s="105"/>
      <c r="M48" s="105"/>
      <c r="N48" s="105"/>
      <c r="O48" s="105"/>
      <c r="P48" s="105"/>
      <c r="Q48" s="45"/>
    </row>
    <row r="49" customFormat="1" ht="22.5" spans="1:17">
      <c r="A49" s="45"/>
      <c r="B49" s="102" t="s">
        <v>298</v>
      </c>
      <c r="C49" s="102" t="s">
        <v>299</v>
      </c>
      <c r="D49" s="13" t="s">
        <v>365</v>
      </c>
      <c r="E49" s="13" t="s">
        <v>305</v>
      </c>
      <c r="F49" s="13" t="s">
        <v>334</v>
      </c>
      <c r="G49" s="13" t="s">
        <v>335</v>
      </c>
      <c r="H49" s="103">
        <v>25.721103</v>
      </c>
      <c r="I49" s="104">
        <v>25.721103</v>
      </c>
      <c r="J49" s="105"/>
      <c r="K49" s="105"/>
      <c r="L49" s="105"/>
      <c r="M49" s="105"/>
      <c r="N49" s="105"/>
      <c r="O49" s="105"/>
      <c r="P49" s="105"/>
      <c r="Q49" s="45"/>
    </row>
    <row r="50" customFormat="1" ht="22.5" spans="1:17">
      <c r="A50" s="45"/>
      <c r="B50" s="102" t="s">
        <v>298</v>
      </c>
      <c r="C50" s="102" t="s">
        <v>299</v>
      </c>
      <c r="D50" s="13" t="s">
        <v>366</v>
      </c>
      <c r="E50" s="13" t="s">
        <v>305</v>
      </c>
      <c r="F50" s="13" t="s">
        <v>334</v>
      </c>
      <c r="G50" s="13" t="s">
        <v>335</v>
      </c>
      <c r="H50" s="103">
        <v>34.657679</v>
      </c>
      <c r="I50" s="104">
        <v>34.657679</v>
      </c>
      <c r="J50" s="105"/>
      <c r="K50" s="105"/>
      <c r="L50" s="105"/>
      <c r="M50" s="105"/>
      <c r="N50" s="105"/>
      <c r="O50" s="105"/>
      <c r="P50" s="105"/>
      <c r="Q50" s="45"/>
    </row>
    <row r="51" customFormat="1" spans="1:17">
      <c r="A51" s="45"/>
      <c r="B51" s="102" t="s">
        <v>298</v>
      </c>
      <c r="C51" s="102" t="s">
        <v>299</v>
      </c>
      <c r="D51" s="13" t="s">
        <v>367</v>
      </c>
      <c r="E51" s="13" t="s">
        <v>313</v>
      </c>
      <c r="F51" s="13" t="s">
        <v>302</v>
      </c>
      <c r="G51" s="13" t="s">
        <v>303</v>
      </c>
      <c r="H51" s="103">
        <v>15</v>
      </c>
      <c r="I51" s="104">
        <v>15</v>
      </c>
      <c r="J51" s="105"/>
      <c r="K51" s="105"/>
      <c r="L51" s="105"/>
      <c r="M51" s="105"/>
      <c r="N51" s="105"/>
      <c r="O51" s="105"/>
      <c r="P51" s="105"/>
      <c r="Q51" s="45"/>
    </row>
    <row r="52" customFormat="1" spans="1:17">
      <c r="A52" s="45"/>
      <c r="B52" s="102" t="s">
        <v>298</v>
      </c>
      <c r="C52" s="102" t="s">
        <v>299</v>
      </c>
      <c r="D52" s="13" t="s">
        <v>368</v>
      </c>
      <c r="E52" s="13" t="s">
        <v>305</v>
      </c>
      <c r="F52" s="13" t="s">
        <v>302</v>
      </c>
      <c r="G52" s="13" t="s">
        <v>303</v>
      </c>
      <c r="H52" s="103">
        <v>10</v>
      </c>
      <c r="I52" s="104">
        <v>10</v>
      </c>
      <c r="J52" s="105"/>
      <c r="K52" s="105"/>
      <c r="L52" s="105"/>
      <c r="M52" s="105"/>
      <c r="N52" s="105"/>
      <c r="O52" s="105"/>
      <c r="P52" s="105"/>
      <c r="Q52" s="45"/>
    </row>
    <row r="53" customFormat="1" ht="22.5" spans="1:17">
      <c r="A53" s="45"/>
      <c r="B53" s="102" t="s">
        <v>298</v>
      </c>
      <c r="C53" s="102" t="s">
        <v>299</v>
      </c>
      <c r="D53" s="13" t="s">
        <v>369</v>
      </c>
      <c r="E53" s="13" t="s">
        <v>307</v>
      </c>
      <c r="F53" s="13" t="s">
        <v>314</v>
      </c>
      <c r="G53" s="13" t="s">
        <v>315</v>
      </c>
      <c r="H53" s="103">
        <v>5</v>
      </c>
      <c r="I53" s="104">
        <v>5</v>
      </c>
      <c r="J53" s="105"/>
      <c r="K53" s="105"/>
      <c r="L53" s="105"/>
      <c r="M53" s="105"/>
      <c r="N53" s="105"/>
      <c r="O53" s="105"/>
      <c r="P53" s="105"/>
      <c r="Q53" s="45"/>
    </row>
    <row r="54" customFormat="1" ht="22.5" spans="1:17">
      <c r="A54" s="45"/>
      <c r="B54" s="102" t="s">
        <v>298</v>
      </c>
      <c r="C54" s="102" t="s">
        <v>299</v>
      </c>
      <c r="D54" s="13" t="s">
        <v>370</v>
      </c>
      <c r="E54" s="13" t="s">
        <v>371</v>
      </c>
      <c r="F54" s="13" t="s">
        <v>314</v>
      </c>
      <c r="G54" s="13" t="s">
        <v>315</v>
      </c>
      <c r="H54" s="103">
        <v>0.9</v>
      </c>
      <c r="I54" s="104">
        <v>0.9</v>
      </c>
      <c r="J54" s="105"/>
      <c r="K54" s="105"/>
      <c r="L54" s="105"/>
      <c r="M54" s="105"/>
      <c r="N54" s="105"/>
      <c r="O54" s="105"/>
      <c r="P54" s="105"/>
      <c r="Q54" s="45"/>
    </row>
    <row r="55" customFormat="1" ht="22.5" spans="1:17">
      <c r="A55" s="45"/>
      <c r="B55" s="102" t="s">
        <v>298</v>
      </c>
      <c r="C55" s="102" t="s">
        <v>299</v>
      </c>
      <c r="D55" s="13" t="s">
        <v>370</v>
      </c>
      <c r="E55" s="13" t="s">
        <v>371</v>
      </c>
      <c r="F55" s="13" t="s">
        <v>314</v>
      </c>
      <c r="G55" s="13" t="s">
        <v>315</v>
      </c>
      <c r="H55" s="103">
        <v>2</v>
      </c>
      <c r="I55" s="104">
        <v>2</v>
      </c>
      <c r="J55" s="105"/>
      <c r="K55" s="105"/>
      <c r="L55" s="105"/>
      <c r="M55" s="105"/>
      <c r="N55" s="105"/>
      <c r="O55" s="105"/>
      <c r="P55" s="105"/>
      <c r="Q55" s="45"/>
    </row>
    <row r="56" customFormat="1" ht="22.5" spans="1:17">
      <c r="A56" s="45"/>
      <c r="B56" s="102" t="s">
        <v>298</v>
      </c>
      <c r="C56" s="102" t="s">
        <v>299</v>
      </c>
      <c r="D56" s="13" t="s">
        <v>372</v>
      </c>
      <c r="E56" s="13" t="s">
        <v>307</v>
      </c>
      <c r="F56" s="13" t="s">
        <v>314</v>
      </c>
      <c r="G56" s="13" t="s">
        <v>373</v>
      </c>
      <c r="H56" s="103">
        <v>10</v>
      </c>
      <c r="I56" s="104">
        <v>10</v>
      </c>
      <c r="J56" s="105"/>
      <c r="K56" s="105"/>
      <c r="L56" s="105"/>
      <c r="M56" s="105"/>
      <c r="N56" s="105"/>
      <c r="O56" s="105"/>
      <c r="P56" s="105"/>
      <c r="Q56" s="45"/>
    </row>
    <row r="57" customFormat="1" ht="22.5" spans="1:17">
      <c r="A57" s="45"/>
      <c r="B57" s="102" t="s">
        <v>298</v>
      </c>
      <c r="C57" s="102" t="s">
        <v>299</v>
      </c>
      <c r="D57" s="13" t="s">
        <v>374</v>
      </c>
      <c r="E57" s="13" t="s">
        <v>322</v>
      </c>
      <c r="F57" s="13" t="s">
        <v>302</v>
      </c>
      <c r="G57" s="13" t="s">
        <v>303</v>
      </c>
      <c r="H57" s="103">
        <v>3</v>
      </c>
      <c r="I57" s="104">
        <v>3</v>
      </c>
      <c r="J57" s="105"/>
      <c r="K57" s="105"/>
      <c r="L57" s="105"/>
      <c r="M57" s="105"/>
      <c r="N57" s="105"/>
      <c r="O57" s="105"/>
      <c r="P57" s="105"/>
      <c r="Q57" s="45"/>
    </row>
    <row r="58" customFormat="1" ht="22.5" spans="1:17">
      <c r="A58" s="45"/>
      <c r="B58" s="102" t="s">
        <v>298</v>
      </c>
      <c r="C58" s="102" t="s">
        <v>299</v>
      </c>
      <c r="D58" s="13" t="s">
        <v>375</v>
      </c>
      <c r="E58" s="13" t="s">
        <v>307</v>
      </c>
      <c r="F58" s="13" t="s">
        <v>314</v>
      </c>
      <c r="G58" s="13" t="s">
        <v>315</v>
      </c>
      <c r="H58" s="103">
        <v>3</v>
      </c>
      <c r="I58" s="104">
        <v>3</v>
      </c>
      <c r="J58" s="105"/>
      <c r="K58" s="105"/>
      <c r="L58" s="105"/>
      <c r="M58" s="105"/>
      <c r="N58" s="105"/>
      <c r="O58" s="105"/>
      <c r="P58" s="105"/>
      <c r="Q58" s="45"/>
    </row>
    <row r="59" customFormat="1" ht="22.5" spans="1:17">
      <c r="A59" s="45"/>
      <c r="B59" s="102" t="s">
        <v>298</v>
      </c>
      <c r="C59" s="102" t="s">
        <v>299</v>
      </c>
      <c r="D59" s="13" t="s">
        <v>376</v>
      </c>
      <c r="E59" s="13" t="s">
        <v>324</v>
      </c>
      <c r="F59" s="13" t="s">
        <v>302</v>
      </c>
      <c r="G59" s="13" t="s">
        <v>303</v>
      </c>
      <c r="H59" s="103">
        <v>15</v>
      </c>
      <c r="I59" s="104">
        <v>15</v>
      </c>
      <c r="J59" s="105"/>
      <c r="K59" s="105"/>
      <c r="L59" s="105"/>
      <c r="M59" s="105"/>
      <c r="N59" s="105"/>
      <c r="O59" s="105"/>
      <c r="P59" s="105"/>
      <c r="Q59" s="45"/>
    </row>
    <row r="60" customFormat="1" ht="22.5" spans="1:17">
      <c r="A60" s="45"/>
      <c r="B60" s="102" t="s">
        <v>298</v>
      </c>
      <c r="C60" s="102" t="s">
        <v>299</v>
      </c>
      <c r="D60" s="13" t="s">
        <v>377</v>
      </c>
      <c r="E60" s="13" t="s">
        <v>324</v>
      </c>
      <c r="F60" s="13" t="s">
        <v>302</v>
      </c>
      <c r="G60" s="13" t="s">
        <v>303</v>
      </c>
      <c r="H60" s="103">
        <v>8</v>
      </c>
      <c r="I60" s="104">
        <v>8</v>
      </c>
      <c r="J60" s="105"/>
      <c r="K60" s="105"/>
      <c r="L60" s="105"/>
      <c r="M60" s="105"/>
      <c r="N60" s="105"/>
      <c r="O60" s="105"/>
      <c r="P60" s="105"/>
      <c r="Q60" s="45"/>
    </row>
    <row r="61" customFormat="1" ht="22.5" spans="1:17">
      <c r="A61" s="45"/>
      <c r="B61" s="102" t="s">
        <v>298</v>
      </c>
      <c r="C61" s="102" t="s">
        <v>299</v>
      </c>
      <c r="D61" s="13" t="s">
        <v>378</v>
      </c>
      <c r="E61" s="13" t="s">
        <v>322</v>
      </c>
      <c r="F61" s="13" t="s">
        <v>302</v>
      </c>
      <c r="G61" s="13" t="s">
        <v>303</v>
      </c>
      <c r="H61" s="103">
        <v>0.318</v>
      </c>
      <c r="I61" s="104">
        <v>0.318</v>
      </c>
      <c r="J61" s="105"/>
      <c r="K61" s="105"/>
      <c r="L61" s="105"/>
      <c r="M61" s="105"/>
      <c r="N61" s="105"/>
      <c r="O61" s="105"/>
      <c r="P61" s="105"/>
      <c r="Q61" s="45"/>
    </row>
    <row r="62" customFormat="1" spans="1:17">
      <c r="A62" s="45"/>
      <c r="B62" s="102" t="s">
        <v>298</v>
      </c>
      <c r="C62" s="102" t="s">
        <v>299</v>
      </c>
      <c r="D62" s="13" t="s">
        <v>379</v>
      </c>
      <c r="E62" s="13" t="s">
        <v>380</v>
      </c>
      <c r="F62" s="13" t="s">
        <v>302</v>
      </c>
      <c r="G62" s="13" t="s">
        <v>303</v>
      </c>
      <c r="H62" s="103">
        <v>5</v>
      </c>
      <c r="I62" s="104">
        <v>5</v>
      </c>
      <c r="J62" s="105"/>
      <c r="K62" s="105"/>
      <c r="L62" s="105"/>
      <c r="M62" s="105"/>
      <c r="N62" s="105"/>
      <c r="O62" s="105"/>
      <c r="P62" s="105"/>
      <c r="Q62" s="45"/>
    </row>
    <row r="63" customFormat="1" ht="22.5" spans="1:17">
      <c r="A63" s="45"/>
      <c r="B63" s="102" t="s">
        <v>298</v>
      </c>
      <c r="C63" s="102" t="s">
        <v>299</v>
      </c>
      <c r="D63" s="13" t="s">
        <v>381</v>
      </c>
      <c r="E63" s="13" t="s">
        <v>301</v>
      </c>
      <c r="F63" s="13" t="s">
        <v>302</v>
      </c>
      <c r="G63" s="13" t="s">
        <v>303</v>
      </c>
      <c r="H63" s="103">
        <v>59</v>
      </c>
      <c r="I63" s="104">
        <v>59</v>
      </c>
      <c r="J63" s="105"/>
      <c r="K63" s="105"/>
      <c r="L63" s="105"/>
      <c r="M63" s="105"/>
      <c r="N63" s="105"/>
      <c r="O63" s="105"/>
      <c r="P63" s="105"/>
      <c r="Q63" s="45"/>
    </row>
    <row r="64" customFormat="1" ht="22.5" spans="1:17">
      <c r="A64" s="45"/>
      <c r="B64" s="102" t="s">
        <v>298</v>
      </c>
      <c r="C64" s="102" t="s">
        <v>299</v>
      </c>
      <c r="D64" s="13" t="s">
        <v>382</v>
      </c>
      <c r="E64" s="13" t="s">
        <v>305</v>
      </c>
      <c r="F64" s="13" t="s">
        <v>302</v>
      </c>
      <c r="G64" s="13" t="s">
        <v>303</v>
      </c>
      <c r="H64" s="103">
        <v>722.259002</v>
      </c>
      <c r="I64" s="104">
        <v>722.259002</v>
      </c>
      <c r="J64" s="105"/>
      <c r="K64" s="105"/>
      <c r="L64" s="105"/>
      <c r="M64" s="105"/>
      <c r="N64" s="105"/>
      <c r="O64" s="105"/>
      <c r="P64" s="105"/>
      <c r="Q64" s="45"/>
    </row>
    <row r="65" customFormat="1" ht="22.5" spans="1:17">
      <c r="A65" s="45"/>
      <c r="B65" s="102" t="s">
        <v>298</v>
      </c>
      <c r="C65" s="102" t="s">
        <v>299</v>
      </c>
      <c r="D65" s="13" t="s">
        <v>383</v>
      </c>
      <c r="E65" s="13" t="s">
        <v>380</v>
      </c>
      <c r="F65" s="13" t="s">
        <v>314</v>
      </c>
      <c r="G65" s="13" t="s">
        <v>384</v>
      </c>
      <c r="H65" s="103">
        <v>9</v>
      </c>
      <c r="I65" s="104">
        <v>9</v>
      </c>
      <c r="J65" s="105"/>
      <c r="K65" s="105"/>
      <c r="L65" s="105"/>
      <c r="M65" s="105"/>
      <c r="N65" s="105"/>
      <c r="O65" s="105"/>
      <c r="P65" s="105"/>
      <c r="Q65" s="45"/>
    </row>
    <row r="66" customFormat="1" ht="22.5" spans="1:17">
      <c r="A66" s="45"/>
      <c r="B66" s="102" t="s">
        <v>298</v>
      </c>
      <c r="C66" s="102" t="s">
        <v>299</v>
      </c>
      <c r="D66" s="13" t="s">
        <v>385</v>
      </c>
      <c r="E66" s="13" t="s">
        <v>307</v>
      </c>
      <c r="F66" s="13" t="s">
        <v>308</v>
      </c>
      <c r="G66" s="13" t="s">
        <v>309</v>
      </c>
      <c r="H66" s="103">
        <v>0.108</v>
      </c>
      <c r="I66" s="104">
        <v>0.108</v>
      </c>
      <c r="J66" s="105"/>
      <c r="K66" s="105"/>
      <c r="L66" s="105"/>
      <c r="M66" s="105"/>
      <c r="N66" s="105"/>
      <c r="O66" s="105"/>
      <c r="P66" s="105"/>
      <c r="Q66" s="45"/>
    </row>
    <row r="67" customFormat="1" ht="22.5" spans="1:17">
      <c r="A67" s="45"/>
      <c r="B67" s="102" t="s">
        <v>298</v>
      </c>
      <c r="C67" s="102" t="s">
        <v>299</v>
      </c>
      <c r="D67" s="13" t="s">
        <v>386</v>
      </c>
      <c r="E67" s="13" t="s">
        <v>380</v>
      </c>
      <c r="F67" s="13" t="s">
        <v>302</v>
      </c>
      <c r="G67" s="13" t="s">
        <v>303</v>
      </c>
      <c r="H67" s="103">
        <v>20</v>
      </c>
      <c r="I67" s="104">
        <v>20</v>
      </c>
      <c r="J67" s="105"/>
      <c r="K67" s="105"/>
      <c r="L67" s="105"/>
      <c r="M67" s="105"/>
      <c r="N67" s="105"/>
      <c r="O67" s="105"/>
      <c r="P67" s="105"/>
      <c r="Q67" s="45"/>
    </row>
    <row r="68" customFormat="1" ht="22.5" spans="1:17">
      <c r="A68" s="45"/>
      <c r="B68" s="102" t="s">
        <v>298</v>
      </c>
      <c r="C68" s="102" t="s">
        <v>299</v>
      </c>
      <c r="D68" s="13" t="s">
        <v>387</v>
      </c>
      <c r="E68" s="13" t="s">
        <v>307</v>
      </c>
      <c r="F68" s="13" t="s">
        <v>302</v>
      </c>
      <c r="G68" s="13" t="s">
        <v>303</v>
      </c>
      <c r="H68" s="103">
        <v>9.8</v>
      </c>
      <c r="I68" s="104">
        <v>9.8</v>
      </c>
      <c r="J68" s="105"/>
      <c r="K68" s="105"/>
      <c r="L68" s="105"/>
      <c r="M68" s="105"/>
      <c r="N68" s="105"/>
      <c r="O68" s="105"/>
      <c r="P68" s="105"/>
      <c r="Q68" s="45"/>
    </row>
    <row r="69" customFormat="1" ht="22.5" spans="1:17">
      <c r="A69" s="45"/>
      <c r="B69" s="102" t="s">
        <v>298</v>
      </c>
      <c r="C69" s="102" t="s">
        <v>299</v>
      </c>
      <c r="D69" s="13" t="s">
        <v>388</v>
      </c>
      <c r="E69" s="13" t="s">
        <v>307</v>
      </c>
      <c r="F69" s="13" t="s">
        <v>389</v>
      </c>
      <c r="G69" s="13" t="s">
        <v>390</v>
      </c>
      <c r="H69" s="103">
        <v>6.2692</v>
      </c>
      <c r="I69" s="104">
        <v>6.2692</v>
      </c>
      <c r="J69" s="105"/>
      <c r="K69" s="105"/>
      <c r="L69" s="105"/>
      <c r="M69" s="105"/>
      <c r="N69" s="105"/>
      <c r="O69" s="105"/>
      <c r="P69" s="105"/>
      <c r="Q69" s="45"/>
    </row>
    <row r="70" customFormat="1" ht="22.5" spans="1:17">
      <c r="A70" s="45"/>
      <c r="B70" s="102" t="s">
        <v>298</v>
      </c>
      <c r="C70" s="102" t="s">
        <v>299</v>
      </c>
      <c r="D70" s="13" t="s">
        <v>391</v>
      </c>
      <c r="E70" s="13" t="s">
        <v>392</v>
      </c>
      <c r="F70" s="13" t="s">
        <v>314</v>
      </c>
      <c r="G70" s="13" t="s">
        <v>315</v>
      </c>
      <c r="H70" s="103">
        <v>8</v>
      </c>
      <c r="I70" s="104">
        <v>8</v>
      </c>
      <c r="J70" s="105"/>
      <c r="K70" s="105"/>
      <c r="L70" s="105"/>
      <c r="M70" s="105"/>
      <c r="N70" s="105"/>
      <c r="O70" s="105"/>
      <c r="P70" s="105"/>
      <c r="Q70" s="45"/>
    </row>
    <row r="71" customFormat="1" ht="22.5" spans="1:17">
      <c r="A71" s="45"/>
      <c r="B71" s="102" t="s">
        <v>298</v>
      </c>
      <c r="C71" s="102" t="s">
        <v>299</v>
      </c>
      <c r="D71" s="13" t="s">
        <v>393</v>
      </c>
      <c r="E71" s="13" t="s">
        <v>305</v>
      </c>
      <c r="F71" s="13" t="s">
        <v>302</v>
      </c>
      <c r="G71" s="13" t="s">
        <v>303</v>
      </c>
      <c r="H71" s="103">
        <v>7.2</v>
      </c>
      <c r="I71" s="104">
        <v>7.2</v>
      </c>
      <c r="J71" s="105"/>
      <c r="K71" s="105"/>
      <c r="L71" s="105"/>
      <c r="M71" s="105"/>
      <c r="N71" s="105"/>
      <c r="O71" s="105"/>
      <c r="P71" s="105"/>
      <c r="Q71" s="45"/>
    </row>
    <row r="72" customFormat="1" ht="22.5" spans="1:17">
      <c r="A72" s="45"/>
      <c r="B72" s="102" t="s">
        <v>298</v>
      </c>
      <c r="C72" s="102" t="s">
        <v>299</v>
      </c>
      <c r="D72" s="13" t="s">
        <v>394</v>
      </c>
      <c r="E72" s="13" t="s">
        <v>305</v>
      </c>
      <c r="F72" s="13" t="s">
        <v>302</v>
      </c>
      <c r="G72" s="13" t="s">
        <v>303</v>
      </c>
      <c r="H72" s="103">
        <v>22.8</v>
      </c>
      <c r="I72" s="104">
        <v>22.8</v>
      </c>
      <c r="J72" s="105"/>
      <c r="K72" s="105"/>
      <c r="L72" s="105"/>
      <c r="M72" s="105"/>
      <c r="N72" s="105"/>
      <c r="O72" s="105"/>
      <c r="P72" s="105"/>
      <c r="Q72" s="45"/>
    </row>
    <row r="73" customFormat="1" ht="22.5" spans="1:17">
      <c r="A73" s="45"/>
      <c r="B73" s="102" t="s">
        <v>298</v>
      </c>
      <c r="C73" s="102" t="s">
        <v>299</v>
      </c>
      <c r="D73" s="13" t="s">
        <v>395</v>
      </c>
      <c r="E73" s="13" t="s">
        <v>396</v>
      </c>
      <c r="F73" s="13" t="s">
        <v>302</v>
      </c>
      <c r="G73" s="13" t="s">
        <v>303</v>
      </c>
      <c r="H73" s="103">
        <v>7.3152</v>
      </c>
      <c r="I73" s="104">
        <v>7.3152</v>
      </c>
      <c r="J73" s="105"/>
      <c r="K73" s="105"/>
      <c r="L73" s="105"/>
      <c r="M73" s="105"/>
      <c r="N73" s="105"/>
      <c r="O73" s="105"/>
      <c r="P73" s="105"/>
      <c r="Q73" s="45"/>
    </row>
    <row r="74" customFormat="1" ht="22.5" spans="1:17">
      <c r="A74" s="45"/>
      <c r="B74" s="102" t="s">
        <v>298</v>
      </c>
      <c r="C74" s="102" t="s">
        <v>299</v>
      </c>
      <c r="D74" s="13" t="s">
        <v>397</v>
      </c>
      <c r="E74" s="13" t="s">
        <v>305</v>
      </c>
      <c r="F74" s="13" t="s">
        <v>308</v>
      </c>
      <c r="G74" s="13" t="s">
        <v>337</v>
      </c>
      <c r="H74" s="103">
        <v>6.79</v>
      </c>
      <c r="I74" s="104">
        <v>6.79</v>
      </c>
      <c r="J74" s="105"/>
      <c r="K74" s="105"/>
      <c r="L74" s="105"/>
      <c r="M74" s="105"/>
      <c r="N74" s="105"/>
      <c r="O74" s="105"/>
      <c r="P74" s="105"/>
      <c r="Q74" s="45"/>
    </row>
    <row r="75" customFormat="1" ht="22.5" spans="1:17">
      <c r="A75" s="45"/>
      <c r="B75" s="102" t="s">
        <v>298</v>
      </c>
      <c r="C75" s="102" t="s">
        <v>299</v>
      </c>
      <c r="D75" s="13" t="s">
        <v>398</v>
      </c>
      <c r="E75" s="13" t="s">
        <v>305</v>
      </c>
      <c r="F75" s="13" t="s">
        <v>302</v>
      </c>
      <c r="G75" s="13" t="s">
        <v>303</v>
      </c>
      <c r="H75" s="103">
        <v>201.3603</v>
      </c>
      <c r="I75" s="104">
        <v>201.3603</v>
      </c>
      <c r="J75" s="105"/>
      <c r="K75" s="105"/>
      <c r="L75" s="105"/>
      <c r="M75" s="105"/>
      <c r="N75" s="105"/>
      <c r="O75" s="105"/>
      <c r="P75" s="105"/>
      <c r="Q75" s="45"/>
    </row>
    <row r="76" customFormat="1" ht="22.5" spans="1:17">
      <c r="A76" s="45"/>
      <c r="B76" s="102" t="s">
        <v>298</v>
      </c>
      <c r="C76" s="102" t="s">
        <v>299</v>
      </c>
      <c r="D76" s="13" t="s">
        <v>399</v>
      </c>
      <c r="E76" s="13" t="s">
        <v>400</v>
      </c>
      <c r="F76" s="13" t="s">
        <v>302</v>
      </c>
      <c r="G76" s="13" t="s">
        <v>303</v>
      </c>
      <c r="H76" s="103">
        <v>263.811604</v>
      </c>
      <c r="I76" s="104">
        <v>263.811604</v>
      </c>
      <c r="J76" s="105"/>
      <c r="K76" s="105"/>
      <c r="L76" s="105"/>
      <c r="M76" s="105"/>
      <c r="N76" s="105"/>
      <c r="O76" s="105"/>
      <c r="P76" s="105"/>
      <c r="Q76" s="45"/>
    </row>
    <row r="77" customFormat="1" ht="22.5" spans="1:17">
      <c r="A77" s="45"/>
      <c r="B77" s="102" t="s">
        <v>298</v>
      </c>
      <c r="C77" s="102" t="s">
        <v>299</v>
      </c>
      <c r="D77" s="13" t="s">
        <v>401</v>
      </c>
      <c r="E77" s="13" t="s">
        <v>380</v>
      </c>
      <c r="F77" s="13" t="s">
        <v>389</v>
      </c>
      <c r="G77" s="13" t="s">
        <v>390</v>
      </c>
      <c r="H77" s="103">
        <v>10</v>
      </c>
      <c r="I77" s="104">
        <v>10</v>
      </c>
      <c r="J77" s="105"/>
      <c r="K77" s="105"/>
      <c r="L77" s="105"/>
      <c r="M77" s="105"/>
      <c r="N77" s="105"/>
      <c r="O77" s="105"/>
      <c r="P77" s="105"/>
      <c r="Q77" s="45"/>
    </row>
    <row r="78" customFormat="1" ht="22.5" spans="1:17">
      <c r="A78" s="45"/>
      <c r="B78" s="102" t="s">
        <v>298</v>
      </c>
      <c r="C78" s="102" t="s">
        <v>299</v>
      </c>
      <c r="D78" s="13" t="s">
        <v>402</v>
      </c>
      <c r="E78" s="13" t="s">
        <v>400</v>
      </c>
      <c r="F78" s="13" t="s">
        <v>302</v>
      </c>
      <c r="G78" s="13" t="s">
        <v>303</v>
      </c>
      <c r="H78" s="103">
        <v>2.184</v>
      </c>
      <c r="I78" s="104">
        <v>2.184</v>
      </c>
      <c r="J78" s="105"/>
      <c r="K78" s="105"/>
      <c r="L78" s="105"/>
      <c r="M78" s="105"/>
      <c r="N78" s="105"/>
      <c r="O78" s="105"/>
      <c r="P78" s="105"/>
      <c r="Q78" s="45"/>
    </row>
    <row r="79" customFormat="1" spans="1:17">
      <c r="A79" s="45"/>
      <c r="B79" s="102" t="s">
        <v>298</v>
      </c>
      <c r="C79" s="102" t="s">
        <v>299</v>
      </c>
      <c r="D79" s="13" t="s">
        <v>403</v>
      </c>
      <c r="E79" s="13" t="s">
        <v>380</v>
      </c>
      <c r="F79" s="13" t="s">
        <v>314</v>
      </c>
      <c r="G79" s="13" t="s">
        <v>315</v>
      </c>
      <c r="H79" s="103">
        <v>8</v>
      </c>
      <c r="I79" s="104">
        <v>8</v>
      </c>
      <c r="J79" s="105"/>
      <c r="K79" s="105"/>
      <c r="L79" s="105"/>
      <c r="M79" s="105"/>
      <c r="N79" s="105"/>
      <c r="O79" s="105"/>
      <c r="P79" s="105"/>
      <c r="Q79" s="45"/>
    </row>
    <row r="80" customFormat="1" ht="22.5" spans="1:17">
      <c r="A80" s="45"/>
      <c r="B80" s="102" t="s">
        <v>298</v>
      </c>
      <c r="C80" s="102" t="s">
        <v>299</v>
      </c>
      <c r="D80" s="13" t="s">
        <v>404</v>
      </c>
      <c r="E80" s="13" t="s">
        <v>400</v>
      </c>
      <c r="F80" s="13" t="s">
        <v>302</v>
      </c>
      <c r="G80" s="13" t="s">
        <v>303</v>
      </c>
      <c r="H80" s="103">
        <v>200</v>
      </c>
      <c r="I80" s="104">
        <v>200</v>
      </c>
      <c r="J80" s="105"/>
      <c r="K80" s="105"/>
      <c r="L80" s="105"/>
      <c r="M80" s="105"/>
      <c r="N80" s="105"/>
      <c r="O80" s="105"/>
      <c r="P80" s="105"/>
      <c r="Q80" s="45"/>
    </row>
    <row r="81" customFormat="1" spans="1:17">
      <c r="A81" s="45"/>
      <c r="B81" s="102" t="s">
        <v>298</v>
      </c>
      <c r="C81" s="102" t="s">
        <v>299</v>
      </c>
      <c r="D81" s="13" t="s">
        <v>405</v>
      </c>
      <c r="E81" s="13" t="s">
        <v>400</v>
      </c>
      <c r="F81" s="13" t="s">
        <v>302</v>
      </c>
      <c r="G81" s="13" t="s">
        <v>303</v>
      </c>
      <c r="H81" s="103">
        <v>26.02</v>
      </c>
      <c r="I81" s="104">
        <v>26.02</v>
      </c>
      <c r="J81" s="105"/>
      <c r="K81" s="105"/>
      <c r="L81" s="105"/>
      <c r="M81" s="105"/>
      <c r="N81" s="105"/>
      <c r="O81" s="105"/>
      <c r="P81" s="105"/>
      <c r="Q81" s="45"/>
    </row>
    <row r="82" customFormat="1" ht="22.5" spans="1:17">
      <c r="A82" s="45"/>
      <c r="B82" s="102" t="s">
        <v>298</v>
      </c>
      <c r="C82" s="102" t="s">
        <v>299</v>
      </c>
      <c r="D82" s="13" t="s">
        <v>406</v>
      </c>
      <c r="E82" s="13" t="s">
        <v>407</v>
      </c>
      <c r="F82" s="13" t="s">
        <v>302</v>
      </c>
      <c r="G82" s="13" t="s">
        <v>303</v>
      </c>
      <c r="H82" s="103">
        <v>44.45</v>
      </c>
      <c r="I82" s="104">
        <v>44.45</v>
      </c>
      <c r="J82" s="105"/>
      <c r="K82" s="105"/>
      <c r="L82" s="105"/>
      <c r="M82" s="105"/>
      <c r="N82" s="105"/>
      <c r="O82" s="105"/>
      <c r="P82" s="105"/>
      <c r="Q82" s="45"/>
    </row>
    <row r="83" customFormat="1" ht="22.5" spans="1:17">
      <c r="A83" s="45"/>
      <c r="B83" s="102" t="s">
        <v>298</v>
      </c>
      <c r="C83" s="102" t="s">
        <v>299</v>
      </c>
      <c r="D83" s="13" t="s">
        <v>408</v>
      </c>
      <c r="E83" s="13" t="s">
        <v>400</v>
      </c>
      <c r="F83" s="13" t="s">
        <v>302</v>
      </c>
      <c r="G83" s="13" t="s">
        <v>303</v>
      </c>
      <c r="H83" s="103">
        <v>11.385</v>
      </c>
      <c r="I83" s="104">
        <v>11.385</v>
      </c>
      <c r="J83" s="105"/>
      <c r="K83" s="105"/>
      <c r="L83" s="105"/>
      <c r="M83" s="105"/>
      <c r="N83" s="105"/>
      <c r="O83" s="105"/>
      <c r="P83" s="105"/>
      <c r="Q83" s="45"/>
    </row>
    <row r="84" customFormat="1" ht="22.5" spans="1:17">
      <c r="A84" s="45"/>
      <c r="B84" s="102" t="s">
        <v>298</v>
      </c>
      <c r="C84" s="102" t="s">
        <v>299</v>
      </c>
      <c r="D84" s="13" t="s">
        <v>409</v>
      </c>
      <c r="E84" s="13" t="s">
        <v>400</v>
      </c>
      <c r="F84" s="13" t="s">
        <v>302</v>
      </c>
      <c r="G84" s="13" t="s">
        <v>303</v>
      </c>
      <c r="H84" s="103">
        <v>16.39</v>
      </c>
      <c r="I84" s="104">
        <v>16.39</v>
      </c>
      <c r="J84" s="105"/>
      <c r="K84" s="105"/>
      <c r="L84" s="105"/>
      <c r="M84" s="105"/>
      <c r="N84" s="105"/>
      <c r="O84" s="105"/>
      <c r="P84" s="105"/>
      <c r="Q84" s="45"/>
    </row>
    <row r="85" customFormat="1" ht="22.5" spans="1:17">
      <c r="A85" s="45"/>
      <c r="B85" s="102" t="s">
        <v>298</v>
      </c>
      <c r="C85" s="102" t="s">
        <v>299</v>
      </c>
      <c r="D85" s="13" t="s">
        <v>410</v>
      </c>
      <c r="E85" s="13" t="s">
        <v>407</v>
      </c>
      <c r="F85" s="13" t="s">
        <v>302</v>
      </c>
      <c r="G85" s="13" t="s">
        <v>303</v>
      </c>
      <c r="H85" s="103">
        <v>48.4</v>
      </c>
      <c r="I85" s="104">
        <v>48.4</v>
      </c>
      <c r="J85" s="105"/>
      <c r="K85" s="105"/>
      <c r="L85" s="105"/>
      <c r="M85" s="105"/>
      <c r="N85" s="105"/>
      <c r="O85" s="105"/>
      <c r="P85" s="105"/>
      <c r="Q85" s="45"/>
    </row>
    <row r="86" customFormat="1" ht="22.5" spans="1:17">
      <c r="A86" s="45"/>
      <c r="B86" s="102" t="s">
        <v>298</v>
      </c>
      <c r="C86" s="102" t="s">
        <v>299</v>
      </c>
      <c r="D86" s="13" t="s">
        <v>411</v>
      </c>
      <c r="E86" s="13" t="s">
        <v>400</v>
      </c>
      <c r="F86" s="13" t="s">
        <v>314</v>
      </c>
      <c r="G86" s="13" t="s">
        <v>315</v>
      </c>
      <c r="H86" s="103">
        <v>1.212</v>
      </c>
      <c r="I86" s="104">
        <v>1.212</v>
      </c>
      <c r="J86" s="105"/>
      <c r="K86" s="105"/>
      <c r="L86" s="105"/>
      <c r="M86" s="105"/>
      <c r="N86" s="105"/>
      <c r="O86" s="105"/>
      <c r="P86" s="105"/>
      <c r="Q86" s="45"/>
    </row>
    <row r="87" customFormat="1" ht="22.5" spans="1:17">
      <c r="A87" s="45"/>
      <c r="B87" s="102" t="s">
        <v>298</v>
      </c>
      <c r="C87" s="102" t="s">
        <v>299</v>
      </c>
      <c r="D87" s="13" t="s">
        <v>412</v>
      </c>
      <c r="E87" s="13" t="s">
        <v>407</v>
      </c>
      <c r="F87" s="13" t="s">
        <v>302</v>
      </c>
      <c r="G87" s="13" t="s">
        <v>303</v>
      </c>
      <c r="H87" s="103">
        <v>0.56</v>
      </c>
      <c r="I87" s="104">
        <v>0.56</v>
      </c>
      <c r="J87" s="105"/>
      <c r="K87" s="105"/>
      <c r="L87" s="105"/>
      <c r="M87" s="105"/>
      <c r="N87" s="105"/>
      <c r="O87" s="105"/>
      <c r="P87" s="105"/>
      <c r="Q87" s="45"/>
    </row>
    <row r="88" customFormat="1" ht="22.5" spans="1:17">
      <c r="A88" s="45"/>
      <c r="B88" s="102" t="s">
        <v>298</v>
      </c>
      <c r="C88" s="102" t="s">
        <v>299</v>
      </c>
      <c r="D88" s="13" t="s">
        <v>413</v>
      </c>
      <c r="E88" s="13" t="s">
        <v>414</v>
      </c>
      <c r="F88" s="13" t="s">
        <v>314</v>
      </c>
      <c r="G88" s="13" t="s">
        <v>315</v>
      </c>
      <c r="H88" s="103">
        <v>2</v>
      </c>
      <c r="I88" s="104">
        <v>2</v>
      </c>
      <c r="J88" s="105"/>
      <c r="K88" s="105"/>
      <c r="L88" s="105"/>
      <c r="M88" s="105"/>
      <c r="N88" s="105"/>
      <c r="O88" s="105"/>
      <c r="P88" s="105"/>
      <c r="Q88" s="45"/>
    </row>
    <row r="89" customFormat="1" ht="22.5" spans="1:17">
      <c r="A89" s="45"/>
      <c r="B89" s="102" t="s">
        <v>298</v>
      </c>
      <c r="C89" s="102" t="s">
        <v>299</v>
      </c>
      <c r="D89" s="13" t="s">
        <v>415</v>
      </c>
      <c r="E89" s="13" t="s">
        <v>416</v>
      </c>
      <c r="F89" s="13" t="s">
        <v>314</v>
      </c>
      <c r="G89" s="13" t="s">
        <v>315</v>
      </c>
      <c r="H89" s="103">
        <v>94.0631</v>
      </c>
      <c r="I89" s="104">
        <v>94.0631</v>
      </c>
      <c r="J89" s="105"/>
      <c r="K89" s="105"/>
      <c r="L89" s="105"/>
      <c r="M89" s="105"/>
      <c r="N89" s="105"/>
      <c r="O89" s="105"/>
      <c r="P89" s="105"/>
      <c r="Q89" s="45"/>
    </row>
    <row r="90" customFormat="1" ht="22.5" spans="1:17">
      <c r="A90" s="45"/>
      <c r="B90" s="102" t="s">
        <v>298</v>
      </c>
      <c r="C90" s="102" t="s">
        <v>299</v>
      </c>
      <c r="D90" s="13" t="s">
        <v>417</v>
      </c>
      <c r="E90" s="13" t="s">
        <v>418</v>
      </c>
      <c r="F90" s="13" t="s">
        <v>302</v>
      </c>
      <c r="G90" s="13" t="s">
        <v>303</v>
      </c>
      <c r="H90" s="103">
        <v>4.5</v>
      </c>
      <c r="I90" s="104">
        <v>4.5</v>
      </c>
      <c r="J90" s="105"/>
      <c r="K90" s="105"/>
      <c r="L90" s="105"/>
      <c r="M90" s="105"/>
      <c r="N90" s="105"/>
      <c r="O90" s="105"/>
      <c r="P90" s="105"/>
      <c r="Q90" s="45"/>
    </row>
    <row r="91" customFormat="1" ht="22.5" spans="1:17">
      <c r="A91" s="45"/>
      <c r="B91" s="102" t="s">
        <v>298</v>
      </c>
      <c r="C91" s="102" t="s">
        <v>299</v>
      </c>
      <c r="D91" s="13" t="s">
        <v>419</v>
      </c>
      <c r="E91" s="13" t="s">
        <v>420</v>
      </c>
      <c r="F91" s="13" t="s">
        <v>314</v>
      </c>
      <c r="G91" s="13" t="s">
        <v>421</v>
      </c>
      <c r="H91" s="103">
        <v>20</v>
      </c>
      <c r="I91" s="104">
        <v>20</v>
      </c>
      <c r="J91" s="105"/>
      <c r="K91" s="105"/>
      <c r="L91" s="105"/>
      <c r="M91" s="105"/>
      <c r="N91" s="105"/>
      <c r="O91" s="105"/>
      <c r="P91" s="105"/>
      <c r="Q91" s="45"/>
    </row>
    <row r="92" customFormat="1" ht="22.5" spans="1:17">
      <c r="A92" s="45"/>
      <c r="B92" s="102" t="s">
        <v>298</v>
      </c>
      <c r="C92" s="102" t="s">
        <v>299</v>
      </c>
      <c r="D92" s="13" t="s">
        <v>422</v>
      </c>
      <c r="E92" s="13" t="s">
        <v>414</v>
      </c>
      <c r="F92" s="13" t="s">
        <v>314</v>
      </c>
      <c r="G92" s="13" t="s">
        <v>384</v>
      </c>
      <c r="H92" s="103">
        <v>1</v>
      </c>
      <c r="I92" s="104">
        <v>1</v>
      </c>
      <c r="J92" s="105"/>
      <c r="K92" s="105"/>
      <c r="L92" s="105"/>
      <c r="M92" s="105"/>
      <c r="N92" s="105"/>
      <c r="O92" s="105"/>
      <c r="P92" s="105"/>
      <c r="Q92" s="45"/>
    </row>
    <row r="93" customFormat="1" ht="22.5" spans="1:17">
      <c r="A93" s="45"/>
      <c r="B93" s="102" t="s">
        <v>298</v>
      </c>
      <c r="C93" s="102" t="s">
        <v>299</v>
      </c>
      <c r="D93" s="13" t="s">
        <v>423</v>
      </c>
      <c r="E93" s="13" t="s">
        <v>414</v>
      </c>
      <c r="F93" s="13" t="s">
        <v>308</v>
      </c>
      <c r="G93" s="13" t="s">
        <v>309</v>
      </c>
      <c r="H93" s="103">
        <v>0.882</v>
      </c>
      <c r="I93" s="104">
        <v>0.882</v>
      </c>
      <c r="J93" s="105"/>
      <c r="K93" s="105"/>
      <c r="L93" s="105"/>
      <c r="M93" s="105"/>
      <c r="N93" s="105"/>
      <c r="O93" s="105"/>
      <c r="P93" s="105"/>
      <c r="Q93" s="45"/>
    </row>
    <row r="94" customFormat="1" ht="22.5" spans="1:17">
      <c r="A94" s="45"/>
      <c r="B94" s="102" t="s">
        <v>298</v>
      </c>
      <c r="C94" s="102" t="s">
        <v>299</v>
      </c>
      <c r="D94" s="13" t="s">
        <v>424</v>
      </c>
      <c r="E94" s="13" t="s">
        <v>407</v>
      </c>
      <c r="F94" s="13" t="s">
        <v>302</v>
      </c>
      <c r="G94" s="13" t="s">
        <v>303</v>
      </c>
      <c r="H94" s="103">
        <v>1</v>
      </c>
      <c r="I94" s="104">
        <v>1</v>
      </c>
      <c r="J94" s="105"/>
      <c r="K94" s="105"/>
      <c r="L94" s="105"/>
      <c r="M94" s="105"/>
      <c r="N94" s="105"/>
      <c r="O94" s="105"/>
      <c r="P94" s="105"/>
      <c r="Q94" s="45"/>
    </row>
    <row r="95" customFormat="1" ht="22.5" spans="1:17">
      <c r="A95" s="45"/>
      <c r="B95" s="102" t="s">
        <v>298</v>
      </c>
      <c r="C95" s="102" t="s">
        <v>299</v>
      </c>
      <c r="D95" s="13" t="s">
        <v>425</v>
      </c>
      <c r="E95" s="13" t="s">
        <v>305</v>
      </c>
      <c r="F95" s="13" t="s">
        <v>302</v>
      </c>
      <c r="G95" s="13" t="s">
        <v>303</v>
      </c>
      <c r="H95" s="103">
        <v>293.52</v>
      </c>
      <c r="I95" s="104">
        <v>293.52</v>
      </c>
      <c r="J95" s="105"/>
      <c r="K95" s="105"/>
      <c r="L95" s="105"/>
      <c r="M95" s="105"/>
      <c r="N95" s="105"/>
      <c r="O95" s="105"/>
      <c r="P95" s="105"/>
      <c r="Q95" s="45"/>
    </row>
    <row r="96" customFormat="1" ht="22.5" spans="1:17">
      <c r="A96" s="45"/>
      <c r="B96" s="102" t="s">
        <v>298</v>
      </c>
      <c r="C96" s="102" t="s">
        <v>299</v>
      </c>
      <c r="D96" s="13" t="s">
        <v>426</v>
      </c>
      <c r="E96" s="13" t="s">
        <v>427</v>
      </c>
      <c r="F96" s="13" t="s">
        <v>308</v>
      </c>
      <c r="G96" s="13" t="s">
        <v>309</v>
      </c>
      <c r="H96" s="103">
        <v>5.9514</v>
      </c>
      <c r="I96" s="104">
        <v>5.9514</v>
      </c>
      <c r="J96" s="105"/>
      <c r="K96" s="105"/>
      <c r="L96" s="105"/>
      <c r="M96" s="105"/>
      <c r="N96" s="105"/>
      <c r="O96" s="105"/>
      <c r="P96" s="105"/>
      <c r="Q96" s="45"/>
    </row>
    <row r="97" customFormat="1" spans="1:17">
      <c r="A97" s="45"/>
      <c r="B97" s="102" t="s">
        <v>298</v>
      </c>
      <c r="C97" s="102" t="s">
        <v>299</v>
      </c>
      <c r="D97" s="13" t="s">
        <v>428</v>
      </c>
      <c r="E97" s="13" t="s">
        <v>427</v>
      </c>
      <c r="F97" s="13" t="s">
        <v>302</v>
      </c>
      <c r="G97" s="13" t="s">
        <v>303</v>
      </c>
      <c r="H97" s="103">
        <v>35</v>
      </c>
      <c r="I97" s="104">
        <v>35</v>
      </c>
      <c r="J97" s="105"/>
      <c r="K97" s="105"/>
      <c r="L97" s="105"/>
      <c r="M97" s="105"/>
      <c r="N97" s="105"/>
      <c r="O97" s="105"/>
      <c r="P97" s="105"/>
      <c r="Q97" s="45"/>
    </row>
    <row r="98" customFormat="1" ht="22.5" spans="1:17">
      <c r="A98" s="45"/>
      <c r="B98" s="102" t="s">
        <v>298</v>
      </c>
      <c r="C98" s="102" t="s">
        <v>299</v>
      </c>
      <c r="D98" s="13" t="s">
        <v>429</v>
      </c>
      <c r="E98" s="13" t="s">
        <v>427</v>
      </c>
      <c r="F98" s="13" t="s">
        <v>302</v>
      </c>
      <c r="G98" s="13" t="s">
        <v>303</v>
      </c>
      <c r="H98" s="103">
        <v>10</v>
      </c>
      <c r="I98" s="104">
        <v>10</v>
      </c>
      <c r="J98" s="105"/>
      <c r="K98" s="105"/>
      <c r="L98" s="105"/>
      <c r="M98" s="105"/>
      <c r="N98" s="105"/>
      <c r="O98" s="105"/>
      <c r="P98" s="105"/>
      <c r="Q98" s="45"/>
    </row>
    <row r="99" customFormat="1" ht="22.5" spans="1:17">
      <c r="A99" s="45"/>
      <c r="B99" s="102" t="s">
        <v>298</v>
      </c>
      <c r="C99" s="102" t="s">
        <v>299</v>
      </c>
      <c r="D99" s="13" t="s">
        <v>430</v>
      </c>
      <c r="E99" s="13" t="s">
        <v>305</v>
      </c>
      <c r="F99" s="13" t="s">
        <v>302</v>
      </c>
      <c r="G99" s="13" t="s">
        <v>303</v>
      </c>
      <c r="H99" s="103">
        <v>9.6</v>
      </c>
      <c r="I99" s="104">
        <v>9.6</v>
      </c>
      <c r="J99" s="105"/>
      <c r="K99" s="105"/>
      <c r="L99" s="105"/>
      <c r="M99" s="105"/>
      <c r="N99" s="105"/>
      <c r="O99" s="105"/>
      <c r="P99" s="105"/>
      <c r="Q99" s="45"/>
    </row>
    <row r="100" customFormat="1" spans="1:17">
      <c r="A100" s="45"/>
      <c r="B100" s="102" t="s">
        <v>298</v>
      </c>
      <c r="C100" s="102" t="s">
        <v>299</v>
      </c>
      <c r="D100" s="13" t="s">
        <v>431</v>
      </c>
      <c r="E100" s="13" t="s">
        <v>344</v>
      </c>
      <c r="F100" s="13" t="s">
        <v>302</v>
      </c>
      <c r="G100" s="13" t="s">
        <v>303</v>
      </c>
      <c r="H100" s="103">
        <v>12</v>
      </c>
      <c r="I100" s="104">
        <v>12</v>
      </c>
      <c r="J100" s="105"/>
      <c r="K100" s="105"/>
      <c r="L100" s="105"/>
      <c r="M100" s="105"/>
      <c r="N100" s="105"/>
      <c r="O100" s="105"/>
      <c r="P100" s="105"/>
      <c r="Q100" s="45"/>
    </row>
    <row r="101" customFormat="1" spans="1:17">
      <c r="A101" s="45"/>
      <c r="B101" s="102" t="s">
        <v>298</v>
      </c>
      <c r="C101" s="102" t="s">
        <v>299</v>
      </c>
      <c r="D101" s="13" t="s">
        <v>432</v>
      </c>
      <c r="E101" s="13" t="s">
        <v>433</v>
      </c>
      <c r="F101" s="13" t="s">
        <v>302</v>
      </c>
      <c r="G101" s="13" t="s">
        <v>303</v>
      </c>
      <c r="H101" s="103">
        <v>98</v>
      </c>
      <c r="I101" s="104">
        <v>98</v>
      </c>
      <c r="J101" s="105"/>
      <c r="K101" s="105"/>
      <c r="L101" s="105"/>
      <c r="M101" s="105"/>
      <c r="N101" s="105"/>
      <c r="O101" s="105"/>
      <c r="P101" s="105"/>
      <c r="Q101" s="45"/>
    </row>
    <row r="102" customFormat="1" ht="22.5" spans="1:17">
      <c r="A102" s="45"/>
      <c r="B102" s="102" t="s">
        <v>298</v>
      </c>
      <c r="C102" s="102" t="s">
        <v>299</v>
      </c>
      <c r="D102" s="13" t="s">
        <v>434</v>
      </c>
      <c r="E102" s="13" t="s">
        <v>433</v>
      </c>
      <c r="F102" s="13" t="s">
        <v>302</v>
      </c>
      <c r="G102" s="13" t="s">
        <v>303</v>
      </c>
      <c r="H102" s="103">
        <v>11.4</v>
      </c>
      <c r="I102" s="104">
        <v>11.4</v>
      </c>
      <c r="J102" s="105"/>
      <c r="K102" s="105"/>
      <c r="L102" s="105"/>
      <c r="M102" s="105"/>
      <c r="N102" s="105"/>
      <c r="O102" s="105"/>
      <c r="P102" s="105"/>
      <c r="Q102" s="45"/>
    </row>
    <row r="103" customFormat="1" ht="22.5" spans="1:17">
      <c r="A103" s="45"/>
      <c r="B103" s="102" t="s">
        <v>298</v>
      </c>
      <c r="C103" s="102" t="s">
        <v>299</v>
      </c>
      <c r="D103" s="13" t="s">
        <v>435</v>
      </c>
      <c r="E103" s="13" t="s">
        <v>307</v>
      </c>
      <c r="F103" s="13" t="s">
        <v>314</v>
      </c>
      <c r="G103" s="13" t="s">
        <v>315</v>
      </c>
      <c r="H103" s="103">
        <v>67.05</v>
      </c>
      <c r="I103" s="104">
        <v>67.05</v>
      </c>
      <c r="J103" s="105"/>
      <c r="K103" s="105"/>
      <c r="L103" s="105"/>
      <c r="M103" s="105"/>
      <c r="N103" s="105"/>
      <c r="O103" s="105"/>
      <c r="P103" s="105"/>
      <c r="Q103" s="45"/>
    </row>
    <row r="104" customFormat="1" ht="22.5" spans="1:17">
      <c r="A104" s="45"/>
      <c r="B104" s="102" t="s">
        <v>298</v>
      </c>
      <c r="C104" s="102" t="s">
        <v>299</v>
      </c>
      <c r="D104" s="13" t="s">
        <v>436</v>
      </c>
      <c r="E104" s="13" t="s">
        <v>307</v>
      </c>
      <c r="F104" s="13" t="s">
        <v>314</v>
      </c>
      <c r="G104" s="13" t="s">
        <v>315</v>
      </c>
      <c r="H104" s="103">
        <v>8.64</v>
      </c>
      <c r="I104" s="104">
        <v>8.64</v>
      </c>
      <c r="J104" s="105"/>
      <c r="K104" s="105"/>
      <c r="L104" s="105"/>
      <c r="M104" s="105"/>
      <c r="N104" s="105"/>
      <c r="O104" s="105"/>
      <c r="P104" s="105"/>
      <c r="Q104" s="45"/>
    </row>
    <row r="105" customFormat="1" ht="22.5" spans="1:17">
      <c r="A105" s="45"/>
      <c r="B105" s="102" t="s">
        <v>298</v>
      </c>
      <c r="C105" s="102" t="s">
        <v>299</v>
      </c>
      <c r="D105" s="13" t="s">
        <v>437</v>
      </c>
      <c r="E105" s="13" t="s">
        <v>307</v>
      </c>
      <c r="F105" s="13" t="s">
        <v>314</v>
      </c>
      <c r="G105" s="13" t="s">
        <v>315</v>
      </c>
      <c r="H105" s="103">
        <v>0.2</v>
      </c>
      <c r="I105" s="104">
        <v>0.2</v>
      </c>
      <c r="J105" s="105"/>
      <c r="K105" s="105"/>
      <c r="L105" s="105"/>
      <c r="M105" s="105"/>
      <c r="N105" s="105"/>
      <c r="O105" s="105"/>
      <c r="P105" s="105"/>
      <c r="Q105" s="45"/>
    </row>
    <row r="106" customFormat="1" ht="22.5" spans="1:17">
      <c r="A106" s="45"/>
      <c r="B106" s="102" t="s">
        <v>298</v>
      </c>
      <c r="C106" s="102" t="s">
        <v>299</v>
      </c>
      <c r="D106" s="13" t="s">
        <v>438</v>
      </c>
      <c r="E106" s="13" t="s">
        <v>307</v>
      </c>
      <c r="F106" s="13" t="s">
        <v>314</v>
      </c>
      <c r="G106" s="13" t="s">
        <v>315</v>
      </c>
      <c r="H106" s="103">
        <v>10</v>
      </c>
      <c r="I106" s="104">
        <v>10</v>
      </c>
      <c r="J106" s="105"/>
      <c r="K106" s="105"/>
      <c r="L106" s="105"/>
      <c r="M106" s="105"/>
      <c r="N106" s="105"/>
      <c r="O106" s="105"/>
      <c r="P106" s="105"/>
      <c r="Q106" s="45"/>
    </row>
    <row r="107" customFormat="1" ht="22.5" spans="1:17">
      <c r="A107" s="45"/>
      <c r="B107" s="102" t="s">
        <v>298</v>
      </c>
      <c r="C107" s="102" t="s">
        <v>299</v>
      </c>
      <c r="D107" s="13" t="s">
        <v>439</v>
      </c>
      <c r="E107" s="13" t="s">
        <v>307</v>
      </c>
      <c r="F107" s="13" t="s">
        <v>302</v>
      </c>
      <c r="G107" s="13" t="s">
        <v>303</v>
      </c>
      <c r="H107" s="103">
        <v>26.18</v>
      </c>
      <c r="I107" s="104">
        <v>26.18</v>
      </c>
      <c r="J107" s="105"/>
      <c r="K107" s="105"/>
      <c r="L107" s="105"/>
      <c r="M107" s="105"/>
      <c r="N107" s="105"/>
      <c r="O107" s="105"/>
      <c r="P107" s="105"/>
      <c r="Q107" s="45"/>
    </row>
    <row r="108" customFormat="1" ht="22.5" spans="1:17">
      <c r="A108" s="45"/>
      <c r="B108" s="102" t="s">
        <v>298</v>
      </c>
      <c r="C108" s="102" t="s">
        <v>299</v>
      </c>
      <c r="D108" s="13" t="s">
        <v>440</v>
      </c>
      <c r="E108" s="13" t="s">
        <v>307</v>
      </c>
      <c r="F108" s="13" t="s">
        <v>314</v>
      </c>
      <c r="G108" s="13" t="s">
        <v>315</v>
      </c>
      <c r="H108" s="103">
        <v>28.08</v>
      </c>
      <c r="I108" s="104">
        <v>28.08</v>
      </c>
      <c r="J108" s="105"/>
      <c r="K108" s="105"/>
      <c r="L108" s="105"/>
      <c r="M108" s="105"/>
      <c r="N108" s="105"/>
      <c r="O108" s="105"/>
      <c r="P108" s="105"/>
      <c r="Q108" s="45"/>
    </row>
    <row r="109" customFormat="1" ht="22.5" spans="1:17">
      <c r="A109" s="45"/>
      <c r="B109" s="102" t="s">
        <v>298</v>
      </c>
      <c r="C109" s="102" t="s">
        <v>299</v>
      </c>
      <c r="D109" s="13" t="s">
        <v>441</v>
      </c>
      <c r="E109" s="13" t="s">
        <v>442</v>
      </c>
      <c r="F109" s="13" t="s">
        <v>389</v>
      </c>
      <c r="G109" s="13" t="s">
        <v>443</v>
      </c>
      <c r="H109" s="103">
        <v>4</v>
      </c>
      <c r="I109" s="104">
        <v>4</v>
      </c>
      <c r="J109" s="105"/>
      <c r="K109" s="105"/>
      <c r="L109" s="105"/>
      <c r="M109" s="105"/>
      <c r="N109" s="105"/>
      <c r="O109" s="105"/>
      <c r="P109" s="105"/>
      <c r="Q109" s="45"/>
    </row>
    <row r="110" customFormat="1" ht="22.5" spans="1:17">
      <c r="A110" s="45"/>
      <c r="B110" s="102" t="s">
        <v>298</v>
      </c>
      <c r="C110" s="102" t="s">
        <v>299</v>
      </c>
      <c r="D110" s="13" t="s">
        <v>444</v>
      </c>
      <c r="E110" s="13" t="s">
        <v>305</v>
      </c>
      <c r="F110" s="13" t="s">
        <v>302</v>
      </c>
      <c r="G110" s="13" t="s">
        <v>303</v>
      </c>
      <c r="H110" s="103">
        <v>259.2</v>
      </c>
      <c r="I110" s="104">
        <v>259.2</v>
      </c>
      <c r="J110" s="105"/>
      <c r="K110" s="105"/>
      <c r="L110" s="105"/>
      <c r="M110" s="105"/>
      <c r="N110" s="105"/>
      <c r="O110" s="105"/>
      <c r="P110" s="105"/>
      <c r="Q110" s="45"/>
    </row>
    <row r="111" customFormat="1" ht="22.5" spans="1:17">
      <c r="A111" s="45"/>
      <c r="B111" s="102" t="s">
        <v>298</v>
      </c>
      <c r="C111" s="102" t="s">
        <v>299</v>
      </c>
      <c r="D111" s="13" t="s">
        <v>445</v>
      </c>
      <c r="E111" s="13" t="s">
        <v>305</v>
      </c>
      <c r="F111" s="13" t="s">
        <v>302</v>
      </c>
      <c r="G111" s="13" t="s">
        <v>303</v>
      </c>
      <c r="H111" s="103">
        <v>150</v>
      </c>
      <c r="I111" s="104">
        <v>150</v>
      </c>
      <c r="J111" s="105"/>
      <c r="K111" s="105"/>
      <c r="L111" s="105"/>
      <c r="M111" s="105"/>
      <c r="N111" s="105"/>
      <c r="O111" s="105"/>
      <c r="P111" s="105"/>
      <c r="Q111" s="45"/>
    </row>
    <row r="112" customFormat="1" ht="22.5" spans="1:17">
      <c r="A112" s="45"/>
      <c r="B112" s="102" t="s">
        <v>298</v>
      </c>
      <c r="C112" s="102" t="s">
        <v>299</v>
      </c>
      <c r="D112" s="13" t="s">
        <v>446</v>
      </c>
      <c r="E112" s="13" t="s">
        <v>305</v>
      </c>
      <c r="F112" s="13" t="s">
        <v>308</v>
      </c>
      <c r="G112" s="13" t="s">
        <v>337</v>
      </c>
      <c r="H112" s="103">
        <v>219.303315</v>
      </c>
      <c r="I112" s="104">
        <v>219.303315</v>
      </c>
      <c r="J112" s="105"/>
      <c r="K112" s="105"/>
      <c r="L112" s="105"/>
      <c r="M112" s="105"/>
      <c r="N112" s="105"/>
      <c r="O112" s="105"/>
      <c r="P112" s="105"/>
      <c r="Q112" s="45"/>
    </row>
    <row r="113" customFormat="1" ht="22.5" spans="1:17">
      <c r="A113" s="45"/>
      <c r="B113" s="102" t="s">
        <v>298</v>
      </c>
      <c r="C113" s="102" t="s">
        <v>299</v>
      </c>
      <c r="D113" s="13" t="s">
        <v>447</v>
      </c>
      <c r="E113" s="13" t="s">
        <v>305</v>
      </c>
      <c r="F113" s="13" t="s">
        <v>308</v>
      </c>
      <c r="G113" s="13" t="s">
        <v>448</v>
      </c>
      <c r="H113" s="103">
        <v>93</v>
      </c>
      <c r="I113" s="104">
        <v>93</v>
      </c>
      <c r="J113" s="105"/>
      <c r="K113" s="105"/>
      <c r="L113" s="105"/>
      <c r="M113" s="105"/>
      <c r="N113" s="105"/>
      <c r="O113" s="105"/>
      <c r="P113" s="105"/>
      <c r="Q113" s="45"/>
    </row>
    <row r="114" customFormat="1" ht="22.5" spans="1:17">
      <c r="A114" s="45"/>
      <c r="B114" s="102" t="s">
        <v>298</v>
      </c>
      <c r="C114" s="102" t="s">
        <v>299</v>
      </c>
      <c r="D114" s="13" t="s">
        <v>447</v>
      </c>
      <c r="E114" s="13" t="s">
        <v>305</v>
      </c>
      <c r="F114" s="13" t="s">
        <v>308</v>
      </c>
      <c r="G114" s="13" t="s">
        <v>449</v>
      </c>
      <c r="H114" s="103">
        <v>17</v>
      </c>
      <c r="I114" s="104">
        <v>17</v>
      </c>
      <c r="J114" s="105"/>
      <c r="K114" s="105"/>
      <c r="L114" s="105"/>
      <c r="M114" s="105"/>
      <c r="N114" s="105"/>
      <c r="O114" s="105"/>
      <c r="P114" s="105"/>
      <c r="Q114" s="45"/>
    </row>
    <row r="115" customFormat="1" ht="22.5" spans="1:17">
      <c r="A115" s="45"/>
      <c r="B115" s="102" t="s">
        <v>298</v>
      </c>
      <c r="C115" s="102" t="s">
        <v>299</v>
      </c>
      <c r="D115" s="13" t="s">
        <v>450</v>
      </c>
      <c r="E115" s="13" t="s">
        <v>305</v>
      </c>
      <c r="F115" s="13" t="s">
        <v>308</v>
      </c>
      <c r="G115" s="13" t="s">
        <v>337</v>
      </c>
      <c r="H115" s="103">
        <v>17.20992</v>
      </c>
      <c r="I115" s="104">
        <v>17.20992</v>
      </c>
      <c r="J115" s="105"/>
      <c r="K115" s="105"/>
      <c r="L115" s="105"/>
      <c r="M115" s="105"/>
      <c r="N115" s="105"/>
      <c r="O115" s="105"/>
      <c r="P115" s="105"/>
      <c r="Q115" s="45"/>
    </row>
    <row r="116" customFormat="1" ht="22.5" spans="1:17">
      <c r="A116" s="45"/>
      <c r="B116" s="102" t="s">
        <v>298</v>
      </c>
      <c r="C116" s="102" t="s">
        <v>299</v>
      </c>
      <c r="D116" s="13" t="s">
        <v>451</v>
      </c>
      <c r="E116" s="13" t="s">
        <v>305</v>
      </c>
      <c r="F116" s="13" t="s">
        <v>308</v>
      </c>
      <c r="G116" s="13" t="s">
        <v>337</v>
      </c>
      <c r="H116" s="103">
        <v>173.667</v>
      </c>
      <c r="I116" s="104">
        <v>173.667</v>
      </c>
      <c r="J116" s="105"/>
      <c r="K116" s="105"/>
      <c r="L116" s="105"/>
      <c r="M116" s="105"/>
      <c r="N116" s="105"/>
      <c r="O116" s="105"/>
      <c r="P116" s="105"/>
      <c r="Q116" s="45"/>
    </row>
    <row r="117" customFormat="1" ht="22.5" spans="1:17">
      <c r="A117" s="45"/>
      <c r="B117" s="102" t="s">
        <v>298</v>
      </c>
      <c r="C117" s="102" t="s">
        <v>299</v>
      </c>
      <c r="D117" s="13" t="s">
        <v>451</v>
      </c>
      <c r="E117" s="13" t="s">
        <v>305</v>
      </c>
      <c r="F117" s="13" t="s">
        <v>308</v>
      </c>
      <c r="G117" s="13" t="s">
        <v>452</v>
      </c>
      <c r="H117" s="103">
        <v>7.137</v>
      </c>
      <c r="I117" s="104">
        <v>7.137</v>
      </c>
      <c r="J117" s="105"/>
      <c r="K117" s="105"/>
      <c r="L117" s="105"/>
      <c r="M117" s="105"/>
      <c r="N117" s="105"/>
      <c r="O117" s="105"/>
      <c r="P117" s="105"/>
      <c r="Q117" s="45"/>
    </row>
    <row r="118" customFormat="1" ht="22.5" spans="1:17">
      <c r="A118" s="45"/>
      <c r="B118" s="102" t="s">
        <v>298</v>
      </c>
      <c r="C118" s="102" t="s">
        <v>299</v>
      </c>
      <c r="D118" s="13" t="s">
        <v>453</v>
      </c>
      <c r="E118" s="13" t="s">
        <v>442</v>
      </c>
      <c r="F118" s="13" t="s">
        <v>308</v>
      </c>
      <c r="G118" s="13" t="s">
        <v>448</v>
      </c>
      <c r="H118" s="103">
        <v>29</v>
      </c>
      <c r="I118" s="110">
        <v>29</v>
      </c>
      <c r="J118" s="105"/>
      <c r="K118" s="105"/>
      <c r="L118" s="105"/>
      <c r="M118" s="105"/>
      <c r="N118" s="105"/>
      <c r="O118" s="105"/>
      <c r="P118" s="105"/>
      <c r="Q118" s="45"/>
    </row>
    <row r="119" customFormat="1" ht="22.5" spans="1:17">
      <c r="A119" s="45"/>
      <c r="B119" s="102" t="s">
        <v>298</v>
      </c>
      <c r="C119" s="102" t="s">
        <v>299</v>
      </c>
      <c r="D119" s="13" t="s">
        <v>454</v>
      </c>
      <c r="E119" s="13" t="s">
        <v>305</v>
      </c>
      <c r="F119" s="13" t="s">
        <v>308</v>
      </c>
      <c r="G119" s="13" t="s">
        <v>449</v>
      </c>
      <c r="H119" s="103">
        <v>0.55</v>
      </c>
      <c r="I119" s="104">
        <v>0.55</v>
      </c>
      <c r="J119" s="105"/>
      <c r="K119" s="105"/>
      <c r="L119" s="105"/>
      <c r="M119" s="105"/>
      <c r="N119" s="105"/>
      <c r="O119" s="105"/>
      <c r="P119" s="105"/>
      <c r="Q119" s="45"/>
    </row>
    <row r="120" customFormat="1" ht="22.5" spans="1:17">
      <c r="A120" s="45"/>
      <c r="B120" s="102" t="s">
        <v>298</v>
      </c>
      <c r="C120" s="102" t="s">
        <v>299</v>
      </c>
      <c r="D120" s="13" t="s">
        <v>454</v>
      </c>
      <c r="E120" s="13" t="s">
        <v>305</v>
      </c>
      <c r="F120" s="13" t="s">
        <v>308</v>
      </c>
      <c r="G120" s="13" t="s">
        <v>448</v>
      </c>
      <c r="H120" s="103">
        <v>1.45</v>
      </c>
      <c r="I120" s="104">
        <v>1.45</v>
      </c>
      <c r="J120" s="105"/>
      <c r="K120" s="105"/>
      <c r="L120" s="105"/>
      <c r="M120" s="105"/>
      <c r="N120" s="105"/>
      <c r="O120" s="105"/>
      <c r="P120" s="105"/>
      <c r="Q120" s="45"/>
    </row>
    <row r="121" customFormat="1" ht="22.5" spans="1:17">
      <c r="A121" s="45"/>
      <c r="B121" s="102" t="s">
        <v>298</v>
      </c>
      <c r="C121" s="102" t="s">
        <v>299</v>
      </c>
      <c r="D121" s="13" t="s">
        <v>455</v>
      </c>
      <c r="E121" s="13" t="s">
        <v>305</v>
      </c>
      <c r="F121" s="13" t="s">
        <v>308</v>
      </c>
      <c r="G121" s="13" t="s">
        <v>448</v>
      </c>
      <c r="H121" s="103">
        <v>49</v>
      </c>
      <c r="I121" s="104">
        <v>49</v>
      </c>
      <c r="J121" s="105"/>
      <c r="K121" s="105"/>
      <c r="L121" s="105"/>
      <c r="M121" s="105"/>
      <c r="N121" s="105"/>
      <c r="O121" s="105"/>
      <c r="P121" s="105"/>
      <c r="Q121" s="45"/>
    </row>
    <row r="122" customFormat="1" ht="22.5" spans="1:17">
      <c r="A122" s="45"/>
      <c r="B122" s="102" t="s">
        <v>298</v>
      </c>
      <c r="C122" s="102" t="s">
        <v>299</v>
      </c>
      <c r="D122" s="13" t="s">
        <v>455</v>
      </c>
      <c r="E122" s="13" t="s">
        <v>305</v>
      </c>
      <c r="F122" s="13" t="s">
        <v>308</v>
      </c>
      <c r="G122" s="13" t="s">
        <v>449</v>
      </c>
      <c r="H122" s="103">
        <v>1</v>
      </c>
      <c r="I122" s="104">
        <v>1</v>
      </c>
      <c r="J122" s="105"/>
      <c r="K122" s="105"/>
      <c r="L122" s="105"/>
      <c r="M122" s="105"/>
      <c r="N122" s="105"/>
      <c r="O122" s="105"/>
      <c r="P122" s="105"/>
      <c r="Q122" s="45"/>
    </row>
    <row r="123" customFormat="1" ht="22.5" spans="1:17">
      <c r="A123" s="45"/>
      <c r="B123" s="102" t="s">
        <v>298</v>
      </c>
      <c r="C123" s="102" t="s">
        <v>299</v>
      </c>
      <c r="D123" s="13" t="s">
        <v>456</v>
      </c>
      <c r="E123" s="13" t="s">
        <v>305</v>
      </c>
      <c r="F123" s="13" t="s">
        <v>302</v>
      </c>
      <c r="G123" s="13" t="s">
        <v>303</v>
      </c>
      <c r="H123" s="109">
        <v>1860.3</v>
      </c>
      <c r="I123" s="104">
        <v>1860.3</v>
      </c>
      <c r="J123" s="105"/>
      <c r="K123" s="105"/>
      <c r="L123" s="105"/>
      <c r="M123" s="105"/>
      <c r="N123" s="105"/>
      <c r="O123" s="105"/>
      <c r="P123" s="105"/>
      <c r="Q123" s="45"/>
    </row>
    <row r="124" customFormat="1" ht="22.5" spans="1:17">
      <c r="A124" s="45"/>
      <c r="B124" s="102" t="s">
        <v>298</v>
      </c>
      <c r="C124" s="102" t="s">
        <v>299</v>
      </c>
      <c r="D124" s="13" t="s">
        <v>457</v>
      </c>
      <c r="E124" s="13" t="s">
        <v>305</v>
      </c>
      <c r="F124" s="13" t="s">
        <v>308</v>
      </c>
      <c r="G124" s="13" t="s">
        <v>309</v>
      </c>
      <c r="H124" s="103">
        <v>30</v>
      </c>
      <c r="I124" s="104">
        <v>30</v>
      </c>
      <c r="J124" s="105"/>
      <c r="K124" s="105"/>
      <c r="L124" s="105"/>
      <c r="M124" s="105"/>
      <c r="N124" s="105"/>
      <c r="O124" s="105"/>
      <c r="P124" s="105"/>
      <c r="Q124" s="45"/>
    </row>
    <row r="125" customFormat="1" ht="22.5" spans="1:17">
      <c r="A125" s="45"/>
      <c r="B125" s="102" t="s">
        <v>298</v>
      </c>
      <c r="C125" s="102" t="s">
        <v>299</v>
      </c>
      <c r="D125" s="13" t="s">
        <v>458</v>
      </c>
      <c r="E125" s="13" t="s">
        <v>301</v>
      </c>
      <c r="F125" s="13" t="s">
        <v>302</v>
      </c>
      <c r="G125" s="13" t="s">
        <v>303</v>
      </c>
      <c r="H125" s="103">
        <v>20.4</v>
      </c>
      <c r="I125" s="104">
        <v>20.4</v>
      </c>
      <c r="J125" s="105"/>
      <c r="K125" s="105"/>
      <c r="L125" s="105"/>
      <c r="M125" s="105"/>
      <c r="N125" s="105"/>
      <c r="O125" s="105"/>
      <c r="P125" s="105"/>
      <c r="Q125" s="45"/>
    </row>
    <row r="126" customFormat="1" ht="22.5" spans="1:17">
      <c r="A126" s="45"/>
      <c r="B126" s="102" t="s">
        <v>298</v>
      </c>
      <c r="C126" s="102" t="s">
        <v>299</v>
      </c>
      <c r="D126" s="13" t="s">
        <v>459</v>
      </c>
      <c r="E126" s="13" t="s">
        <v>460</v>
      </c>
      <c r="F126" s="13" t="s">
        <v>302</v>
      </c>
      <c r="G126" s="13" t="s">
        <v>303</v>
      </c>
      <c r="H126" s="103">
        <v>50.7</v>
      </c>
      <c r="I126" s="104">
        <v>50.7</v>
      </c>
      <c r="J126" s="105"/>
      <c r="K126" s="105"/>
      <c r="L126" s="105"/>
      <c r="M126" s="105"/>
      <c r="N126" s="105"/>
      <c r="O126" s="105"/>
      <c r="P126" s="105"/>
      <c r="Q126" s="45"/>
    </row>
    <row r="127" customFormat="1" ht="22.5" spans="1:17">
      <c r="A127" s="45"/>
      <c r="B127" s="102" t="s">
        <v>298</v>
      </c>
      <c r="C127" s="102" t="s">
        <v>299</v>
      </c>
      <c r="D127" s="13" t="s">
        <v>461</v>
      </c>
      <c r="E127" s="13" t="s">
        <v>433</v>
      </c>
      <c r="F127" s="13" t="s">
        <v>302</v>
      </c>
      <c r="G127" s="13" t="s">
        <v>303</v>
      </c>
      <c r="H127" s="103">
        <v>24.3</v>
      </c>
      <c r="I127" s="104">
        <v>24.3</v>
      </c>
      <c r="J127" s="105"/>
      <c r="K127" s="105"/>
      <c r="L127" s="105"/>
      <c r="M127" s="105"/>
      <c r="N127" s="105"/>
      <c r="O127" s="105"/>
      <c r="P127" s="105"/>
      <c r="Q127" s="45"/>
    </row>
    <row r="128" customFormat="1" ht="22.5" spans="1:17">
      <c r="A128" s="45"/>
      <c r="B128" s="102" t="s">
        <v>298</v>
      </c>
      <c r="C128" s="102" t="s">
        <v>299</v>
      </c>
      <c r="D128" s="13" t="s">
        <v>462</v>
      </c>
      <c r="E128" s="13" t="s">
        <v>305</v>
      </c>
      <c r="F128" s="13" t="s">
        <v>302</v>
      </c>
      <c r="G128" s="13" t="s">
        <v>303</v>
      </c>
      <c r="H128" s="103">
        <v>10.2</v>
      </c>
      <c r="I128" s="104">
        <v>10.2</v>
      </c>
      <c r="J128" s="105"/>
      <c r="K128" s="105"/>
      <c r="L128" s="105"/>
      <c r="M128" s="105"/>
      <c r="N128" s="105"/>
      <c r="O128" s="105"/>
      <c r="P128" s="105"/>
      <c r="Q128" s="45"/>
    </row>
    <row r="129" customFormat="1" ht="22.5" spans="1:17">
      <c r="A129" s="45"/>
      <c r="B129" s="102" t="s">
        <v>298</v>
      </c>
      <c r="C129" s="102" t="s">
        <v>299</v>
      </c>
      <c r="D129" s="13" t="s">
        <v>463</v>
      </c>
      <c r="E129" s="13" t="s">
        <v>305</v>
      </c>
      <c r="F129" s="13" t="s">
        <v>302</v>
      </c>
      <c r="G129" s="13" t="s">
        <v>303</v>
      </c>
      <c r="H129" s="103">
        <v>210</v>
      </c>
      <c r="I129" s="104">
        <v>210</v>
      </c>
      <c r="J129" s="105"/>
      <c r="K129" s="105"/>
      <c r="L129" s="105"/>
      <c r="M129" s="105"/>
      <c r="N129" s="105"/>
      <c r="O129" s="105"/>
      <c r="P129" s="105"/>
      <c r="Q129" s="45"/>
    </row>
    <row r="130" customFormat="1" ht="22.5" spans="1:17">
      <c r="A130" s="45"/>
      <c r="B130" s="102" t="s">
        <v>298</v>
      </c>
      <c r="C130" s="102" t="s">
        <v>299</v>
      </c>
      <c r="D130" s="13" t="s">
        <v>464</v>
      </c>
      <c r="E130" s="13" t="s">
        <v>442</v>
      </c>
      <c r="F130" s="13" t="s">
        <v>302</v>
      </c>
      <c r="G130" s="13" t="s">
        <v>303</v>
      </c>
      <c r="H130" s="103">
        <v>380</v>
      </c>
      <c r="I130" s="104">
        <v>380</v>
      </c>
      <c r="J130" s="105"/>
      <c r="K130" s="105"/>
      <c r="L130" s="105"/>
      <c r="M130" s="105"/>
      <c r="N130" s="105"/>
      <c r="O130" s="105"/>
      <c r="P130" s="105"/>
      <c r="Q130" s="45"/>
    </row>
    <row r="131" customFormat="1" ht="22.5" spans="1:17">
      <c r="A131" s="45"/>
      <c r="B131" s="102" t="s">
        <v>298</v>
      </c>
      <c r="C131" s="102" t="s">
        <v>299</v>
      </c>
      <c r="D131" s="13" t="s">
        <v>465</v>
      </c>
      <c r="E131" s="13" t="s">
        <v>466</v>
      </c>
      <c r="F131" s="13" t="s">
        <v>302</v>
      </c>
      <c r="G131" s="13" t="s">
        <v>303</v>
      </c>
      <c r="H131" s="103">
        <v>139</v>
      </c>
      <c r="I131" s="104">
        <v>139</v>
      </c>
      <c r="J131" s="105"/>
      <c r="K131" s="105"/>
      <c r="L131" s="105"/>
      <c r="M131" s="105"/>
      <c r="N131" s="105"/>
      <c r="O131" s="105"/>
      <c r="P131" s="105"/>
      <c r="Q131" s="45"/>
    </row>
    <row r="132" customFormat="1" ht="22.5" spans="1:17">
      <c r="A132" s="45"/>
      <c r="B132" s="102" t="s">
        <v>298</v>
      </c>
      <c r="C132" s="102" t="s">
        <v>299</v>
      </c>
      <c r="D132" s="13" t="s">
        <v>465</v>
      </c>
      <c r="E132" s="13" t="s">
        <v>466</v>
      </c>
      <c r="F132" s="13" t="s">
        <v>302</v>
      </c>
      <c r="G132" s="13" t="s">
        <v>303</v>
      </c>
      <c r="H132" s="103">
        <v>101</v>
      </c>
      <c r="I132" s="104">
        <v>101</v>
      </c>
      <c r="J132" s="105"/>
      <c r="K132" s="105"/>
      <c r="L132" s="105"/>
      <c r="M132" s="105"/>
      <c r="N132" s="105"/>
      <c r="O132" s="105"/>
      <c r="P132" s="105"/>
      <c r="Q132" s="45"/>
    </row>
    <row r="133" customFormat="1" spans="1:17">
      <c r="A133" s="45"/>
      <c r="B133" s="102" t="s">
        <v>298</v>
      </c>
      <c r="C133" s="102" t="s">
        <v>299</v>
      </c>
      <c r="D133" s="13" t="s">
        <v>467</v>
      </c>
      <c r="E133" s="13" t="s">
        <v>442</v>
      </c>
      <c r="F133" s="13" t="s">
        <v>308</v>
      </c>
      <c r="G133" s="13" t="s">
        <v>449</v>
      </c>
      <c r="H133" s="103">
        <v>39.60696</v>
      </c>
      <c r="I133" s="104">
        <v>39.60696</v>
      </c>
      <c r="J133" s="105"/>
      <c r="K133" s="105"/>
      <c r="L133" s="105"/>
      <c r="M133" s="105"/>
      <c r="N133" s="105"/>
      <c r="O133" s="105"/>
      <c r="P133" s="105"/>
      <c r="Q133" s="45"/>
    </row>
    <row r="134" customFormat="1" ht="22.5" spans="1:17">
      <c r="A134" s="45"/>
      <c r="B134" s="102" t="s">
        <v>298</v>
      </c>
      <c r="C134" s="102" t="s">
        <v>299</v>
      </c>
      <c r="D134" s="13" t="s">
        <v>468</v>
      </c>
      <c r="E134" s="13" t="s">
        <v>305</v>
      </c>
      <c r="F134" s="13" t="s">
        <v>302</v>
      </c>
      <c r="G134" s="13" t="s">
        <v>303</v>
      </c>
      <c r="H134" s="103">
        <v>101.2</v>
      </c>
      <c r="I134" s="104">
        <v>101.2</v>
      </c>
      <c r="J134" s="105"/>
      <c r="K134" s="105"/>
      <c r="L134" s="105"/>
      <c r="M134" s="105"/>
      <c r="N134" s="105"/>
      <c r="O134" s="105"/>
      <c r="P134" s="105"/>
      <c r="Q134" s="45"/>
    </row>
    <row r="135" customFormat="1" ht="22.5" spans="1:17">
      <c r="A135" s="45"/>
      <c r="B135" s="102" t="s">
        <v>298</v>
      </c>
      <c r="C135" s="102" t="s">
        <v>299</v>
      </c>
      <c r="D135" s="13" t="s">
        <v>469</v>
      </c>
      <c r="E135" s="13" t="s">
        <v>344</v>
      </c>
      <c r="F135" s="13" t="s">
        <v>302</v>
      </c>
      <c r="G135" s="13" t="s">
        <v>303</v>
      </c>
      <c r="H135" s="103">
        <v>12</v>
      </c>
      <c r="I135" s="104">
        <v>12</v>
      </c>
      <c r="J135" s="105"/>
      <c r="K135" s="105"/>
      <c r="L135" s="105"/>
      <c r="M135" s="105"/>
      <c r="N135" s="105"/>
      <c r="O135" s="105"/>
      <c r="P135" s="105"/>
      <c r="Q135" s="45"/>
    </row>
    <row r="136" customFormat="1" ht="22.5" spans="1:17">
      <c r="A136" s="45"/>
      <c r="B136" s="102" t="s">
        <v>298</v>
      </c>
      <c r="C136" s="102" t="s">
        <v>299</v>
      </c>
      <c r="D136" s="13" t="s">
        <v>470</v>
      </c>
      <c r="E136" s="13" t="s">
        <v>311</v>
      </c>
      <c r="F136" s="13" t="s">
        <v>302</v>
      </c>
      <c r="G136" s="13" t="s">
        <v>303</v>
      </c>
      <c r="H136" s="103">
        <v>27</v>
      </c>
      <c r="I136" s="110">
        <v>27</v>
      </c>
      <c r="J136" s="105"/>
      <c r="K136" s="105"/>
      <c r="L136" s="105"/>
      <c r="M136" s="105"/>
      <c r="N136" s="105"/>
      <c r="O136" s="105"/>
      <c r="P136" s="105"/>
      <c r="Q136" s="45"/>
    </row>
    <row r="137" customFormat="1" ht="33.75" spans="1:17">
      <c r="A137" s="45"/>
      <c r="B137" s="102" t="s">
        <v>298</v>
      </c>
      <c r="C137" s="102" t="s">
        <v>299</v>
      </c>
      <c r="D137" s="13" t="s">
        <v>471</v>
      </c>
      <c r="E137" s="13" t="s">
        <v>305</v>
      </c>
      <c r="F137" s="13" t="s">
        <v>302</v>
      </c>
      <c r="G137" s="13" t="s">
        <v>303</v>
      </c>
      <c r="H137" s="103">
        <v>64.595649</v>
      </c>
      <c r="I137" s="104">
        <v>64.595649</v>
      </c>
      <c r="J137" s="105"/>
      <c r="K137" s="105"/>
      <c r="L137" s="105"/>
      <c r="M137" s="105"/>
      <c r="N137" s="105"/>
      <c r="O137" s="105"/>
      <c r="P137" s="105"/>
      <c r="Q137" s="45"/>
    </row>
    <row r="138" customFormat="1" ht="33.75" spans="1:17">
      <c r="A138" s="45"/>
      <c r="B138" s="102" t="s">
        <v>298</v>
      </c>
      <c r="C138" s="102" t="s">
        <v>299</v>
      </c>
      <c r="D138" s="13" t="s">
        <v>471</v>
      </c>
      <c r="E138" s="13" t="s">
        <v>305</v>
      </c>
      <c r="F138" s="13" t="s">
        <v>302</v>
      </c>
      <c r="G138" s="13" t="s">
        <v>303</v>
      </c>
      <c r="H138" s="103">
        <v>325.404351</v>
      </c>
      <c r="I138" s="104">
        <v>325.404351</v>
      </c>
      <c r="J138" s="105"/>
      <c r="K138" s="105"/>
      <c r="L138" s="105"/>
      <c r="M138" s="105"/>
      <c r="N138" s="105"/>
      <c r="O138" s="105"/>
      <c r="P138" s="105"/>
      <c r="Q138" s="45"/>
    </row>
    <row r="139" customFormat="1" ht="22.5" spans="1:17">
      <c r="A139" s="45"/>
      <c r="B139" s="102" t="s">
        <v>298</v>
      </c>
      <c r="C139" s="102" t="s">
        <v>299</v>
      </c>
      <c r="D139" s="13" t="s">
        <v>472</v>
      </c>
      <c r="E139" s="13" t="s">
        <v>473</v>
      </c>
      <c r="F139" s="13" t="s">
        <v>302</v>
      </c>
      <c r="G139" s="13" t="s">
        <v>303</v>
      </c>
      <c r="H139" s="103">
        <v>477.3494</v>
      </c>
      <c r="I139" s="104">
        <v>477.3494</v>
      </c>
      <c r="J139" s="105"/>
      <c r="K139" s="105"/>
      <c r="L139" s="105"/>
      <c r="M139" s="105"/>
      <c r="N139" s="105"/>
      <c r="O139" s="105"/>
      <c r="P139" s="105"/>
      <c r="Q139" s="45"/>
    </row>
    <row r="140" customFormat="1" ht="22.5" spans="1:17">
      <c r="A140" s="45"/>
      <c r="B140" s="102" t="s">
        <v>298</v>
      </c>
      <c r="C140" s="102" t="s">
        <v>299</v>
      </c>
      <c r="D140" s="13" t="s">
        <v>472</v>
      </c>
      <c r="E140" s="13" t="s">
        <v>473</v>
      </c>
      <c r="F140" s="13" t="s">
        <v>302</v>
      </c>
      <c r="G140" s="13" t="s">
        <v>303</v>
      </c>
      <c r="H140" s="103">
        <v>372.6506</v>
      </c>
      <c r="I140" s="104">
        <v>372.6506</v>
      </c>
      <c r="J140" s="105"/>
      <c r="K140" s="105"/>
      <c r="L140" s="105"/>
      <c r="M140" s="105"/>
      <c r="N140" s="105"/>
      <c r="O140" s="105"/>
      <c r="P140" s="105"/>
      <c r="Q140" s="45"/>
    </row>
    <row r="141" customFormat="1" ht="22.5" spans="1:17">
      <c r="A141" s="45"/>
      <c r="B141" s="102" t="s">
        <v>298</v>
      </c>
      <c r="C141" s="102" t="s">
        <v>299</v>
      </c>
      <c r="D141" s="13" t="s">
        <v>474</v>
      </c>
      <c r="E141" s="13" t="s">
        <v>305</v>
      </c>
      <c r="F141" s="13" t="s">
        <v>302</v>
      </c>
      <c r="G141" s="13" t="s">
        <v>303</v>
      </c>
      <c r="H141" s="103">
        <v>400</v>
      </c>
      <c r="I141" s="104">
        <v>400</v>
      </c>
      <c r="J141" s="105"/>
      <c r="K141" s="105"/>
      <c r="L141" s="105"/>
      <c r="M141" s="105"/>
      <c r="N141" s="105"/>
      <c r="O141" s="105"/>
      <c r="P141" s="105"/>
      <c r="Q141" s="45"/>
    </row>
    <row r="142" customFormat="1" ht="22.5" spans="1:17">
      <c r="A142" s="45"/>
      <c r="B142" s="102" t="s">
        <v>298</v>
      </c>
      <c r="C142" s="102" t="s">
        <v>299</v>
      </c>
      <c r="D142" s="13" t="s">
        <v>475</v>
      </c>
      <c r="E142" s="13" t="s">
        <v>305</v>
      </c>
      <c r="F142" s="13" t="s">
        <v>302</v>
      </c>
      <c r="G142" s="13" t="s">
        <v>303</v>
      </c>
      <c r="H142" s="103">
        <v>240</v>
      </c>
      <c r="I142" s="104">
        <v>240</v>
      </c>
      <c r="J142" s="105"/>
      <c r="K142" s="105"/>
      <c r="L142" s="105"/>
      <c r="M142" s="105"/>
      <c r="N142" s="105"/>
      <c r="O142" s="105"/>
      <c r="P142" s="105"/>
      <c r="Q142" s="45"/>
    </row>
    <row r="143" customFormat="1" ht="22.5" spans="1:17">
      <c r="A143" s="45"/>
      <c r="B143" s="102" t="s">
        <v>298</v>
      </c>
      <c r="C143" s="102" t="s">
        <v>299</v>
      </c>
      <c r="D143" s="13" t="s">
        <v>476</v>
      </c>
      <c r="E143" s="13" t="s">
        <v>442</v>
      </c>
      <c r="F143" s="13" t="s">
        <v>308</v>
      </c>
      <c r="G143" s="13" t="s">
        <v>309</v>
      </c>
      <c r="H143" s="103">
        <v>2.16</v>
      </c>
      <c r="I143" s="104">
        <v>2.16</v>
      </c>
      <c r="J143" s="105"/>
      <c r="K143" s="105"/>
      <c r="L143" s="105"/>
      <c r="M143" s="105"/>
      <c r="N143" s="105"/>
      <c r="O143" s="105"/>
      <c r="P143" s="105"/>
      <c r="Q143" s="45"/>
    </row>
    <row r="144" customFormat="1" ht="22.5" spans="1:17">
      <c r="A144" s="45"/>
      <c r="B144" s="102" t="s">
        <v>298</v>
      </c>
      <c r="C144" s="102" t="s">
        <v>299</v>
      </c>
      <c r="D144" s="13" t="s">
        <v>477</v>
      </c>
      <c r="E144" s="13" t="s">
        <v>305</v>
      </c>
      <c r="F144" s="13" t="s">
        <v>302</v>
      </c>
      <c r="G144" s="13" t="s">
        <v>303</v>
      </c>
      <c r="H144" s="109">
        <v>2500</v>
      </c>
      <c r="I144" s="110">
        <v>2500</v>
      </c>
      <c r="J144" s="105"/>
      <c r="K144" s="105"/>
      <c r="L144" s="105"/>
      <c r="M144" s="105"/>
      <c r="N144" s="105"/>
      <c r="O144" s="105"/>
      <c r="P144" s="105"/>
      <c r="Q144" s="45"/>
    </row>
    <row r="145" customFormat="1" ht="22.5" spans="1:17">
      <c r="A145" s="45"/>
      <c r="B145" s="102" t="s">
        <v>298</v>
      </c>
      <c r="C145" s="102" t="s">
        <v>299</v>
      </c>
      <c r="D145" s="13" t="s">
        <v>478</v>
      </c>
      <c r="E145" s="13" t="s">
        <v>305</v>
      </c>
      <c r="F145" s="13" t="s">
        <v>302</v>
      </c>
      <c r="G145" s="13" t="s">
        <v>303</v>
      </c>
      <c r="H145" s="103">
        <v>178</v>
      </c>
      <c r="I145" s="104">
        <v>178</v>
      </c>
      <c r="J145" s="105"/>
      <c r="K145" s="105"/>
      <c r="L145" s="105"/>
      <c r="M145" s="105"/>
      <c r="N145" s="105"/>
      <c r="O145" s="105"/>
      <c r="P145" s="105"/>
      <c r="Q145" s="45"/>
    </row>
    <row r="146" customFormat="1" ht="22.5" spans="1:17">
      <c r="A146" s="45"/>
      <c r="B146" s="102" t="s">
        <v>298</v>
      </c>
      <c r="C146" s="102" t="s">
        <v>299</v>
      </c>
      <c r="D146" s="13" t="s">
        <v>479</v>
      </c>
      <c r="E146" s="13" t="s">
        <v>480</v>
      </c>
      <c r="F146" s="13" t="s">
        <v>314</v>
      </c>
      <c r="G146" s="13" t="s">
        <v>315</v>
      </c>
      <c r="H146" s="103">
        <v>3.2</v>
      </c>
      <c r="I146" s="104">
        <v>3.2</v>
      </c>
      <c r="J146" s="105"/>
      <c r="K146" s="105"/>
      <c r="L146" s="105"/>
      <c r="M146" s="105"/>
      <c r="N146" s="105"/>
      <c r="O146" s="105"/>
      <c r="P146" s="105"/>
      <c r="Q146" s="45"/>
    </row>
    <row r="147" customFormat="1" ht="22.5" spans="1:17">
      <c r="A147" s="45"/>
      <c r="B147" s="102" t="s">
        <v>298</v>
      </c>
      <c r="C147" s="102" t="s">
        <v>299</v>
      </c>
      <c r="D147" s="13" t="s">
        <v>481</v>
      </c>
      <c r="E147" s="13" t="s">
        <v>482</v>
      </c>
      <c r="F147" s="13" t="s">
        <v>302</v>
      </c>
      <c r="G147" s="13" t="s">
        <v>303</v>
      </c>
      <c r="H147" s="103">
        <v>98.42</v>
      </c>
      <c r="I147" s="104">
        <v>98.42</v>
      </c>
      <c r="J147" s="105"/>
      <c r="K147" s="105"/>
      <c r="L147" s="105"/>
      <c r="M147" s="105"/>
      <c r="N147" s="105"/>
      <c r="O147" s="105"/>
      <c r="P147" s="105"/>
      <c r="Q147" s="45"/>
    </row>
    <row r="148" customFormat="1" ht="22.5" spans="1:17">
      <c r="A148" s="45"/>
      <c r="B148" s="102" t="s">
        <v>298</v>
      </c>
      <c r="C148" s="102" t="s">
        <v>299</v>
      </c>
      <c r="D148" s="13" t="s">
        <v>483</v>
      </c>
      <c r="E148" s="13" t="s">
        <v>484</v>
      </c>
      <c r="F148" s="13" t="s">
        <v>308</v>
      </c>
      <c r="G148" s="13" t="s">
        <v>309</v>
      </c>
      <c r="H148" s="103">
        <v>27.18</v>
      </c>
      <c r="I148" s="104">
        <v>27.18</v>
      </c>
      <c r="J148" s="105"/>
      <c r="K148" s="105"/>
      <c r="L148" s="105"/>
      <c r="M148" s="105"/>
      <c r="N148" s="105"/>
      <c r="O148" s="105"/>
      <c r="P148" s="105"/>
      <c r="Q148" s="45"/>
    </row>
    <row r="149" customFormat="1" ht="22.5" spans="1:17">
      <c r="A149" s="45"/>
      <c r="B149" s="102" t="s">
        <v>298</v>
      </c>
      <c r="C149" s="102" t="s">
        <v>299</v>
      </c>
      <c r="D149" s="13" t="s">
        <v>485</v>
      </c>
      <c r="E149" s="13" t="s">
        <v>442</v>
      </c>
      <c r="F149" s="13" t="s">
        <v>308</v>
      </c>
      <c r="G149" s="13" t="s">
        <v>309</v>
      </c>
      <c r="H149" s="103">
        <v>8</v>
      </c>
      <c r="I149" s="104">
        <v>8</v>
      </c>
      <c r="J149" s="105"/>
      <c r="K149" s="105"/>
      <c r="L149" s="105"/>
      <c r="M149" s="105"/>
      <c r="N149" s="105"/>
      <c r="O149" s="105"/>
      <c r="P149" s="105"/>
      <c r="Q149" s="45"/>
    </row>
    <row r="150" customFormat="1" ht="22.5" spans="1:17">
      <c r="A150" s="45"/>
      <c r="B150" s="102" t="s">
        <v>298</v>
      </c>
      <c r="C150" s="102" t="s">
        <v>299</v>
      </c>
      <c r="D150" s="13" t="s">
        <v>486</v>
      </c>
      <c r="E150" s="13" t="s">
        <v>442</v>
      </c>
      <c r="F150" s="13" t="s">
        <v>487</v>
      </c>
      <c r="G150" s="13" t="s">
        <v>488</v>
      </c>
      <c r="H150" s="103">
        <v>6</v>
      </c>
      <c r="I150" s="104">
        <v>6</v>
      </c>
      <c r="J150" s="105"/>
      <c r="K150" s="105"/>
      <c r="L150" s="105"/>
      <c r="M150" s="105"/>
      <c r="N150" s="105"/>
      <c r="O150" s="105"/>
      <c r="P150" s="105"/>
      <c r="Q150" s="45"/>
    </row>
    <row r="151" customFormat="1" ht="22.5" spans="1:17">
      <c r="A151" s="45"/>
      <c r="B151" s="102" t="s">
        <v>298</v>
      </c>
      <c r="C151" s="102" t="s">
        <v>299</v>
      </c>
      <c r="D151" s="13" t="s">
        <v>489</v>
      </c>
      <c r="E151" s="13" t="s">
        <v>442</v>
      </c>
      <c r="F151" s="13" t="s">
        <v>308</v>
      </c>
      <c r="G151" s="13" t="s">
        <v>309</v>
      </c>
      <c r="H151" s="103">
        <v>12.9907</v>
      </c>
      <c r="I151" s="104">
        <v>12.9907</v>
      </c>
      <c r="J151" s="105"/>
      <c r="K151" s="105"/>
      <c r="L151" s="105"/>
      <c r="M151" s="105"/>
      <c r="N151" s="105"/>
      <c r="O151" s="105"/>
      <c r="P151" s="105"/>
      <c r="Q151" s="45"/>
    </row>
    <row r="152" customFormat="1" ht="22.5" spans="1:17">
      <c r="A152" s="45"/>
      <c r="B152" s="102" t="s">
        <v>298</v>
      </c>
      <c r="C152" s="102" t="s">
        <v>299</v>
      </c>
      <c r="D152" s="13" t="s">
        <v>490</v>
      </c>
      <c r="E152" s="13" t="s">
        <v>473</v>
      </c>
      <c r="F152" s="13" t="s">
        <v>302</v>
      </c>
      <c r="G152" s="13" t="s">
        <v>303</v>
      </c>
      <c r="H152" s="109">
        <v>1275.254</v>
      </c>
      <c r="I152" s="104">
        <v>1275.254</v>
      </c>
      <c r="J152" s="105"/>
      <c r="K152" s="105"/>
      <c r="L152" s="105"/>
      <c r="M152" s="105"/>
      <c r="N152" s="105"/>
      <c r="O152" s="105"/>
      <c r="P152" s="105"/>
      <c r="Q152" s="45"/>
    </row>
    <row r="153" customFormat="1" ht="22.5" spans="1:17">
      <c r="A153" s="45"/>
      <c r="B153" s="102" t="s">
        <v>298</v>
      </c>
      <c r="C153" s="102" t="s">
        <v>299</v>
      </c>
      <c r="D153" s="13" t="s">
        <v>490</v>
      </c>
      <c r="E153" s="13" t="s">
        <v>473</v>
      </c>
      <c r="F153" s="13" t="s">
        <v>302</v>
      </c>
      <c r="G153" s="13" t="s">
        <v>303</v>
      </c>
      <c r="H153" s="103">
        <v>24.746</v>
      </c>
      <c r="I153" s="104">
        <v>24.746</v>
      </c>
      <c r="J153" s="105"/>
      <c r="K153" s="105"/>
      <c r="L153" s="105"/>
      <c r="M153" s="105"/>
      <c r="N153" s="105"/>
      <c r="O153" s="105"/>
      <c r="P153" s="105"/>
      <c r="Q153" s="45"/>
    </row>
    <row r="154" customFormat="1" ht="33.75" spans="1:17">
      <c r="A154" s="45"/>
      <c r="B154" s="102" t="s">
        <v>298</v>
      </c>
      <c r="C154" s="102" t="s">
        <v>299</v>
      </c>
      <c r="D154" s="13" t="s">
        <v>491</v>
      </c>
      <c r="E154" s="13" t="s">
        <v>442</v>
      </c>
      <c r="F154" s="13" t="s">
        <v>302</v>
      </c>
      <c r="G154" s="13" t="s">
        <v>303</v>
      </c>
      <c r="H154" s="103">
        <v>93.9145</v>
      </c>
      <c r="I154" s="104">
        <v>93.9145</v>
      </c>
      <c r="J154" s="105"/>
      <c r="K154" s="105"/>
      <c r="L154" s="105"/>
      <c r="M154" s="105"/>
      <c r="N154" s="105"/>
      <c r="O154" s="105"/>
      <c r="P154" s="105"/>
      <c r="Q154" s="45"/>
    </row>
    <row r="155" customFormat="1" ht="22.5" spans="1:17">
      <c r="A155" s="45"/>
      <c r="B155" s="102" t="s">
        <v>298</v>
      </c>
      <c r="C155" s="102" t="s">
        <v>299</v>
      </c>
      <c r="D155" s="13" t="s">
        <v>492</v>
      </c>
      <c r="E155" s="13" t="s">
        <v>442</v>
      </c>
      <c r="F155" s="13" t="s">
        <v>302</v>
      </c>
      <c r="G155" s="13" t="s">
        <v>303</v>
      </c>
      <c r="H155" s="103">
        <v>39.175839</v>
      </c>
      <c r="I155" s="104">
        <v>39.175839</v>
      </c>
      <c r="J155" s="105"/>
      <c r="K155" s="105"/>
      <c r="L155" s="105"/>
      <c r="M155" s="105"/>
      <c r="N155" s="105"/>
      <c r="O155" s="105"/>
      <c r="P155" s="105"/>
      <c r="Q155" s="45"/>
    </row>
    <row r="156" customFormat="1" ht="22.5" spans="1:17">
      <c r="A156" s="45"/>
      <c r="B156" s="102" t="s">
        <v>298</v>
      </c>
      <c r="C156" s="102" t="s">
        <v>299</v>
      </c>
      <c r="D156" s="13" t="s">
        <v>493</v>
      </c>
      <c r="E156" s="13" t="s">
        <v>442</v>
      </c>
      <c r="F156" s="13" t="s">
        <v>302</v>
      </c>
      <c r="G156" s="13" t="s">
        <v>303</v>
      </c>
      <c r="H156" s="103">
        <v>40</v>
      </c>
      <c r="I156" s="110">
        <v>40</v>
      </c>
      <c r="J156" s="105"/>
      <c r="K156" s="105"/>
      <c r="L156" s="105"/>
      <c r="M156" s="105"/>
      <c r="N156" s="105"/>
      <c r="O156" s="105"/>
      <c r="P156" s="105"/>
      <c r="Q156" s="45"/>
    </row>
    <row r="157" customFormat="1" ht="22.5" spans="1:17">
      <c r="A157" s="45"/>
      <c r="B157" s="102" t="s">
        <v>298</v>
      </c>
      <c r="C157" s="102" t="s">
        <v>299</v>
      </c>
      <c r="D157" s="13" t="s">
        <v>494</v>
      </c>
      <c r="E157" s="13" t="s">
        <v>442</v>
      </c>
      <c r="F157" s="13" t="s">
        <v>308</v>
      </c>
      <c r="G157" s="13" t="s">
        <v>309</v>
      </c>
      <c r="H157" s="103">
        <v>90</v>
      </c>
      <c r="I157" s="104">
        <v>90</v>
      </c>
      <c r="J157" s="105"/>
      <c r="K157" s="105"/>
      <c r="L157" s="105"/>
      <c r="M157" s="105"/>
      <c r="N157" s="105"/>
      <c r="O157" s="105"/>
      <c r="P157" s="105"/>
      <c r="Q157" s="45"/>
    </row>
    <row r="158" customFormat="1" ht="22.5" spans="1:17">
      <c r="A158" s="45"/>
      <c r="B158" s="102" t="s">
        <v>298</v>
      </c>
      <c r="C158" s="102" t="s">
        <v>299</v>
      </c>
      <c r="D158" s="13" t="s">
        <v>495</v>
      </c>
      <c r="E158" s="13" t="s">
        <v>442</v>
      </c>
      <c r="F158" s="13" t="s">
        <v>302</v>
      </c>
      <c r="G158" s="13" t="s">
        <v>303</v>
      </c>
      <c r="H158" s="103">
        <v>16.71894</v>
      </c>
      <c r="I158" s="104">
        <v>16.71894</v>
      </c>
      <c r="J158" s="105"/>
      <c r="K158" s="105"/>
      <c r="L158" s="105"/>
      <c r="M158" s="105"/>
      <c r="N158" s="105"/>
      <c r="O158" s="105"/>
      <c r="P158" s="105"/>
      <c r="Q158" s="45"/>
    </row>
    <row r="159" customFormat="1" ht="22.5" spans="1:17">
      <c r="A159" s="45"/>
      <c r="B159" s="102" t="s">
        <v>298</v>
      </c>
      <c r="C159" s="102" t="s">
        <v>299</v>
      </c>
      <c r="D159" s="13" t="s">
        <v>496</v>
      </c>
      <c r="E159" s="13" t="s">
        <v>442</v>
      </c>
      <c r="F159" s="13" t="s">
        <v>334</v>
      </c>
      <c r="G159" s="13" t="s">
        <v>335</v>
      </c>
      <c r="H159" s="103">
        <v>323.01</v>
      </c>
      <c r="I159" s="104">
        <v>323.01</v>
      </c>
      <c r="J159" s="105"/>
      <c r="K159" s="105"/>
      <c r="L159" s="105"/>
      <c r="M159" s="105"/>
      <c r="N159" s="105"/>
      <c r="O159" s="105"/>
      <c r="P159" s="105"/>
      <c r="Q159" s="45"/>
    </row>
    <row r="160" customFormat="1" ht="22.5" spans="1:17">
      <c r="A160" s="45"/>
      <c r="B160" s="102" t="s">
        <v>298</v>
      </c>
      <c r="C160" s="102" t="s">
        <v>299</v>
      </c>
      <c r="D160" s="13" t="s">
        <v>497</v>
      </c>
      <c r="E160" s="13" t="s">
        <v>442</v>
      </c>
      <c r="F160" s="13" t="s">
        <v>487</v>
      </c>
      <c r="G160" s="13" t="s">
        <v>488</v>
      </c>
      <c r="H160" s="103">
        <v>67</v>
      </c>
      <c r="I160" s="104">
        <v>67</v>
      </c>
      <c r="J160" s="105"/>
      <c r="K160" s="105"/>
      <c r="L160" s="105"/>
      <c r="M160" s="105"/>
      <c r="N160" s="105"/>
      <c r="O160" s="105"/>
      <c r="P160" s="105"/>
      <c r="Q160" s="45"/>
    </row>
    <row r="161" customFormat="1" ht="22.5" spans="1:17">
      <c r="A161" s="45"/>
      <c r="B161" s="102" t="s">
        <v>298</v>
      </c>
      <c r="C161" s="102" t="s">
        <v>299</v>
      </c>
      <c r="D161" s="13" t="s">
        <v>498</v>
      </c>
      <c r="E161" s="13" t="s">
        <v>442</v>
      </c>
      <c r="F161" s="13" t="s">
        <v>302</v>
      </c>
      <c r="G161" s="13" t="s">
        <v>303</v>
      </c>
      <c r="H161" s="103">
        <v>42</v>
      </c>
      <c r="I161" s="104">
        <v>42</v>
      </c>
      <c r="J161" s="105"/>
      <c r="K161" s="105"/>
      <c r="L161" s="105"/>
      <c r="M161" s="105"/>
      <c r="N161" s="105"/>
      <c r="O161" s="105"/>
      <c r="P161" s="105"/>
      <c r="Q161" s="45"/>
    </row>
    <row r="162" customFormat="1" ht="22.5" spans="1:17">
      <c r="A162" s="45"/>
      <c r="B162" s="102" t="s">
        <v>298</v>
      </c>
      <c r="C162" s="102" t="s">
        <v>299</v>
      </c>
      <c r="D162" s="13" t="s">
        <v>499</v>
      </c>
      <c r="E162" s="13" t="s">
        <v>442</v>
      </c>
      <c r="F162" s="13" t="s">
        <v>334</v>
      </c>
      <c r="G162" s="13" t="s">
        <v>335</v>
      </c>
      <c r="H162" s="103">
        <v>23.31</v>
      </c>
      <c r="I162" s="104">
        <v>23.31</v>
      </c>
      <c r="J162" s="105"/>
      <c r="K162" s="105"/>
      <c r="L162" s="105"/>
      <c r="M162" s="105"/>
      <c r="N162" s="105"/>
      <c r="O162" s="105"/>
      <c r="P162" s="105"/>
      <c r="Q162" s="45"/>
    </row>
    <row r="163" customFormat="1" ht="22.5" spans="1:17">
      <c r="A163" s="45"/>
      <c r="B163" s="102" t="s">
        <v>298</v>
      </c>
      <c r="C163" s="102" t="s">
        <v>299</v>
      </c>
      <c r="D163" s="13" t="s">
        <v>500</v>
      </c>
      <c r="E163" s="13" t="s">
        <v>442</v>
      </c>
      <c r="F163" s="13" t="s">
        <v>302</v>
      </c>
      <c r="G163" s="13" t="s">
        <v>303</v>
      </c>
      <c r="H163" s="103">
        <v>32.86</v>
      </c>
      <c r="I163" s="104">
        <v>32.86</v>
      </c>
      <c r="J163" s="105"/>
      <c r="K163" s="105"/>
      <c r="L163" s="105"/>
      <c r="M163" s="105"/>
      <c r="N163" s="105"/>
      <c r="O163" s="105"/>
      <c r="P163" s="105"/>
      <c r="Q163" s="45"/>
    </row>
    <row r="164" customFormat="1" ht="22.5" spans="1:17">
      <c r="A164" s="45"/>
      <c r="B164" s="102" t="s">
        <v>298</v>
      </c>
      <c r="C164" s="102" t="s">
        <v>299</v>
      </c>
      <c r="D164" s="13" t="s">
        <v>501</v>
      </c>
      <c r="E164" s="13" t="s">
        <v>482</v>
      </c>
      <c r="F164" s="13" t="s">
        <v>302</v>
      </c>
      <c r="G164" s="13" t="s">
        <v>303</v>
      </c>
      <c r="H164" s="103">
        <v>20.15</v>
      </c>
      <c r="I164" s="104">
        <v>20.15</v>
      </c>
      <c r="J164" s="105"/>
      <c r="K164" s="105"/>
      <c r="L164" s="105"/>
      <c r="M164" s="105"/>
      <c r="N164" s="105"/>
      <c r="O164" s="105"/>
      <c r="P164" s="105"/>
      <c r="Q164" s="45"/>
    </row>
    <row r="165" customFormat="1" ht="22.5" spans="1:17">
      <c r="A165" s="45"/>
      <c r="B165" s="102" t="s">
        <v>298</v>
      </c>
      <c r="C165" s="102" t="s">
        <v>299</v>
      </c>
      <c r="D165" s="13" t="s">
        <v>502</v>
      </c>
      <c r="E165" s="13" t="s">
        <v>503</v>
      </c>
      <c r="F165" s="13" t="s">
        <v>302</v>
      </c>
      <c r="G165" s="13" t="s">
        <v>303</v>
      </c>
      <c r="H165" s="103">
        <v>654.8194</v>
      </c>
      <c r="I165" s="104">
        <v>654.8194</v>
      </c>
      <c r="J165" s="105"/>
      <c r="K165" s="105"/>
      <c r="L165" s="105"/>
      <c r="M165" s="105"/>
      <c r="N165" s="105"/>
      <c r="O165" s="105"/>
      <c r="P165" s="105"/>
      <c r="Q165" s="45"/>
    </row>
    <row r="166" customFormat="1" ht="22.5" spans="1:17">
      <c r="A166" s="45"/>
      <c r="B166" s="102" t="s">
        <v>298</v>
      </c>
      <c r="C166" s="102" t="s">
        <v>299</v>
      </c>
      <c r="D166" s="13" t="s">
        <v>502</v>
      </c>
      <c r="E166" s="13" t="s">
        <v>503</v>
      </c>
      <c r="F166" s="13" t="s">
        <v>302</v>
      </c>
      <c r="G166" s="13" t="s">
        <v>303</v>
      </c>
      <c r="H166" s="109">
        <v>1025.1806</v>
      </c>
      <c r="I166" s="104">
        <v>1025.1806</v>
      </c>
      <c r="J166" s="105"/>
      <c r="K166" s="105"/>
      <c r="L166" s="105"/>
      <c r="M166" s="105"/>
      <c r="N166" s="105"/>
      <c r="O166" s="105"/>
      <c r="P166" s="105"/>
      <c r="Q166" s="45"/>
    </row>
    <row r="167" customFormat="1" ht="22.5" spans="1:17">
      <c r="A167" s="45"/>
      <c r="B167" s="102" t="s">
        <v>298</v>
      </c>
      <c r="C167" s="102" t="s">
        <v>299</v>
      </c>
      <c r="D167" s="13" t="s">
        <v>504</v>
      </c>
      <c r="E167" s="13" t="s">
        <v>503</v>
      </c>
      <c r="F167" s="13" t="s">
        <v>302</v>
      </c>
      <c r="G167" s="13" t="s">
        <v>303</v>
      </c>
      <c r="H167" s="103">
        <v>90</v>
      </c>
      <c r="I167" s="104">
        <v>90</v>
      </c>
      <c r="J167" s="105"/>
      <c r="K167" s="105"/>
      <c r="L167" s="105"/>
      <c r="M167" s="105"/>
      <c r="N167" s="105"/>
      <c r="O167" s="105"/>
      <c r="P167" s="105"/>
      <c r="Q167" s="45"/>
    </row>
    <row r="168" customFormat="1" ht="22.5" spans="1:17">
      <c r="A168" s="45"/>
      <c r="B168" s="102" t="s">
        <v>298</v>
      </c>
      <c r="C168" s="102" t="s">
        <v>299</v>
      </c>
      <c r="D168" s="13" t="s">
        <v>505</v>
      </c>
      <c r="E168" s="13" t="s">
        <v>506</v>
      </c>
      <c r="F168" s="13" t="s">
        <v>302</v>
      </c>
      <c r="G168" s="13" t="s">
        <v>303</v>
      </c>
      <c r="H168" s="103">
        <v>24</v>
      </c>
      <c r="I168" s="104">
        <v>24</v>
      </c>
      <c r="J168" s="105"/>
      <c r="K168" s="105"/>
      <c r="L168" s="105"/>
      <c r="M168" s="105"/>
      <c r="N168" s="105"/>
      <c r="O168" s="105"/>
      <c r="P168" s="105"/>
      <c r="Q168" s="45"/>
    </row>
    <row r="169" customFormat="1" ht="22.5" spans="1:17">
      <c r="A169" s="45"/>
      <c r="B169" s="102" t="s">
        <v>298</v>
      </c>
      <c r="C169" s="102" t="s">
        <v>299</v>
      </c>
      <c r="D169" s="13" t="s">
        <v>507</v>
      </c>
      <c r="E169" s="13" t="s">
        <v>506</v>
      </c>
      <c r="F169" s="13" t="s">
        <v>389</v>
      </c>
      <c r="G169" s="13" t="s">
        <v>390</v>
      </c>
      <c r="H169" s="103">
        <v>11.43</v>
      </c>
      <c r="I169" s="104">
        <v>11.43</v>
      </c>
      <c r="J169" s="105"/>
      <c r="K169" s="105"/>
      <c r="L169" s="105"/>
      <c r="M169" s="105"/>
      <c r="N169" s="105"/>
      <c r="O169" s="105"/>
      <c r="P169" s="105"/>
      <c r="Q169" s="45"/>
    </row>
    <row r="170" customFormat="1" ht="22.5" spans="1:17">
      <c r="A170" s="45"/>
      <c r="B170" s="102" t="s">
        <v>298</v>
      </c>
      <c r="C170" s="102" t="s">
        <v>299</v>
      </c>
      <c r="D170" s="13" t="s">
        <v>508</v>
      </c>
      <c r="E170" s="13" t="s">
        <v>506</v>
      </c>
      <c r="F170" s="13" t="s">
        <v>302</v>
      </c>
      <c r="G170" s="13" t="s">
        <v>303</v>
      </c>
      <c r="H170" s="103">
        <v>10</v>
      </c>
      <c r="I170" s="104">
        <v>10</v>
      </c>
      <c r="J170" s="105"/>
      <c r="K170" s="105"/>
      <c r="L170" s="105"/>
      <c r="M170" s="105"/>
      <c r="N170" s="105"/>
      <c r="O170" s="105"/>
      <c r="P170" s="105"/>
      <c r="Q170" s="45"/>
    </row>
    <row r="171" customFormat="1" ht="22.5" spans="1:17">
      <c r="A171" s="45"/>
      <c r="B171" s="102" t="s">
        <v>298</v>
      </c>
      <c r="C171" s="102" t="s">
        <v>299</v>
      </c>
      <c r="D171" s="13" t="s">
        <v>509</v>
      </c>
      <c r="E171" s="13" t="s">
        <v>510</v>
      </c>
      <c r="F171" s="13" t="s">
        <v>302</v>
      </c>
      <c r="G171" s="13" t="s">
        <v>303</v>
      </c>
      <c r="H171" s="103">
        <v>20</v>
      </c>
      <c r="I171" s="104">
        <v>20</v>
      </c>
      <c r="J171" s="105"/>
      <c r="K171" s="105"/>
      <c r="L171" s="105"/>
      <c r="M171" s="105"/>
      <c r="N171" s="105"/>
      <c r="O171" s="105"/>
      <c r="P171" s="105"/>
      <c r="Q171" s="45"/>
    </row>
    <row r="172" customFormat="1" ht="22.5" spans="1:17">
      <c r="A172" s="45"/>
      <c r="B172" s="102" t="s">
        <v>298</v>
      </c>
      <c r="C172" s="102" t="s">
        <v>299</v>
      </c>
      <c r="D172" s="13" t="s">
        <v>511</v>
      </c>
      <c r="E172" s="13" t="s">
        <v>506</v>
      </c>
      <c r="F172" s="13" t="s">
        <v>308</v>
      </c>
      <c r="G172" s="13" t="s">
        <v>309</v>
      </c>
      <c r="H172" s="103">
        <v>4.5</v>
      </c>
      <c r="I172" s="104">
        <v>4.5</v>
      </c>
      <c r="J172" s="105"/>
      <c r="K172" s="105"/>
      <c r="L172" s="105"/>
      <c r="M172" s="105"/>
      <c r="N172" s="105"/>
      <c r="O172" s="105"/>
      <c r="P172" s="105"/>
      <c r="Q172" s="45"/>
    </row>
    <row r="173" customFormat="1" ht="22.5" spans="1:17">
      <c r="A173" s="45"/>
      <c r="B173" s="102" t="s">
        <v>298</v>
      </c>
      <c r="C173" s="102" t="s">
        <v>299</v>
      </c>
      <c r="D173" s="13" t="s">
        <v>512</v>
      </c>
      <c r="E173" s="13" t="s">
        <v>510</v>
      </c>
      <c r="F173" s="13" t="s">
        <v>302</v>
      </c>
      <c r="G173" s="13" t="s">
        <v>303</v>
      </c>
      <c r="H173" s="103">
        <v>80</v>
      </c>
      <c r="I173" s="104">
        <v>80</v>
      </c>
      <c r="J173" s="105"/>
      <c r="K173" s="105"/>
      <c r="L173" s="105"/>
      <c r="M173" s="105"/>
      <c r="N173" s="105"/>
      <c r="O173" s="105"/>
      <c r="P173" s="105"/>
      <c r="Q173" s="45"/>
    </row>
    <row r="174" customFormat="1" ht="22.5" spans="1:17">
      <c r="A174" s="45"/>
      <c r="B174" s="102" t="s">
        <v>298</v>
      </c>
      <c r="C174" s="102" t="s">
        <v>299</v>
      </c>
      <c r="D174" s="13" t="s">
        <v>513</v>
      </c>
      <c r="E174" s="13" t="s">
        <v>506</v>
      </c>
      <c r="F174" s="13" t="s">
        <v>308</v>
      </c>
      <c r="G174" s="13" t="s">
        <v>448</v>
      </c>
      <c r="H174" s="103">
        <v>1.56</v>
      </c>
      <c r="I174" s="104">
        <v>1.56</v>
      </c>
      <c r="J174" s="105"/>
      <c r="K174" s="105"/>
      <c r="L174" s="105"/>
      <c r="M174" s="105"/>
      <c r="N174" s="105"/>
      <c r="O174" s="105"/>
      <c r="P174" s="105"/>
      <c r="Q174" s="45"/>
    </row>
    <row r="175" customFormat="1" ht="22.5" spans="1:17">
      <c r="A175" s="45"/>
      <c r="B175" s="102" t="s">
        <v>298</v>
      </c>
      <c r="C175" s="102" t="s">
        <v>299</v>
      </c>
      <c r="D175" s="13" t="s">
        <v>514</v>
      </c>
      <c r="E175" s="13" t="s">
        <v>510</v>
      </c>
      <c r="F175" s="13" t="s">
        <v>302</v>
      </c>
      <c r="G175" s="13" t="s">
        <v>303</v>
      </c>
      <c r="H175" s="103">
        <v>130.6126</v>
      </c>
      <c r="I175" s="104">
        <v>130.6126</v>
      </c>
      <c r="J175" s="105"/>
      <c r="K175" s="105"/>
      <c r="L175" s="105"/>
      <c r="M175" s="105"/>
      <c r="N175" s="105"/>
      <c r="O175" s="105"/>
      <c r="P175" s="105"/>
      <c r="Q175" s="45"/>
    </row>
    <row r="176" customFormat="1" ht="22.5" spans="1:17">
      <c r="A176" s="45"/>
      <c r="B176" s="102" t="s">
        <v>298</v>
      </c>
      <c r="C176" s="102" t="s">
        <v>299</v>
      </c>
      <c r="D176" s="13" t="s">
        <v>514</v>
      </c>
      <c r="E176" s="13" t="s">
        <v>510</v>
      </c>
      <c r="F176" s="13" t="s">
        <v>302</v>
      </c>
      <c r="G176" s="13" t="s">
        <v>303</v>
      </c>
      <c r="H176" s="103">
        <v>269.3874</v>
      </c>
      <c r="I176" s="104">
        <v>269.3874</v>
      </c>
      <c r="J176" s="105"/>
      <c r="K176" s="105"/>
      <c r="L176" s="105"/>
      <c r="M176" s="105"/>
      <c r="N176" s="105"/>
      <c r="O176" s="105"/>
      <c r="P176" s="105"/>
      <c r="Q176" s="45"/>
    </row>
    <row r="177" customFormat="1" ht="22.5" spans="1:17">
      <c r="A177" s="45"/>
      <c r="B177" s="102" t="s">
        <v>298</v>
      </c>
      <c r="C177" s="102" t="s">
        <v>299</v>
      </c>
      <c r="D177" s="13" t="s">
        <v>515</v>
      </c>
      <c r="E177" s="13" t="s">
        <v>516</v>
      </c>
      <c r="F177" s="13" t="s">
        <v>314</v>
      </c>
      <c r="G177" s="13" t="s">
        <v>315</v>
      </c>
      <c r="H177" s="103">
        <v>27</v>
      </c>
      <c r="I177" s="104">
        <v>27</v>
      </c>
      <c r="J177" s="105"/>
      <c r="K177" s="105"/>
      <c r="L177" s="105"/>
      <c r="M177" s="105"/>
      <c r="N177" s="105"/>
      <c r="O177" s="105"/>
      <c r="P177" s="105"/>
      <c r="Q177" s="45"/>
    </row>
    <row r="178" customFormat="1" ht="22.5" spans="1:17">
      <c r="A178" s="45"/>
      <c r="B178" s="102" t="s">
        <v>298</v>
      </c>
      <c r="C178" s="102" t="s">
        <v>299</v>
      </c>
      <c r="D178" s="13" t="s">
        <v>517</v>
      </c>
      <c r="E178" s="13" t="s">
        <v>510</v>
      </c>
      <c r="F178" s="13" t="s">
        <v>302</v>
      </c>
      <c r="G178" s="13" t="s">
        <v>303</v>
      </c>
      <c r="H178" s="103">
        <v>10.98</v>
      </c>
      <c r="I178" s="104">
        <v>10.98</v>
      </c>
      <c r="J178" s="105"/>
      <c r="K178" s="105"/>
      <c r="L178" s="105"/>
      <c r="M178" s="105"/>
      <c r="N178" s="105"/>
      <c r="O178" s="105"/>
      <c r="P178" s="105"/>
      <c r="Q178" s="45"/>
    </row>
    <row r="179" customFormat="1" ht="22.5" spans="1:17">
      <c r="A179" s="45"/>
      <c r="B179" s="102" t="s">
        <v>298</v>
      </c>
      <c r="C179" s="102" t="s">
        <v>299</v>
      </c>
      <c r="D179" s="13" t="s">
        <v>518</v>
      </c>
      <c r="E179" s="13" t="s">
        <v>510</v>
      </c>
      <c r="F179" s="13" t="s">
        <v>302</v>
      </c>
      <c r="G179" s="13" t="s">
        <v>303</v>
      </c>
      <c r="H179" s="103">
        <v>2.16</v>
      </c>
      <c r="I179" s="104">
        <v>2.16</v>
      </c>
      <c r="J179" s="105"/>
      <c r="K179" s="105"/>
      <c r="L179" s="105"/>
      <c r="M179" s="105"/>
      <c r="N179" s="105"/>
      <c r="O179" s="105"/>
      <c r="P179" s="105"/>
      <c r="Q179" s="45"/>
    </row>
    <row r="180" customFormat="1" ht="22.5" spans="1:17">
      <c r="A180" s="45"/>
      <c r="B180" s="102" t="s">
        <v>298</v>
      </c>
      <c r="C180" s="102" t="s">
        <v>299</v>
      </c>
      <c r="D180" s="13" t="s">
        <v>519</v>
      </c>
      <c r="E180" s="13" t="s">
        <v>510</v>
      </c>
      <c r="F180" s="13" t="s">
        <v>302</v>
      </c>
      <c r="G180" s="13" t="s">
        <v>303</v>
      </c>
      <c r="H180" s="103">
        <v>33</v>
      </c>
      <c r="I180" s="104">
        <v>33</v>
      </c>
      <c r="J180" s="105"/>
      <c r="K180" s="105"/>
      <c r="L180" s="105"/>
      <c r="M180" s="105"/>
      <c r="N180" s="105"/>
      <c r="O180" s="105"/>
      <c r="P180" s="105"/>
      <c r="Q180" s="45"/>
    </row>
    <row r="181" customFormat="1" ht="22.5" spans="1:17">
      <c r="A181" s="45"/>
      <c r="B181" s="102" t="s">
        <v>298</v>
      </c>
      <c r="C181" s="102" t="s">
        <v>299</v>
      </c>
      <c r="D181" s="13" t="s">
        <v>520</v>
      </c>
      <c r="E181" s="13" t="s">
        <v>510</v>
      </c>
      <c r="F181" s="13" t="s">
        <v>302</v>
      </c>
      <c r="G181" s="13" t="s">
        <v>303</v>
      </c>
      <c r="H181" s="103">
        <v>98</v>
      </c>
      <c r="I181" s="104">
        <v>98</v>
      </c>
      <c r="J181" s="105"/>
      <c r="K181" s="105"/>
      <c r="L181" s="105"/>
      <c r="M181" s="105"/>
      <c r="N181" s="105"/>
      <c r="O181" s="105"/>
      <c r="P181" s="105"/>
      <c r="Q181" s="45"/>
    </row>
    <row r="182" customFormat="1" ht="22.5" spans="1:17">
      <c r="A182" s="45"/>
      <c r="B182" s="102" t="s">
        <v>298</v>
      </c>
      <c r="C182" s="102" t="s">
        <v>299</v>
      </c>
      <c r="D182" s="13" t="s">
        <v>521</v>
      </c>
      <c r="E182" s="13" t="s">
        <v>510</v>
      </c>
      <c r="F182" s="13" t="s">
        <v>302</v>
      </c>
      <c r="G182" s="13" t="s">
        <v>303</v>
      </c>
      <c r="H182" s="103">
        <v>30</v>
      </c>
      <c r="I182" s="104">
        <v>30</v>
      </c>
      <c r="J182" s="105"/>
      <c r="K182" s="105"/>
      <c r="L182" s="105"/>
      <c r="M182" s="105"/>
      <c r="N182" s="105"/>
      <c r="O182" s="105"/>
      <c r="P182" s="105"/>
      <c r="Q182" s="45"/>
    </row>
    <row r="183" customFormat="1" ht="22.5" spans="1:17">
      <c r="A183" s="45"/>
      <c r="B183" s="102" t="s">
        <v>298</v>
      </c>
      <c r="C183" s="102" t="s">
        <v>299</v>
      </c>
      <c r="D183" s="13" t="s">
        <v>522</v>
      </c>
      <c r="E183" s="13" t="s">
        <v>510</v>
      </c>
      <c r="F183" s="13" t="s">
        <v>302</v>
      </c>
      <c r="G183" s="13" t="s">
        <v>303</v>
      </c>
      <c r="H183" s="103">
        <v>70</v>
      </c>
      <c r="I183" s="104">
        <v>70</v>
      </c>
      <c r="J183" s="105"/>
      <c r="K183" s="105"/>
      <c r="L183" s="105"/>
      <c r="M183" s="105"/>
      <c r="N183" s="105"/>
      <c r="O183" s="105"/>
      <c r="P183" s="105"/>
      <c r="Q183" s="45"/>
    </row>
    <row r="184" customFormat="1" ht="22.5" spans="1:17">
      <c r="A184" s="45"/>
      <c r="B184" s="102" t="s">
        <v>298</v>
      </c>
      <c r="C184" s="102" t="s">
        <v>299</v>
      </c>
      <c r="D184" s="13" t="s">
        <v>523</v>
      </c>
      <c r="E184" s="13" t="s">
        <v>510</v>
      </c>
      <c r="F184" s="13" t="s">
        <v>302</v>
      </c>
      <c r="G184" s="13" t="s">
        <v>303</v>
      </c>
      <c r="H184" s="103">
        <v>3</v>
      </c>
      <c r="I184" s="104">
        <v>3</v>
      </c>
      <c r="J184" s="105"/>
      <c r="K184" s="105"/>
      <c r="L184" s="105"/>
      <c r="M184" s="105"/>
      <c r="N184" s="105"/>
      <c r="O184" s="105"/>
      <c r="P184" s="105"/>
      <c r="Q184" s="45"/>
    </row>
    <row r="185" customFormat="1" ht="22.5" spans="1:17">
      <c r="A185" s="45"/>
      <c r="B185" s="102" t="s">
        <v>298</v>
      </c>
      <c r="C185" s="102" t="s">
        <v>299</v>
      </c>
      <c r="D185" s="13" t="s">
        <v>524</v>
      </c>
      <c r="E185" s="13" t="s">
        <v>510</v>
      </c>
      <c r="F185" s="13" t="s">
        <v>302</v>
      </c>
      <c r="G185" s="13" t="s">
        <v>303</v>
      </c>
      <c r="H185" s="103">
        <v>25</v>
      </c>
      <c r="I185" s="104">
        <v>25</v>
      </c>
      <c r="J185" s="105"/>
      <c r="K185" s="105"/>
      <c r="L185" s="105"/>
      <c r="M185" s="105"/>
      <c r="N185" s="105"/>
      <c r="O185" s="105"/>
      <c r="P185" s="105"/>
      <c r="Q185" s="45"/>
    </row>
    <row r="186" customFormat="1" ht="22.5" spans="1:17">
      <c r="A186" s="45"/>
      <c r="B186" s="102" t="s">
        <v>298</v>
      </c>
      <c r="C186" s="102" t="s">
        <v>299</v>
      </c>
      <c r="D186" s="13" t="s">
        <v>525</v>
      </c>
      <c r="E186" s="13" t="s">
        <v>510</v>
      </c>
      <c r="F186" s="13" t="s">
        <v>302</v>
      </c>
      <c r="G186" s="13" t="s">
        <v>303</v>
      </c>
      <c r="H186" s="103">
        <v>58</v>
      </c>
      <c r="I186" s="104">
        <v>58</v>
      </c>
      <c r="J186" s="105"/>
      <c r="K186" s="105"/>
      <c r="L186" s="105"/>
      <c r="M186" s="105"/>
      <c r="N186" s="105"/>
      <c r="O186" s="105"/>
      <c r="P186" s="105"/>
      <c r="Q186" s="45"/>
    </row>
    <row r="187" customFormat="1" ht="22.5" spans="1:17">
      <c r="A187" s="45"/>
      <c r="B187" s="102" t="s">
        <v>298</v>
      </c>
      <c r="C187" s="102" t="s">
        <v>299</v>
      </c>
      <c r="D187" s="13" t="s">
        <v>526</v>
      </c>
      <c r="E187" s="13" t="s">
        <v>510</v>
      </c>
      <c r="F187" s="13" t="s">
        <v>302</v>
      </c>
      <c r="G187" s="13" t="s">
        <v>303</v>
      </c>
      <c r="H187" s="103">
        <v>16.8</v>
      </c>
      <c r="I187" s="104">
        <v>16.8</v>
      </c>
      <c r="J187" s="105"/>
      <c r="K187" s="105"/>
      <c r="L187" s="105"/>
      <c r="M187" s="105"/>
      <c r="N187" s="105"/>
      <c r="O187" s="105"/>
      <c r="P187" s="105"/>
      <c r="Q187" s="45"/>
    </row>
    <row r="188" customFormat="1" ht="22.5" spans="1:17">
      <c r="A188" s="45"/>
      <c r="B188" s="102" t="s">
        <v>298</v>
      </c>
      <c r="C188" s="102" t="s">
        <v>299</v>
      </c>
      <c r="D188" s="13" t="s">
        <v>527</v>
      </c>
      <c r="E188" s="13" t="s">
        <v>510</v>
      </c>
      <c r="F188" s="13" t="s">
        <v>302</v>
      </c>
      <c r="G188" s="13" t="s">
        <v>303</v>
      </c>
      <c r="H188" s="103">
        <v>4.5</v>
      </c>
      <c r="I188" s="104">
        <v>4.5</v>
      </c>
      <c r="J188" s="105"/>
      <c r="K188" s="105"/>
      <c r="L188" s="105"/>
      <c r="M188" s="105"/>
      <c r="N188" s="105"/>
      <c r="O188" s="105"/>
      <c r="P188" s="105"/>
      <c r="Q188" s="45"/>
    </row>
    <row r="189" customFormat="1" ht="22.5" spans="1:17">
      <c r="A189" s="45"/>
      <c r="B189" s="102" t="s">
        <v>298</v>
      </c>
      <c r="C189" s="102" t="s">
        <v>299</v>
      </c>
      <c r="D189" s="13" t="s">
        <v>528</v>
      </c>
      <c r="E189" s="13" t="s">
        <v>510</v>
      </c>
      <c r="F189" s="13" t="s">
        <v>302</v>
      </c>
      <c r="G189" s="13" t="s">
        <v>303</v>
      </c>
      <c r="H189" s="103">
        <v>50.5</v>
      </c>
      <c r="I189" s="104">
        <v>50.5</v>
      </c>
      <c r="J189" s="105"/>
      <c r="K189" s="105"/>
      <c r="L189" s="105"/>
      <c r="M189" s="105"/>
      <c r="N189" s="105"/>
      <c r="O189" s="105"/>
      <c r="P189" s="105"/>
      <c r="Q189" s="45"/>
    </row>
    <row r="190" customFormat="1" ht="22.5" spans="1:17">
      <c r="A190" s="45"/>
      <c r="B190" s="102" t="s">
        <v>298</v>
      </c>
      <c r="C190" s="102" t="s">
        <v>299</v>
      </c>
      <c r="D190" s="13" t="s">
        <v>529</v>
      </c>
      <c r="E190" s="13" t="s">
        <v>516</v>
      </c>
      <c r="F190" s="13" t="s">
        <v>308</v>
      </c>
      <c r="G190" s="13" t="s">
        <v>309</v>
      </c>
      <c r="H190" s="103">
        <v>40</v>
      </c>
      <c r="I190" s="104">
        <v>40</v>
      </c>
      <c r="J190" s="105"/>
      <c r="K190" s="105"/>
      <c r="L190" s="105"/>
      <c r="M190" s="105"/>
      <c r="N190" s="105"/>
      <c r="O190" s="105"/>
      <c r="P190" s="105"/>
      <c r="Q190" s="45"/>
    </row>
    <row r="191" customFormat="1" ht="22.5" spans="1:17">
      <c r="A191" s="45"/>
      <c r="B191" s="102" t="s">
        <v>298</v>
      </c>
      <c r="C191" s="102" t="s">
        <v>299</v>
      </c>
      <c r="D191" s="13" t="s">
        <v>530</v>
      </c>
      <c r="E191" s="13" t="s">
        <v>516</v>
      </c>
      <c r="F191" s="13" t="s">
        <v>308</v>
      </c>
      <c r="G191" s="13" t="s">
        <v>337</v>
      </c>
      <c r="H191" s="103">
        <v>21</v>
      </c>
      <c r="I191" s="104">
        <v>21</v>
      </c>
      <c r="J191" s="105"/>
      <c r="K191" s="105"/>
      <c r="L191" s="105"/>
      <c r="M191" s="105"/>
      <c r="N191" s="105"/>
      <c r="O191" s="105"/>
      <c r="P191" s="105"/>
      <c r="Q191" s="45"/>
    </row>
    <row r="192" customFormat="1" ht="22.5" spans="1:17">
      <c r="A192" s="45"/>
      <c r="B192" s="102" t="s">
        <v>298</v>
      </c>
      <c r="C192" s="102" t="s">
        <v>299</v>
      </c>
      <c r="D192" s="13" t="s">
        <v>531</v>
      </c>
      <c r="E192" s="13" t="s">
        <v>516</v>
      </c>
      <c r="F192" s="13" t="s">
        <v>314</v>
      </c>
      <c r="G192" s="13" t="s">
        <v>315</v>
      </c>
      <c r="H192" s="103">
        <v>89.09</v>
      </c>
      <c r="I192" s="104">
        <v>89.09</v>
      </c>
      <c r="J192" s="105"/>
      <c r="K192" s="105"/>
      <c r="L192" s="105"/>
      <c r="M192" s="105"/>
      <c r="N192" s="105"/>
      <c r="O192" s="105"/>
      <c r="P192" s="105"/>
      <c r="Q192" s="45"/>
    </row>
    <row r="193" customFormat="1" ht="22.5" spans="1:17">
      <c r="A193" s="45"/>
      <c r="B193" s="102" t="s">
        <v>298</v>
      </c>
      <c r="C193" s="102" t="s">
        <v>299</v>
      </c>
      <c r="D193" s="13" t="s">
        <v>532</v>
      </c>
      <c r="E193" s="13" t="s">
        <v>516</v>
      </c>
      <c r="F193" s="13" t="s">
        <v>308</v>
      </c>
      <c r="G193" s="13" t="s">
        <v>309</v>
      </c>
      <c r="H193" s="103">
        <v>79.2</v>
      </c>
      <c r="I193" s="104">
        <v>79.2</v>
      </c>
      <c r="J193" s="105"/>
      <c r="K193" s="105"/>
      <c r="L193" s="105"/>
      <c r="M193" s="105"/>
      <c r="N193" s="105"/>
      <c r="O193" s="105"/>
      <c r="P193" s="105"/>
      <c r="Q193" s="45"/>
    </row>
    <row r="194" customFormat="1" ht="22.5" spans="1:17">
      <c r="A194" s="45"/>
      <c r="B194" s="102" t="s">
        <v>298</v>
      </c>
      <c r="C194" s="102" t="s">
        <v>299</v>
      </c>
      <c r="D194" s="13" t="s">
        <v>533</v>
      </c>
      <c r="E194" s="13" t="s">
        <v>305</v>
      </c>
      <c r="F194" s="13" t="s">
        <v>389</v>
      </c>
      <c r="G194" s="13" t="s">
        <v>443</v>
      </c>
      <c r="H194" s="103">
        <v>30</v>
      </c>
      <c r="I194" s="104">
        <v>30</v>
      </c>
      <c r="J194" s="105"/>
      <c r="K194" s="105"/>
      <c r="L194" s="105"/>
      <c r="M194" s="105"/>
      <c r="N194" s="105"/>
      <c r="O194" s="105"/>
      <c r="P194" s="105"/>
      <c r="Q194" s="45"/>
    </row>
    <row r="195" customFormat="1" ht="22.5" spans="1:17">
      <c r="A195" s="45"/>
      <c r="B195" s="102" t="s">
        <v>298</v>
      </c>
      <c r="C195" s="102" t="s">
        <v>299</v>
      </c>
      <c r="D195" s="13" t="s">
        <v>534</v>
      </c>
      <c r="E195" s="13" t="s">
        <v>305</v>
      </c>
      <c r="F195" s="13" t="s">
        <v>302</v>
      </c>
      <c r="G195" s="13" t="s">
        <v>303</v>
      </c>
      <c r="H195" s="103">
        <v>169</v>
      </c>
      <c r="I195" s="104">
        <v>169</v>
      </c>
      <c r="J195" s="105"/>
      <c r="K195" s="105"/>
      <c r="L195" s="105"/>
      <c r="M195" s="105"/>
      <c r="N195" s="105"/>
      <c r="O195" s="105"/>
      <c r="P195" s="105"/>
      <c r="Q195" s="45"/>
    </row>
    <row r="196" customFormat="1" ht="22.5" spans="1:17">
      <c r="A196" s="45"/>
      <c r="B196" s="102" t="s">
        <v>298</v>
      </c>
      <c r="C196" s="102" t="s">
        <v>299</v>
      </c>
      <c r="D196" s="13" t="s">
        <v>535</v>
      </c>
      <c r="E196" s="13" t="s">
        <v>305</v>
      </c>
      <c r="F196" s="13" t="s">
        <v>302</v>
      </c>
      <c r="G196" s="13" t="s">
        <v>303</v>
      </c>
      <c r="H196" s="103">
        <v>134.4</v>
      </c>
      <c r="I196" s="104">
        <v>134.4</v>
      </c>
      <c r="J196" s="105"/>
      <c r="K196" s="105"/>
      <c r="L196" s="105"/>
      <c r="M196" s="105"/>
      <c r="N196" s="105"/>
      <c r="O196" s="105"/>
      <c r="P196" s="105"/>
      <c r="Q196" s="45"/>
    </row>
    <row r="197" customFormat="1" ht="22.5" spans="1:17">
      <c r="A197" s="45"/>
      <c r="B197" s="102" t="s">
        <v>298</v>
      </c>
      <c r="C197" s="102" t="s">
        <v>299</v>
      </c>
      <c r="D197" s="13" t="s">
        <v>536</v>
      </c>
      <c r="E197" s="13" t="s">
        <v>305</v>
      </c>
      <c r="F197" s="13" t="s">
        <v>302</v>
      </c>
      <c r="G197" s="13" t="s">
        <v>303</v>
      </c>
      <c r="H197" s="103">
        <v>283.95</v>
      </c>
      <c r="I197" s="104">
        <v>283.95</v>
      </c>
      <c r="J197" s="105"/>
      <c r="K197" s="105"/>
      <c r="L197" s="105"/>
      <c r="M197" s="105"/>
      <c r="N197" s="105"/>
      <c r="O197" s="105"/>
      <c r="P197" s="105"/>
      <c r="Q197" s="45"/>
    </row>
    <row r="198" customFormat="1" ht="22.5" spans="1:17">
      <c r="A198" s="45"/>
      <c r="B198" s="102" t="s">
        <v>298</v>
      </c>
      <c r="C198" s="102" t="s">
        <v>299</v>
      </c>
      <c r="D198" s="13" t="s">
        <v>537</v>
      </c>
      <c r="E198" s="13" t="s">
        <v>305</v>
      </c>
      <c r="F198" s="13" t="s">
        <v>308</v>
      </c>
      <c r="G198" s="13" t="s">
        <v>337</v>
      </c>
      <c r="H198" s="103">
        <v>112.53315</v>
      </c>
      <c r="I198" s="104">
        <v>112.53315</v>
      </c>
      <c r="J198" s="105"/>
      <c r="K198" s="105"/>
      <c r="L198" s="105"/>
      <c r="M198" s="105"/>
      <c r="N198" s="105"/>
      <c r="O198" s="105"/>
      <c r="P198" s="105"/>
      <c r="Q198" s="45"/>
    </row>
    <row r="199" customFormat="1" ht="22.5" spans="1:17">
      <c r="A199" s="45"/>
      <c r="B199" s="102" t="s">
        <v>298</v>
      </c>
      <c r="C199" s="102" t="s">
        <v>299</v>
      </c>
      <c r="D199" s="13" t="s">
        <v>538</v>
      </c>
      <c r="E199" s="13" t="s">
        <v>539</v>
      </c>
      <c r="F199" s="13" t="s">
        <v>308</v>
      </c>
      <c r="G199" s="13" t="s">
        <v>337</v>
      </c>
      <c r="H199" s="103">
        <v>4.5</v>
      </c>
      <c r="I199" s="104">
        <v>4.5</v>
      </c>
      <c r="J199" s="105"/>
      <c r="K199" s="105"/>
      <c r="L199" s="105"/>
      <c r="M199" s="105"/>
      <c r="N199" s="105"/>
      <c r="O199" s="105"/>
      <c r="P199" s="105"/>
      <c r="Q199" s="45"/>
    </row>
    <row r="200" customFormat="1" ht="22.5" spans="1:17">
      <c r="A200" s="45"/>
      <c r="B200" s="102" t="s">
        <v>298</v>
      </c>
      <c r="C200" s="102" t="s">
        <v>299</v>
      </c>
      <c r="D200" s="13" t="s">
        <v>540</v>
      </c>
      <c r="E200" s="13" t="s">
        <v>541</v>
      </c>
      <c r="F200" s="13" t="s">
        <v>302</v>
      </c>
      <c r="G200" s="13" t="s">
        <v>303</v>
      </c>
      <c r="H200" s="103">
        <v>9.8</v>
      </c>
      <c r="I200" s="104">
        <v>9.8</v>
      </c>
      <c r="J200" s="105"/>
      <c r="K200" s="105"/>
      <c r="L200" s="105"/>
      <c r="M200" s="105"/>
      <c r="N200" s="105"/>
      <c r="O200" s="105"/>
      <c r="P200" s="105"/>
      <c r="Q200" s="45"/>
    </row>
    <row r="201" customFormat="1" ht="22.5" spans="1:17">
      <c r="A201" s="45"/>
      <c r="B201" s="102" t="s">
        <v>298</v>
      </c>
      <c r="C201" s="102" t="s">
        <v>299</v>
      </c>
      <c r="D201" s="13" t="s">
        <v>542</v>
      </c>
      <c r="E201" s="13" t="s">
        <v>305</v>
      </c>
      <c r="F201" s="13" t="s">
        <v>389</v>
      </c>
      <c r="G201" s="13" t="s">
        <v>443</v>
      </c>
      <c r="H201" s="103">
        <v>30</v>
      </c>
      <c r="I201" s="104">
        <v>30</v>
      </c>
      <c r="J201" s="105"/>
      <c r="K201" s="105"/>
      <c r="L201" s="105"/>
      <c r="M201" s="105"/>
      <c r="N201" s="105"/>
      <c r="O201" s="105"/>
      <c r="P201" s="105"/>
      <c r="Q201" s="45"/>
    </row>
    <row r="202" customFormat="1" ht="22.5" spans="1:17">
      <c r="A202" s="45"/>
      <c r="B202" s="102" t="s">
        <v>298</v>
      </c>
      <c r="C202" s="102" t="s">
        <v>299</v>
      </c>
      <c r="D202" s="13" t="s">
        <v>543</v>
      </c>
      <c r="E202" s="13" t="s">
        <v>541</v>
      </c>
      <c r="F202" s="13" t="s">
        <v>314</v>
      </c>
      <c r="G202" s="13" t="s">
        <v>315</v>
      </c>
      <c r="H202" s="103">
        <v>139.8</v>
      </c>
      <c r="I202" s="104">
        <v>139.8</v>
      </c>
      <c r="J202" s="105"/>
      <c r="K202" s="105"/>
      <c r="L202" s="105"/>
      <c r="M202" s="105"/>
      <c r="N202" s="105"/>
      <c r="O202" s="105"/>
      <c r="P202" s="105"/>
      <c r="Q202" s="45"/>
    </row>
    <row r="203" customFormat="1" ht="22.5" spans="1:17">
      <c r="A203" s="45"/>
      <c r="B203" s="102" t="s">
        <v>298</v>
      </c>
      <c r="C203" s="102" t="s">
        <v>299</v>
      </c>
      <c r="D203" s="13" t="s">
        <v>544</v>
      </c>
      <c r="E203" s="13" t="s">
        <v>541</v>
      </c>
      <c r="F203" s="13" t="s">
        <v>302</v>
      </c>
      <c r="G203" s="13" t="s">
        <v>303</v>
      </c>
      <c r="H203" s="103">
        <v>285.42</v>
      </c>
      <c r="I203" s="104">
        <v>285.42</v>
      </c>
      <c r="J203" s="105"/>
      <c r="K203" s="105"/>
      <c r="L203" s="105"/>
      <c r="M203" s="105"/>
      <c r="N203" s="105"/>
      <c r="O203" s="105"/>
      <c r="P203" s="105"/>
      <c r="Q203" s="45"/>
    </row>
    <row r="204" customFormat="1" ht="22.5" spans="1:17">
      <c r="A204" s="45"/>
      <c r="B204" s="102" t="s">
        <v>298</v>
      </c>
      <c r="C204" s="102" t="s">
        <v>299</v>
      </c>
      <c r="D204" s="13" t="s">
        <v>545</v>
      </c>
      <c r="E204" s="13" t="s">
        <v>541</v>
      </c>
      <c r="F204" s="13" t="s">
        <v>302</v>
      </c>
      <c r="G204" s="13" t="s">
        <v>303</v>
      </c>
      <c r="H204" s="103">
        <v>505.3125</v>
      </c>
      <c r="I204" s="110">
        <v>505.3125</v>
      </c>
      <c r="J204" s="105"/>
      <c r="K204" s="105"/>
      <c r="L204" s="105"/>
      <c r="M204" s="105"/>
      <c r="N204" s="105"/>
      <c r="O204" s="105"/>
      <c r="P204" s="105"/>
      <c r="Q204" s="45"/>
    </row>
    <row r="205" customFormat="1" ht="22.5" spans="1:17">
      <c r="A205" s="45"/>
      <c r="B205" s="102" t="s">
        <v>298</v>
      </c>
      <c r="C205" s="102" t="s">
        <v>299</v>
      </c>
      <c r="D205" s="13" t="s">
        <v>546</v>
      </c>
      <c r="E205" s="13" t="s">
        <v>503</v>
      </c>
      <c r="F205" s="13" t="s">
        <v>314</v>
      </c>
      <c r="G205" s="13" t="s">
        <v>315</v>
      </c>
      <c r="H205" s="103">
        <v>98</v>
      </c>
      <c r="I205" s="104">
        <v>98</v>
      </c>
      <c r="J205" s="105"/>
      <c r="K205" s="105"/>
      <c r="L205" s="105"/>
      <c r="M205" s="105"/>
      <c r="N205" s="105"/>
      <c r="O205" s="105"/>
      <c r="P205" s="105"/>
      <c r="Q205" s="45"/>
    </row>
    <row r="206" customFormat="1" ht="22.5" spans="1:17">
      <c r="A206" s="45"/>
      <c r="B206" s="102" t="s">
        <v>298</v>
      </c>
      <c r="C206" s="102" t="s">
        <v>299</v>
      </c>
      <c r="D206" s="13" t="s">
        <v>547</v>
      </c>
      <c r="E206" s="13" t="s">
        <v>305</v>
      </c>
      <c r="F206" s="13" t="s">
        <v>302</v>
      </c>
      <c r="G206" s="13" t="s">
        <v>303</v>
      </c>
      <c r="H206" s="103">
        <v>99.36</v>
      </c>
      <c r="I206" s="104">
        <v>99.36</v>
      </c>
      <c r="J206" s="105"/>
      <c r="K206" s="105"/>
      <c r="L206" s="105"/>
      <c r="M206" s="105"/>
      <c r="N206" s="105"/>
      <c r="O206" s="105"/>
      <c r="P206" s="105"/>
      <c r="Q206" s="45"/>
    </row>
    <row r="207" customFormat="1" ht="22.5" spans="1:17">
      <c r="A207" s="45"/>
      <c r="B207" s="102" t="s">
        <v>298</v>
      </c>
      <c r="C207" s="102" t="s">
        <v>299</v>
      </c>
      <c r="D207" s="13" t="s">
        <v>547</v>
      </c>
      <c r="E207" s="13" t="s">
        <v>305</v>
      </c>
      <c r="F207" s="13" t="s">
        <v>302</v>
      </c>
      <c r="G207" s="13" t="s">
        <v>303</v>
      </c>
      <c r="H207" s="103">
        <v>35.5933</v>
      </c>
      <c r="I207" s="104">
        <v>35.5933</v>
      </c>
      <c r="J207" s="105"/>
      <c r="K207" s="105"/>
      <c r="L207" s="105"/>
      <c r="M207" s="105"/>
      <c r="N207" s="105"/>
      <c r="O207" s="105"/>
      <c r="P207" s="105"/>
      <c r="Q207" s="45"/>
    </row>
    <row r="208" customFormat="1" ht="22.5" spans="1:17">
      <c r="A208" s="45"/>
      <c r="B208" s="102" t="s">
        <v>298</v>
      </c>
      <c r="C208" s="102" t="s">
        <v>299</v>
      </c>
      <c r="D208" s="13" t="s">
        <v>548</v>
      </c>
      <c r="E208" s="13" t="s">
        <v>305</v>
      </c>
      <c r="F208" s="13" t="s">
        <v>302</v>
      </c>
      <c r="G208" s="13" t="s">
        <v>303</v>
      </c>
      <c r="H208" s="103">
        <v>79</v>
      </c>
      <c r="I208" s="104">
        <v>79</v>
      </c>
      <c r="J208" s="105"/>
      <c r="K208" s="105"/>
      <c r="L208" s="105"/>
      <c r="M208" s="105"/>
      <c r="N208" s="105"/>
      <c r="O208" s="105"/>
      <c r="P208" s="105"/>
      <c r="Q208" s="45"/>
    </row>
    <row r="209" customFormat="1" ht="22.5" spans="1:17">
      <c r="A209" s="45"/>
      <c r="B209" s="102" t="s">
        <v>298</v>
      </c>
      <c r="C209" s="102" t="s">
        <v>299</v>
      </c>
      <c r="D209" s="13" t="s">
        <v>549</v>
      </c>
      <c r="E209" s="13" t="s">
        <v>324</v>
      </c>
      <c r="F209" s="13" t="s">
        <v>302</v>
      </c>
      <c r="G209" s="13" t="s">
        <v>303</v>
      </c>
      <c r="H209" s="103">
        <v>9</v>
      </c>
      <c r="I209" s="104">
        <v>9</v>
      </c>
      <c r="J209" s="105"/>
      <c r="K209" s="105"/>
      <c r="L209" s="105"/>
      <c r="M209" s="105"/>
      <c r="N209" s="105"/>
      <c r="O209" s="105"/>
      <c r="P209" s="105"/>
      <c r="Q209" s="45"/>
    </row>
    <row r="210" customFormat="1" ht="22.5" spans="1:17">
      <c r="A210" s="45"/>
      <c r="B210" s="102" t="s">
        <v>298</v>
      </c>
      <c r="C210" s="102" t="s">
        <v>299</v>
      </c>
      <c r="D210" s="13" t="s">
        <v>550</v>
      </c>
      <c r="E210" s="13" t="s">
        <v>305</v>
      </c>
      <c r="F210" s="13" t="s">
        <v>302</v>
      </c>
      <c r="G210" s="13" t="s">
        <v>303</v>
      </c>
      <c r="H210" s="103">
        <v>369.35</v>
      </c>
      <c r="I210" s="104">
        <v>369.35</v>
      </c>
      <c r="J210" s="105"/>
      <c r="K210" s="105"/>
      <c r="L210" s="105"/>
      <c r="M210" s="105"/>
      <c r="N210" s="105"/>
      <c r="O210" s="105"/>
      <c r="P210" s="105"/>
      <c r="Q210" s="45"/>
    </row>
    <row r="211" customFormat="1" ht="22.5" spans="1:17">
      <c r="A211" s="45"/>
      <c r="B211" s="102" t="s">
        <v>298</v>
      </c>
      <c r="C211" s="102" t="s">
        <v>299</v>
      </c>
      <c r="D211" s="13" t="s">
        <v>551</v>
      </c>
      <c r="E211" s="13" t="s">
        <v>480</v>
      </c>
      <c r="F211" s="13" t="s">
        <v>302</v>
      </c>
      <c r="G211" s="13" t="s">
        <v>303</v>
      </c>
      <c r="H211" s="103">
        <v>0.72</v>
      </c>
      <c r="I211" s="104">
        <v>0.72</v>
      </c>
      <c r="J211" s="105"/>
      <c r="K211" s="105"/>
      <c r="L211" s="105"/>
      <c r="M211" s="105"/>
      <c r="N211" s="105"/>
      <c r="O211" s="105"/>
      <c r="P211" s="105"/>
      <c r="Q211" s="45"/>
    </row>
    <row r="212" customFormat="1" ht="22.5" spans="1:17">
      <c r="A212" s="45"/>
      <c r="B212" s="102" t="s">
        <v>298</v>
      </c>
      <c r="C212" s="102" t="s">
        <v>299</v>
      </c>
      <c r="D212" s="13" t="s">
        <v>552</v>
      </c>
      <c r="E212" s="13" t="s">
        <v>541</v>
      </c>
      <c r="F212" s="13" t="s">
        <v>302</v>
      </c>
      <c r="G212" s="13" t="s">
        <v>303</v>
      </c>
      <c r="H212" s="103">
        <v>82.5</v>
      </c>
      <c r="I212" s="104">
        <v>82.5</v>
      </c>
      <c r="J212" s="105"/>
      <c r="K212" s="105"/>
      <c r="L212" s="105"/>
      <c r="M212" s="105"/>
      <c r="N212" s="105"/>
      <c r="O212" s="105"/>
      <c r="P212" s="105"/>
      <c r="Q212" s="45"/>
    </row>
    <row r="213" customFormat="1" ht="22.5" spans="1:17">
      <c r="A213" s="45"/>
      <c r="B213" s="102" t="s">
        <v>298</v>
      </c>
      <c r="C213" s="102" t="s">
        <v>299</v>
      </c>
      <c r="D213" s="13" t="s">
        <v>553</v>
      </c>
      <c r="E213" s="13" t="s">
        <v>305</v>
      </c>
      <c r="F213" s="13" t="s">
        <v>302</v>
      </c>
      <c r="G213" s="13" t="s">
        <v>303</v>
      </c>
      <c r="H213" s="103">
        <v>74</v>
      </c>
      <c r="I213" s="104">
        <v>74</v>
      </c>
      <c r="J213" s="105"/>
      <c r="K213" s="105"/>
      <c r="L213" s="105"/>
      <c r="M213" s="105"/>
      <c r="N213" s="105"/>
      <c r="O213" s="105"/>
      <c r="P213" s="105"/>
      <c r="Q213" s="45"/>
    </row>
    <row r="214" customFormat="1" ht="22.5" spans="1:17">
      <c r="A214" s="45"/>
      <c r="B214" s="102" t="s">
        <v>298</v>
      </c>
      <c r="C214" s="102" t="s">
        <v>299</v>
      </c>
      <c r="D214" s="13" t="s">
        <v>553</v>
      </c>
      <c r="E214" s="13" t="s">
        <v>305</v>
      </c>
      <c r="F214" s="13" t="s">
        <v>302</v>
      </c>
      <c r="G214" s="13" t="s">
        <v>303</v>
      </c>
      <c r="H214" s="109">
        <v>1000.6</v>
      </c>
      <c r="I214" s="104">
        <v>1000.6</v>
      </c>
      <c r="J214" s="105"/>
      <c r="K214" s="105"/>
      <c r="L214" s="105"/>
      <c r="M214" s="105"/>
      <c r="N214" s="105"/>
      <c r="O214" s="105"/>
      <c r="P214" s="105"/>
      <c r="Q214" s="45"/>
    </row>
    <row r="215" customFormat="1" ht="22.5" spans="1:17">
      <c r="A215" s="45"/>
      <c r="B215" s="102" t="s">
        <v>298</v>
      </c>
      <c r="C215" s="102" t="s">
        <v>299</v>
      </c>
      <c r="D215" s="13" t="s">
        <v>554</v>
      </c>
      <c r="E215" s="13" t="s">
        <v>539</v>
      </c>
      <c r="F215" s="13" t="s">
        <v>302</v>
      </c>
      <c r="G215" s="13" t="s">
        <v>303</v>
      </c>
      <c r="H215" s="103">
        <v>528</v>
      </c>
      <c r="I215" s="104">
        <v>528</v>
      </c>
      <c r="J215" s="105"/>
      <c r="K215" s="105"/>
      <c r="L215" s="105"/>
      <c r="M215" s="105"/>
      <c r="N215" s="105"/>
      <c r="O215" s="105"/>
      <c r="P215" s="105"/>
      <c r="Q215" s="45"/>
    </row>
    <row r="216" customFormat="1" ht="22.5" spans="1:17">
      <c r="A216" s="45"/>
      <c r="B216" s="102" t="s">
        <v>298</v>
      </c>
      <c r="C216" s="102" t="s">
        <v>299</v>
      </c>
      <c r="D216" s="13" t="s">
        <v>555</v>
      </c>
      <c r="E216" s="13" t="s">
        <v>484</v>
      </c>
      <c r="F216" s="13" t="s">
        <v>308</v>
      </c>
      <c r="G216" s="13" t="s">
        <v>309</v>
      </c>
      <c r="H216" s="103">
        <v>87.91</v>
      </c>
      <c r="I216" s="104">
        <v>87.91</v>
      </c>
      <c r="J216" s="105"/>
      <c r="K216" s="105"/>
      <c r="L216" s="105"/>
      <c r="M216" s="105"/>
      <c r="N216" s="105"/>
      <c r="O216" s="105"/>
      <c r="P216" s="105"/>
      <c r="Q216" s="45"/>
    </row>
    <row r="217" customFormat="1" ht="22.5" spans="1:17">
      <c r="A217" s="45"/>
      <c r="B217" s="102" t="s">
        <v>298</v>
      </c>
      <c r="C217" s="102" t="s">
        <v>299</v>
      </c>
      <c r="D217" s="13" t="s">
        <v>556</v>
      </c>
      <c r="E217" s="13" t="s">
        <v>541</v>
      </c>
      <c r="F217" s="13" t="s">
        <v>302</v>
      </c>
      <c r="G217" s="13" t="s">
        <v>303</v>
      </c>
      <c r="H217" s="103">
        <v>40</v>
      </c>
      <c r="I217" s="110">
        <v>40</v>
      </c>
      <c r="J217" s="105"/>
      <c r="K217" s="105"/>
      <c r="L217" s="105"/>
      <c r="M217" s="105"/>
      <c r="N217" s="105"/>
      <c r="O217" s="105"/>
      <c r="P217" s="105"/>
      <c r="Q217" s="45"/>
    </row>
    <row r="218" customFormat="1" ht="22.5" spans="1:17">
      <c r="A218" s="45"/>
      <c r="B218" s="102" t="s">
        <v>298</v>
      </c>
      <c r="C218" s="102" t="s">
        <v>299</v>
      </c>
      <c r="D218" s="13" t="s">
        <v>557</v>
      </c>
      <c r="E218" s="13" t="s">
        <v>541</v>
      </c>
      <c r="F218" s="13" t="s">
        <v>302</v>
      </c>
      <c r="G218" s="13" t="s">
        <v>303</v>
      </c>
      <c r="H218" s="103">
        <v>50</v>
      </c>
      <c r="I218" s="104">
        <v>50</v>
      </c>
      <c r="J218" s="105"/>
      <c r="K218" s="105"/>
      <c r="L218" s="105"/>
      <c r="M218" s="105"/>
      <c r="N218" s="105"/>
      <c r="O218" s="105"/>
      <c r="P218" s="105"/>
      <c r="Q218" s="45"/>
    </row>
    <row r="219" customFormat="1" ht="22.5" spans="1:17">
      <c r="A219" s="45"/>
      <c r="B219" s="102" t="s">
        <v>298</v>
      </c>
      <c r="C219" s="102" t="s">
        <v>299</v>
      </c>
      <c r="D219" s="13" t="s">
        <v>558</v>
      </c>
      <c r="E219" s="13" t="s">
        <v>305</v>
      </c>
      <c r="F219" s="13" t="s">
        <v>302</v>
      </c>
      <c r="G219" s="13" t="s">
        <v>303</v>
      </c>
      <c r="H219" s="103">
        <v>255.064515</v>
      </c>
      <c r="I219" s="105">
        <v>255.064515</v>
      </c>
      <c r="J219" s="104"/>
      <c r="K219" s="105"/>
      <c r="L219" s="105"/>
      <c r="M219" s="105"/>
      <c r="N219" s="105"/>
      <c r="O219" s="105"/>
      <c r="P219" s="105"/>
      <c r="Q219" s="45"/>
    </row>
    <row r="220" customFormat="1" ht="22.5" spans="1:17">
      <c r="A220" s="45"/>
      <c r="B220" s="102" t="s">
        <v>298</v>
      </c>
      <c r="C220" s="102" t="s">
        <v>299</v>
      </c>
      <c r="D220" s="13" t="s">
        <v>559</v>
      </c>
      <c r="E220" s="13" t="s">
        <v>541</v>
      </c>
      <c r="F220" s="13" t="s">
        <v>302</v>
      </c>
      <c r="G220" s="13" t="s">
        <v>303</v>
      </c>
      <c r="H220" s="103">
        <v>50</v>
      </c>
      <c r="I220" s="104">
        <v>50</v>
      </c>
      <c r="J220" s="105"/>
      <c r="K220" s="105"/>
      <c r="L220" s="105"/>
      <c r="M220" s="105"/>
      <c r="N220" s="105"/>
      <c r="O220" s="105"/>
      <c r="P220" s="105"/>
      <c r="Q220" s="45"/>
    </row>
    <row r="221" customFormat="1" ht="22.5" spans="1:17">
      <c r="A221" s="45"/>
      <c r="B221" s="102" t="s">
        <v>298</v>
      </c>
      <c r="C221" s="102" t="s">
        <v>299</v>
      </c>
      <c r="D221" s="13" t="s">
        <v>560</v>
      </c>
      <c r="E221" s="13" t="s">
        <v>305</v>
      </c>
      <c r="F221" s="13" t="s">
        <v>302</v>
      </c>
      <c r="G221" s="13" t="s">
        <v>303</v>
      </c>
      <c r="H221" s="103">
        <v>28.5</v>
      </c>
      <c r="I221" s="104">
        <v>28.5</v>
      </c>
      <c r="J221" s="105"/>
      <c r="K221" s="105"/>
      <c r="L221" s="105"/>
      <c r="M221" s="105"/>
      <c r="N221" s="105"/>
      <c r="O221" s="105"/>
      <c r="P221" s="105"/>
      <c r="Q221" s="45"/>
    </row>
    <row r="222" customFormat="1" ht="22.5" spans="1:17">
      <c r="A222" s="45"/>
      <c r="B222" s="102" t="s">
        <v>298</v>
      </c>
      <c r="C222" s="102" t="s">
        <v>299</v>
      </c>
      <c r="D222" s="13" t="s">
        <v>561</v>
      </c>
      <c r="E222" s="13" t="s">
        <v>541</v>
      </c>
      <c r="F222" s="13" t="s">
        <v>302</v>
      </c>
      <c r="G222" s="13" t="s">
        <v>303</v>
      </c>
      <c r="H222" s="103">
        <v>0.09</v>
      </c>
      <c r="I222" s="104">
        <v>0.09</v>
      </c>
      <c r="J222" s="105"/>
      <c r="K222" s="105"/>
      <c r="L222" s="105"/>
      <c r="M222" s="105"/>
      <c r="N222" s="105"/>
      <c r="O222" s="105"/>
      <c r="P222" s="105"/>
      <c r="Q222" s="45"/>
    </row>
    <row r="223" customFormat="1" ht="22.5" spans="1:17">
      <c r="A223" s="45"/>
      <c r="B223" s="102" t="s">
        <v>298</v>
      </c>
      <c r="C223" s="102" t="s">
        <v>299</v>
      </c>
      <c r="D223" s="13" t="s">
        <v>562</v>
      </c>
      <c r="E223" s="13" t="s">
        <v>305</v>
      </c>
      <c r="F223" s="13" t="s">
        <v>302</v>
      </c>
      <c r="G223" s="13" t="s">
        <v>303</v>
      </c>
      <c r="H223" s="103">
        <v>230</v>
      </c>
      <c r="I223" s="104">
        <v>230</v>
      </c>
      <c r="J223" s="105"/>
      <c r="K223" s="105"/>
      <c r="L223" s="105"/>
      <c r="M223" s="105"/>
      <c r="N223" s="105"/>
      <c r="O223" s="105"/>
      <c r="P223" s="105"/>
      <c r="Q223" s="45"/>
    </row>
    <row r="224" customFormat="1" ht="22.5" spans="1:17">
      <c r="A224" s="45"/>
      <c r="B224" s="102" t="s">
        <v>298</v>
      </c>
      <c r="C224" s="102" t="s">
        <v>299</v>
      </c>
      <c r="D224" s="13" t="s">
        <v>563</v>
      </c>
      <c r="E224" s="13" t="s">
        <v>305</v>
      </c>
      <c r="F224" s="13" t="s">
        <v>302</v>
      </c>
      <c r="G224" s="13" t="s">
        <v>303</v>
      </c>
      <c r="H224" s="103">
        <v>78.3</v>
      </c>
      <c r="I224" s="104">
        <v>78.3</v>
      </c>
      <c r="J224" s="105"/>
      <c r="K224" s="105"/>
      <c r="L224" s="105"/>
      <c r="M224" s="105"/>
      <c r="N224" s="105"/>
      <c r="O224" s="105"/>
      <c r="P224" s="105"/>
      <c r="Q224" s="45"/>
    </row>
    <row r="225" customFormat="1" ht="22.5" spans="1:17">
      <c r="A225" s="45"/>
      <c r="B225" s="102" t="s">
        <v>298</v>
      </c>
      <c r="C225" s="102" t="s">
        <v>299</v>
      </c>
      <c r="D225" s="13" t="s">
        <v>564</v>
      </c>
      <c r="E225" s="13" t="s">
        <v>305</v>
      </c>
      <c r="F225" s="13" t="s">
        <v>302</v>
      </c>
      <c r="G225" s="13" t="s">
        <v>303</v>
      </c>
      <c r="H225" s="103">
        <v>87</v>
      </c>
      <c r="I225" s="104">
        <v>87</v>
      </c>
      <c r="J225" s="105"/>
      <c r="K225" s="105"/>
      <c r="L225" s="105"/>
      <c r="M225" s="105"/>
      <c r="N225" s="105"/>
      <c r="O225" s="105"/>
      <c r="P225" s="105"/>
      <c r="Q225" s="45"/>
    </row>
    <row r="226" customFormat="1" ht="22.5" spans="1:17">
      <c r="A226" s="45"/>
      <c r="B226" s="102" t="s">
        <v>298</v>
      </c>
      <c r="C226" s="102" t="s">
        <v>299</v>
      </c>
      <c r="D226" s="13" t="s">
        <v>565</v>
      </c>
      <c r="E226" s="13" t="s">
        <v>305</v>
      </c>
      <c r="F226" s="13" t="s">
        <v>302</v>
      </c>
      <c r="G226" s="13" t="s">
        <v>303</v>
      </c>
      <c r="H226" s="103">
        <v>252</v>
      </c>
      <c r="I226" s="104">
        <v>252</v>
      </c>
      <c r="J226" s="105"/>
      <c r="K226" s="105"/>
      <c r="L226" s="105"/>
      <c r="M226" s="105"/>
      <c r="N226" s="105"/>
      <c r="O226" s="105"/>
      <c r="P226" s="105"/>
      <c r="Q226" s="45"/>
    </row>
    <row r="227" customFormat="1" ht="22.5" spans="1:17">
      <c r="A227" s="45"/>
      <c r="B227" s="102" t="s">
        <v>298</v>
      </c>
      <c r="C227" s="102" t="s">
        <v>299</v>
      </c>
      <c r="D227" s="13" t="s">
        <v>566</v>
      </c>
      <c r="E227" s="13" t="s">
        <v>305</v>
      </c>
      <c r="F227" s="13" t="s">
        <v>302</v>
      </c>
      <c r="G227" s="13" t="s">
        <v>303</v>
      </c>
      <c r="H227" s="103">
        <v>25.9561</v>
      </c>
      <c r="I227" s="105">
        <v>25.9561</v>
      </c>
      <c r="J227" s="104"/>
      <c r="K227" s="105"/>
      <c r="L227" s="105"/>
      <c r="M227" s="105"/>
      <c r="N227" s="105"/>
      <c r="O227" s="105"/>
      <c r="P227" s="105"/>
      <c r="Q227" s="45"/>
    </row>
    <row r="228" customFormat="1" spans="1:17">
      <c r="A228" s="45"/>
      <c r="B228" s="102" t="s">
        <v>298</v>
      </c>
      <c r="C228" s="102" t="s">
        <v>299</v>
      </c>
      <c r="D228" s="13" t="s">
        <v>567</v>
      </c>
      <c r="E228" s="13" t="s">
        <v>305</v>
      </c>
      <c r="F228" s="13" t="s">
        <v>302</v>
      </c>
      <c r="G228" s="13" t="s">
        <v>303</v>
      </c>
      <c r="H228" s="103">
        <v>900</v>
      </c>
      <c r="I228" s="104">
        <v>900</v>
      </c>
      <c r="J228" s="105"/>
      <c r="K228" s="105"/>
      <c r="L228" s="105"/>
      <c r="M228" s="105"/>
      <c r="N228" s="105"/>
      <c r="O228" s="105"/>
      <c r="P228" s="105"/>
      <c r="Q228" s="45"/>
    </row>
    <row r="229" customFormat="1" ht="22.5" spans="1:17">
      <c r="A229" s="45"/>
      <c r="B229" s="102" t="s">
        <v>298</v>
      </c>
      <c r="C229" s="102" t="s">
        <v>299</v>
      </c>
      <c r="D229" s="13" t="s">
        <v>568</v>
      </c>
      <c r="E229" s="13" t="s">
        <v>569</v>
      </c>
      <c r="F229" s="13" t="s">
        <v>308</v>
      </c>
      <c r="G229" s="13" t="s">
        <v>309</v>
      </c>
      <c r="H229" s="103">
        <v>38</v>
      </c>
      <c r="I229" s="104">
        <v>38</v>
      </c>
      <c r="J229" s="105"/>
      <c r="K229" s="105"/>
      <c r="L229" s="105"/>
      <c r="M229" s="105"/>
      <c r="N229" s="105"/>
      <c r="O229" s="105"/>
      <c r="P229" s="105"/>
      <c r="Q229" s="45"/>
    </row>
    <row r="230" customFormat="1" ht="22.5" spans="1:17">
      <c r="A230" s="45"/>
      <c r="B230" s="102" t="s">
        <v>298</v>
      </c>
      <c r="C230" s="102" t="s">
        <v>299</v>
      </c>
      <c r="D230" s="13" t="s">
        <v>570</v>
      </c>
      <c r="E230" s="13" t="s">
        <v>571</v>
      </c>
      <c r="F230" s="13" t="s">
        <v>302</v>
      </c>
      <c r="G230" s="13" t="s">
        <v>303</v>
      </c>
      <c r="H230" s="103">
        <v>500</v>
      </c>
      <c r="I230" s="104"/>
      <c r="J230" s="105">
        <v>500</v>
      </c>
      <c r="K230" s="105"/>
      <c r="L230" s="105"/>
      <c r="M230" s="105"/>
      <c r="N230" s="105"/>
      <c r="O230" s="105"/>
      <c r="P230" s="105"/>
      <c r="Q230" s="45"/>
    </row>
    <row r="231" customFormat="1" ht="22.5" spans="1:17">
      <c r="A231" s="45"/>
      <c r="B231" s="102" t="s">
        <v>298</v>
      </c>
      <c r="C231" s="102" t="s">
        <v>299</v>
      </c>
      <c r="D231" s="13" t="s">
        <v>572</v>
      </c>
      <c r="E231" s="13" t="s">
        <v>569</v>
      </c>
      <c r="F231" s="13" t="s">
        <v>308</v>
      </c>
      <c r="G231" s="13" t="s">
        <v>337</v>
      </c>
      <c r="H231" s="103">
        <v>13.3712</v>
      </c>
      <c r="I231" s="104">
        <v>13.3712</v>
      </c>
      <c r="J231" s="105"/>
      <c r="K231" s="105"/>
      <c r="L231" s="105"/>
      <c r="M231" s="105"/>
      <c r="N231" s="105"/>
      <c r="O231" s="105"/>
      <c r="P231" s="105"/>
      <c r="Q231" s="45"/>
    </row>
    <row r="232" customFormat="1" ht="22.5" spans="1:17">
      <c r="A232" s="45"/>
      <c r="B232" s="102" t="s">
        <v>298</v>
      </c>
      <c r="C232" s="102" t="s">
        <v>299</v>
      </c>
      <c r="D232" s="13" t="s">
        <v>573</v>
      </c>
      <c r="E232" s="13" t="s">
        <v>301</v>
      </c>
      <c r="F232" s="13" t="s">
        <v>302</v>
      </c>
      <c r="G232" s="13" t="s">
        <v>303</v>
      </c>
      <c r="H232" s="103">
        <v>5.5805</v>
      </c>
      <c r="I232" s="104">
        <v>5.5805</v>
      </c>
      <c r="J232" s="105"/>
      <c r="K232" s="105"/>
      <c r="L232" s="105"/>
      <c r="M232" s="105"/>
      <c r="N232" s="105"/>
      <c r="O232" s="105"/>
      <c r="P232" s="105"/>
      <c r="Q232" s="45"/>
    </row>
    <row r="233" customFormat="1" ht="22.5" spans="1:17">
      <c r="A233" s="45"/>
      <c r="B233" s="102" t="s">
        <v>298</v>
      </c>
      <c r="C233" s="102" t="s">
        <v>299</v>
      </c>
      <c r="D233" s="13" t="s">
        <v>573</v>
      </c>
      <c r="E233" s="13" t="s">
        <v>301</v>
      </c>
      <c r="F233" s="13" t="s">
        <v>302</v>
      </c>
      <c r="G233" s="13" t="s">
        <v>303</v>
      </c>
      <c r="H233" s="103">
        <v>844.4195</v>
      </c>
      <c r="I233" s="104">
        <v>844.4195</v>
      </c>
      <c r="J233" s="105"/>
      <c r="K233" s="105"/>
      <c r="L233" s="105"/>
      <c r="M233" s="105"/>
      <c r="N233" s="105"/>
      <c r="O233" s="105"/>
      <c r="P233" s="105"/>
      <c r="Q233" s="45"/>
    </row>
    <row r="234" customFormat="1" ht="22.5" spans="1:17">
      <c r="A234" s="45"/>
      <c r="B234" s="102" t="s">
        <v>298</v>
      </c>
      <c r="C234" s="102" t="s">
        <v>299</v>
      </c>
      <c r="D234" s="13" t="s">
        <v>574</v>
      </c>
      <c r="E234" s="13" t="s">
        <v>569</v>
      </c>
      <c r="F234" s="13" t="s">
        <v>308</v>
      </c>
      <c r="G234" s="13" t="s">
        <v>337</v>
      </c>
      <c r="H234" s="103">
        <v>12.579</v>
      </c>
      <c r="I234" s="104">
        <v>12.579</v>
      </c>
      <c r="J234" s="105"/>
      <c r="K234" s="105"/>
      <c r="L234" s="105"/>
      <c r="M234" s="105"/>
      <c r="N234" s="105"/>
      <c r="O234" s="105"/>
      <c r="P234" s="105"/>
      <c r="Q234" s="45"/>
    </row>
    <row r="235" customFormat="1" ht="22.5" spans="1:17">
      <c r="A235" s="45"/>
      <c r="B235" s="102" t="s">
        <v>298</v>
      </c>
      <c r="C235" s="102" t="s">
        <v>299</v>
      </c>
      <c r="D235" s="13" t="s">
        <v>575</v>
      </c>
      <c r="E235" s="13" t="s">
        <v>569</v>
      </c>
      <c r="F235" s="13" t="s">
        <v>308</v>
      </c>
      <c r="G235" s="13" t="s">
        <v>337</v>
      </c>
      <c r="H235" s="103">
        <v>5.7664</v>
      </c>
      <c r="I235" s="104">
        <v>5.7664</v>
      </c>
      <c r="J235" s="105"/>
      <c r="K235" s="105"/>
      <c r="L235" s="105"/>
      <c r="M235" s="105"/>
      <c r="N235" s="105"/>
      <c r="O235" s="105"/>
      <c r="P235" s="105"/>
      <c r="Q235" s="45"/>
    </row>
    <row r="236" customFormat="1" ht="22.5" spans="1:17">
      <c r="A236" s="45"/>
      <c r="B236" s="102" t="s">
        <v>298</v>
      </c>
      <c r="C236" s="102" t="s">
        <v>299</v>
      </c>
      <c r="D236" s="13" t="s">
        <v>576</v>
      </c>
      <c r="E236" s="13" t="s">
        <v>569</v>
      </c>
      <c r="F236" s="13" t="s">
        <v>308</v>
      </c>
      <c r="G236" s="13" t="s">
        <v>337</v>
      </c>
      <c r="H236" s="103">
        <v>14.7524</v>
      </c>
      <c r="I236" s="104">
        <v>14.7524</v>
      </c>
      <c r="J236" s="105"/>
      <c r="K236" s="105"/>
      <c r="L236" s="105"/>
      <c r="M236" s="105"/>
      <c r="N236" s="105"/>
      <c r="O236" s="105"/>
      <c r="P236" s="105"/>
      <c r="Q236" s="45"/>
    </row>
    <row r="237" customFormat="1" ht="22.5" spans="1:17">
      <c r="A237" s="45"/>
      <c r="B237" s="102" t="s">
        <v>298</v>
      </c>
      <c r="C237" s="102" t="s">
        <v>299</v>
      </c>
      <c r="D237" s="13" t="s">
        <v>577</v>
      </c>
      <c r="E237" s="13" t="s">
        <v>301</v>
      </c>
      <c r="F237" s="13" t="s">
        <v>302</v>
      </c>
      <c r="G237" s="13" t="s">
        <v>303</v>
      </c>
      <c r="H237" s="103">
        <v>510</v>
      </c>
      <c r="I237" s="104">
        <v>510</v>
      </c>
      <c r="J237" s="105"/>
      <c r="K237" s="105"/>
      <c r="L237" s="105"/>
      <c r="M237" s="105"/>
      <c r="N237" s="105"/>
      <c r="O237" s="105"/>
      <c r="P237" s="105"/>
      <c r="Q237" s="45"/>
    </row>
    <row r="238" customFormat="1" ht="22.5" spans="1:17">
      <c r="A238" s="45"/>
      <c r="B238" s="102" t="s">
        <v>298</v>
      </c>
      <c r="C238" s="102" t="s">
        <v>299</v>
      </c>
      <c r="D238" s="13" t="s">
        <v>578</v>
      </c>
      <c r="E238" s="13" t="s">
        <v>569</v>
      </c>
      <c r="F238" s="13" t="s">
        <v>302</v>
      </c>
      <c r="G238" s="13" t="s">
        <v>303</v>
      </c>
      <c r="H238" s="103">
        <v>142.297248</v>
      </c>
      <c r="I238" s="104">
        <v>142.297248</v>
      </c>
      <c r="J238" s="105"/>
      <c r="K238" s="105"/>
      <c r="L238" s="105"/>
      <c r="M238" s="105"/>
      <c r="N238" s="105"/>
      <c r="O238" s="105"/>
      <c r="P238" s="105"/>
      <c r="Q238" s="45"/>
    </row>
    <row r="239" customFormat="1" ht="22.5" spans="1:17">
      <c r="A239" s="45"/>
      <c r="B239" s="102" t="s">
        <v>298</v>
      </c>
      <c r="C239" s="102" t="s">
        <v>299</v>
      </c>
      <c r="D239" s="13" t="s">
        <v>579</v>
      </c>
      <c r="E239" s="13" t="s">
        <v>571</v>
      </c>
      <c r="F239" s="13" t="s">
        <v>302</v>
      </c>
      <c r="G239" s="13" t="s">
        <v>303</v>
      </c>
      <c r="H239" s="103">
        <v>145</v>
      </c>
      <c r="I239" s="104"/>
      <c r="J239" s="105">
        <v>145</v>
      </c>
      <c r="K239" s="105"/>
      <c r="L239" s="105"/>
      <c r="M239" s="105"/>
      <c r="N239" s="105"/>
      <c r="O239" s="105"/>
      <c r="P239" s="105"/>
      <c r="Q239" s="45"/>
    </row>
    <row r="240" customFormat="1" ht="22.5" spans="1:17">
      <c r="A240" s="45"/>
      <c r="B240" s="102" t="s">
        <v>298</v>
      </c>
      <c r="C240" s="102" t="s">
        <v>299</v>
      </c>
      <c r="D240" s="13" t="s">
        <v>580</v>
      </c>
      <c r="E240" s="13" t="s">
        <v>569</v>
      </c>
      <c r="F240" s="13" t="s">
        <v>302</v>
      </c>
      <c r="G240" s="13" t="s">
        <v>303</v>
      </c>
      <c r="H240" s="103">
        <v>23.7144</v>
      </c>
      <c r="I240" s="104">
        <v>23.7144</v>
      </c>
      <c r="J240" s="105"/>
      <c r="K240" s="105"/>
      <c r="L240" s="105"/>
      <c r="M240" s="105"/>
      <c r="N240" s="105"/>
      <c r="O240" s="105"/>
      <c r="P240" s="105"/>
      <c r="Q240" s="45"/>
    </row>
    <row r="241" customFormat="1" ht="22.5" spans="1:17">
      <c r="A241" s="45"/>
      <c r="B241" s="102" t="s">
        <v>298</v>
      </c>
      <c r="C241" s="102" t="s">
        <v>299</v>
      </c>
      <c r="D241" s="13" t="s">
        <v>581</v>
      </c>
      <c r="E241" s="13" t="s">
        <v>305</v>
      </c>
      <c r="F241" s="13" t="s">
        <v>302</v>
      </c>
      <c r="G241" s="13" t="s">
        <v>303</v>
      </c>
      <c r="H241" s="103">
        <v>340</v>
      </c>
      <c r="I241" s="104">
        <v>340</v>
      </c>
      <c r="J241" s="105"/>
      <c r="K241" s="105"/>
      <c r="L241" s="105"/>
      <c r="M241" s="105"/>
      <c r="N241" s="105"/>
      <c r="O241" s="105"/>
      <c r="P241" s="105"/>
      <c r="Q241" s="45"/>
    </row>
    <row r="242" customFormat="1" ht="22.5" spans="1:17">
      <c r="A242" s="45"/>
      <c r="B242" s="102" t="s">
        <v>298</v>
      </c>
      <c r="C242" s="102" t="s">
        <v>299</v>
      </c>
      <c r="D242" s="13" t="s">
        <v>582</v>
      </c>
      <c r="E242" s="13" t="s">
        <v>301</v>
      </c>
      <c r="F242" s="13" t="s">
        <v>389</v>
      </c>
      <c r="G242" s="13" t="s">
        <v>443</v>
      </c>
      <c r="H242" s="103">
        <v>15.0409</v>
      </c>
      <c r="I242" s="104">
        <v>15.0409</v>
      </c>
      <c r="J242" s="105"/>
      <c r="K242" s="105"/>
      <c r="L242" s="105"/>
      <c r="M242" s="105"/>
      <c r="N242" s="105"/>
      <c r="O242" s="105"/>
      <c r="P242" s="105"/>
      <c r="Q242" s="45"/>
    </row>
    <row r="243" customFormat="1" ht="22.5" spans="1:17">
      <c r="A243" s="45"/>
      <c r="B243" s="102" t="s">
        <v>298</v>
      </c>
      <c r="C243" s="102" t="s">
        <v>299</v>
      </c>
      <c r="D243" s="13" t="s">
        <v>583</v>
      </c>
      <c r="E243" s="13" t="s">
        <v>305</v>
      </c>
      <c r="F243" s="13" t="s">
        <v>302</v>
      </c>
      <c r="G243" s="13" t="s">
        <v>303</v>
      </c>
      <c r="H243" s="103">
        <v>95</v>
      </c>
      <c r="I243" s="104">
        <v>95</v>
      </c>
      <c r="J243" s="105"/>
      <c r="K243" s="105"/>
      <c r="L243" s="105"/>
      <c r="M243" s="105"/>
      <c r="N243" s="105"/>
      <c r="O243" s="105"/>
      <c r="P243" s="105"/>
      <c r="Q243" s="45"/>
    </row>
    <row r="244" customFormat="1" ht="22.5" spans="1:17">
      <c r="A244" s="45"/>
      <c r="B244" s="102" t="s">
        <v>298</v>
      </c>
      <c r="C244" s="102" t="s">
        <v>299</v>
      </c>
      <c r="D244" s="13" t="s">
        <v>584</v>
      </c>
      <c r="E244" s="13" t="s">
        <v>305</v>
      </c>
      <c r="F244" s="13" t="s">
        <v>302</v>
      </c>
      <c r="G244" s="13" t="s">
        <v>303</v>
      </c>
      <c r="H244" s="103">
        <v>21</v>
      </c>
      <c r="I244" s="104">
        <v>21</v>
      </c>
      <c r="J244" s="105"/>
      <c r="K244" s="105"/>
      <c r="L244" s="105"/>
      <c r="M244" s="105"/>
      <c r="N244" s="105"/>
      <c r="O244" s="105"/>
      <c r="P244" s="105"/>
      <c r="Q244" s="45"/>
    </row>
    <row r="245" customFormat="1" ht="22.5" spans="1:17">
      <c r="A245" s="45"/>
      <c r="B245" s="102" t="s">
        <v>298</v>
      </c>
      <c r="C245" s="102" t="s">
        <v>299</v>
      </c>
      <c r="D245" s="13" t="s">
        <v>585</v>
      </c>
      <c r="E245" s="13" t="s">
        <v>305</v>
      </c>
      <c r="F245" s="13" t="s">
        <v>302</v>
      </c>
      <c r="G245" s="13" t="s">
        <v>303</v>
      </c>
      <c r="H245" s="103">
        <v>293.5</v>
      </c>
      <c r="I245" s="104">
        <v>293.5</v>
      </c>
      <c r="J245" s="105"/>
      <c r="K245" s="105"/>
      <c r="L245" s="105"/>
      <c r="M245" s="105"/>
      <c r="N245" s="105"/>
      <c r="O245" s="105"/>
      <c r="P245" s="105"/>
      <c r="Q245" s="45"/>
    </row>
    <row r="246" customFormat="1" ht="22.5" spans="1:17">
      <c r="A246" s="45"/>
      <c r="B246" s="102" t="s">
        <v>298</v>
      </c>
      <c r="C246" s="102" t="s">
        <v>299</v>
      </c>
      <c r="D246" s="13" t="s">
        <v>586</v>
      </c>
      <c r="E246" s="13" t="s">
        <v>305</v>
      </c>
      <c r="F246" s="13" t="s">
        <v>302</v>
      </c>
      <c r="G246" s="13" t="s">
        <v>303</v>
      </c>
      <c r="H246" s="103">
        <v>19.5</v>
      </c>
      <c r="I246" s="105">
        <v>19.5</v>
      </c>
      <c r="J246" s="104"/>
      <c r="K246" s="105"/>
      <c r="L246" s="105"/>
      <c r="M246" s="105"/>
      <c r="N246" s="105"/>
      <c r="O246" s="105"/>
      <c r="P246" s="105"/>
      <c r="Q246" s="45"/>
    </row>
    <row r="247" customFormat="1" ht="22.5" spans="1:17">
      <c r="A247" s="45"/>
      <c r="B247" s="102" t="s">
        <v>298</v>
      </c>
      <c r="C247" s="102" t="s">
        <v>299</v>
      </c>
      <c r="D247" s="13" t="s">
        <v>587</v>
      </c>
      <c r="E247" s="13" t="s">
        <v>305</v>
      </c>
      <c r="F247" s="13" t="s">
        <v>308</v>
      </c>
      <c r="G247" s="13" t="s">
        <v>337</v>
      </c>
      <c r="H247" s="103">
        <v>339</v>
      </c>
      <c r="I247" s="105">
        <v>339</v>
      </c>
      <c r="J247" s="104"/>
      <c r="K247" s="105"/>
      <c r="L247" s="105"/>
      <c r="M247" s="105"/>
      <c r="N247" s="105"/>
      <c r="O247" s="105"/>
      <c r="P247" s="105"/>
      <c r="Q247" s="45"/>
    </row>
    <row r="248" customFormat="1" ht="22.5" spans="1:17">
      <c r="A248" s="45"/>
      <c r="B248" s="102" t="s">
        <v>298</v>
      </c>
      <c r="C248" s="102" t="s">
        <v>299</v>
      </c>
      <c r="D248" s="13" t="s">
        <v>588</v>
      </c>
      <c r="E248" s="13" t="s">
        <v>305</v>
      </c>
      <c r="F248" s="13" t="s">
        <v>302</v>
      </c>
      <c r="G248" s="13" t="s">
        <v>303</v>
      </c>
      <c r="H248" s="103">
        <v>70</v>
      </c>
      <c r="I248" s="104">
        <v>70</v>
      </c>
      <c r="J248" s="105"/>
      <c r="K248" s="105"/>
      <c r="L248" s="105"/>
      <c r="M248" s="105"/>
      <c r="N248" s="105"/>
      <c r="O248" s="105"/>
      <c r="P248" s="105"/>
      <c r="Q248" s="45"/>
    </row>
    <row r="249" customFormat="1" ht="22.5" spans="1:17">
      <c r="A249" s="45"/>
      <c r="B249" s="102" t="s">
        <v>298</v>
      </c>
      <c r="C249" s="102" t="s">
        <v>299</v>
      </c>
      <c r="D249" s="13" t="s">
        <v>589</v>
      </c>
      <c r="E249" s="13" t="s">
        <v>305</v>
      </c>
      <c r="F249" s="13" t="s">
        <v>590</v>
      </c>
      <c r="G249" s="13" t="s">
        <v>591</v>
      </c>
      <c r="H249" s="103">
        <v>16.5</v>
      </c>
      <c r="I249" s="104">
        <v>16.5</v>
      </c>
      <c r="J249" s="105"/>
      <c r="K249" s="105"/>
      <c r="L249" s="105"/>
      <c r="M249" s="105"/>
      <c r="N249" s="105"/>
      <c r="O249" s="105"/>
      <c r="P249" s="105"/>
      <c r="Q249" s="45"/>
    </row>
    <row r="250" customFormat="1" ht="22.5" spans="1:17">
      <c r="A250" s="45"/>
      <c r="B250" s="102" t="s">
        <v>298</v>
      </c>
      <c r="C250" s="102" t="s">
        <v>299</v>
      </c>
      <c r="D250" s="13" t="s">
        <v>592</v>
      </c>
      <c r="E250" s="13" t="s">
        <v>305</v>
      </c>
      <c r="F250" s="13" t="s">
        <v>302</v>
      </c>
      <c r="G250" s="13" t="s">
        <v>303</v>
      </c>
      <c r="H250" s="103">
        <v>38</v>
      </c>
      <c r="I250" s="104">
        <v>38</v>
      </c>
      <c r="J250" s="105"/>
      <c r="K250" s="105"/>
      <c r="L250" s="105"/>
      <c r="M250" s="105"/>
      <c r="N250" s="105"/>
      <c r="O250" s="105"/>
      <c r="P250" s="105"/>
      <c r="Q250" s="45"/>
    </row>
    <row r="251" customFormat="1" ht="22.5" spans="1:17">
      <c r="A251" s="45"/>
      <c r="B251" s="102" t="s">
        <v>298</v>
      </c>
      <c r="C251" s="102" t="s">
        <v>299</v>
      </c>
      <c r="D251" s="13" t="s">
        <v>593</v>
      </c>
      <c r="E251" s="13" t="s">
        <v>305</v>
      </c>
      <c r="F251" s="13" t="s">
        <v>302</v>
      </c>
      <c r="G251" s="13" t="s">
        <v>303</v>
      </c>
      <c r="H251" s="103">
        <v>198</v>
      </c>
      <c r="I251" s="104">
        <v>198</v>
      </c>
      <c r="J251" s="105"/>
      <c r="K251" s="105"/>
      <c r="L251" s="105"/>
      <c r="M251" s="105"/>
      <c r="N251" s="105"/>
      <c r="O251" s="105"/>
      <c r="P251" s="105"/>
      <c r="Q251" s="45"/>
    </row>
    <row r="252" customFormat="1" ht="22.5" spans="1:17">
      <c r="A252" s="45"/>
      <c r="B252" s="102" t="s">
        <v>298</v>
      </c>
      <c r="C252" s="102" t="s">
        <v>299</v>
      </c>
      <c r="D252" s="13" t="s">
        <v>594</v>
      </c>
      <c r="E252" s="13" t="s">
        <v>305</v>
      </c>
      <c r="F252" s="13" t="s">
        <v>302</v>
      </c>
      <c r="G252" s="13" t="s">
        <v>303</v>
      </c>
      <c r="H252" s="103">
        <v>100</v>
      </c>
      <c r="I252" s="104">
        <v>100</v>
      </c>
      <c r="J252" s="105"/>
      <c r="K252" s="105"/>
      <c r="L252" s="105"/>
      <c r="M252" s="105"/>
      <c r="N252" s="105"/>
      <c r="O252" s="105"/>
      <c r="P252" s="105"/>
      <c r="Q252" s="45"/>
    </row>
    <row r="253" customFormat="1" ht="22.5" spans="1:17">
      <c r="A253" s="45"/>
      <c r="B253" s="102" t="s">
        <v>298</v>
      </c>
      <c r="C253" s="102" t="s">
        <v>299</v>
      </c>
      <c r="D253" s="13" t="s">
        <v>595</v>
      </c>
      <c r="E253" s="13" t="s">
        <v>305</v>
      </c>
      <c r="F253" s="13" t="s">
        <v>302</v>
      </c>
      <c r="G253" s="13" t="s">
        <v>303</v>
      </c>
      <c r="H253" s="103">
        <v>215</v>
      </c>
      <c r="I253" s="104">
        <v>215</v>
      </c>
      <c r="J253" s="105"/>
      <c r="K253" s="105"/>
      <c r="L253" s="105"/>
      <c r="M253" s="105"/>
      <c r="N253" s="105"/>
      <c r="O253" s="105"/>
      <c r="P253" s="105"/>
      <c r="Q253" s="45"/>
    </row>
    <row r="254" customFormat="1" ht="22.5" spans="1:17">
      <c r="A254" s="45"/>
      <c r="B254" s="102" t="s">
        <v>298</v>
      </c>
      <c r="C254" s="102" t="s">
        <v>299</v>
      </c>
      <c r="D254" s="13" t="s">
        <v>596</v>
      </c>
      <c r="E254" s="13" t="s">
        <v>305</v>
      </c>
      <c r="F254" s="13" t="s">
        <v>302</v>
      </c>
      <c r="G254" s="13" t="s">
        <v>303</v>
      </c>
      <c r="H254" s="103">
        <v>250</v>
      </c>
      <c r="I254" s="104">
        <v>250</v>
      </c>
      <c r="J254" s="105"/>
      <c r="K254" s="105"/>
      <c r="L254" s="105"/>
      <c r="M254" s="105"/>
      <c r="N254" s="105"/>
      <c r="O254" s="105"/>
      <c r="P254" s="105"/>
      <c r="Q254" s="45"/>
    </row>
    <row r="255" customFormat="1" ht="22.5" spans="1:17">
      <c r="A255" s="45"/>
      <c r="B255" s="102" t="s">
        <v>298</v>
      </c>
      <c r="C255" s="102" t="s">
        <v>299</v>
      </c>
      <c r="D255" s="13" t="s">
        <v>597</v>
      </c>
      <c r="E255" s="13" t="s">
        <v>305</v>
      </c>
      <c r="F255" s="13" t="s">
        <v>302</v>
      </c>
      <c r="G255" s="13" t="s">
        <v>303</v>
      </c>
      <c r="H255" s="103">
        <v>99.9</v>
      </c>
      <c r="I255" s="105">
        <v>99.9</v>
      </c>
      <c r="J255" s="110"/>
      <c r="K255" s="105"/>
      <c r="L255" s="105"/>
      <c r="M255" s="105"/>
      <c r="N255" s="105"/>
      <c r="O255" s="105"/>
      <c r="P255" s="105"/>
      <c r="Q255" s="45"/>
    </row>
    <row r="256" customFormat="1" ht="22.5" spans="1:17">
      <c r="A256" s="45"/>
      <c r="B256" s="102" t="s">
        <v>298</v>
      </c>
      <c r="C256" s="102" t="s">
        <v>299</v>
      </c>
      <c r="D256" s="13" t="s">
        <v>598</v>
      </c>
      <c r="E256" s="13" t="s">
        <v>599</v>
      </c>
      <c r="F256" s="13" t="s">
        <v>302</v>
      </c>
      <c r="G256" s="13" t="s">
        <v>303</v>
      </c>
      <c r="H256" s="103">
        <v>49</v>
      </c>
      <c r="I256" s="104">
        <v>49</v>
      </c>
      <c r="J256" s="105"/>
      <c r="K256" s="105"/>
      <c r="L256" s="105"/>
      <c r="M256" s="105"/>
      <c r="N256" s="105"/>
      <c r="O256" s="105"/>
      <c r="P256" s="105"/>
      <c r="Q256" s="45"/>
    </row>
    <row r="257" customFormat="1" ht="22.5" spans="1:17">
      <c r="A257" s="45"/>
      <c r="B257" s="102" t="s">
        <v>298</v>
      </c>
      <c r="C257" s="102" t="s">
        <v>299</v>
      </c>
      <c r="D257" s="13" t="s">
        <v>600</v>
      </c>
      <c r="E257" s="13" t="s">
        <v>599</v>
      </c>
      <c r="F257" s="13" t="s">
        <v>302</v>
      </c>
      <c r="G257" s="13" t="s">
        <v>303</v>
      </c>
      <c r="H257" s="103">
        <v>26.9495</v>
      </c>
      <c r="I257" s="104">
        <v>26.9495</v>
      </c>
      <c r="J257" s="105"/>
      <c r="K257" s="105"/>
      <c r="L257" s="105"/>
      <c r="M257" s="105"/>
      <c r="N257" s="105"/>
      <c r="O257" s="105"/>
      <c r="P257" s="105"/>
      <c r="Q257" s="45"/>
    </row>
    <row r="258" customFormat="1" ht="22.5" spans="1:17">
      <c r="A258" s="45"/>
      <c r="B258" s="102" t="s">
        <v>298</v>
      </c>
      <c r="C258" s="102" t="s">
        <v>299</v>
      </c>
      <c r="D258" s="13" t="s">
        <v>601</v>
      </c>
      <c r="E258" s="13" t="s">
        <v>571</v>
      </c>
      <c r="F258" s="13" t="s">
        <v>302</v>
      </c>
      <c r="G258" s="13" t="s">
        <v>303</v>
      </c>
      <c r="H258" s="103">
        <v>79.136602</v>
      </c>
      <c r="I258" s="104"/>
      <c r="J258" s="105">
        <v>79.136602</v>
      </c>
      <c r="K258" s="105"/>
      <c r="L258" s="105"/>
      <c r="M258" s="105"/>
      <c r="N258" s="105"/>
      <c r="O258" s="105"/>
      <c r="P258" s="105"/>
      <c r="Q258" s="45"/>
    </row>
    <row r="259" customFormat="1" ht="22.5" spans="1:17">
      <c r="A259" s="45"/>
      <c r="B259" s="102" t="s">
        <v>298</v>
      </c>
      <c r="C259" s="102" t="s">
        <v>299</v>
      </c>
      <c r="D259" s="13" t="s">
        <v>602</v>
      </c>
      <c r="E259" s="13" t="s">
        <v>571</v>
      </c>
      <c r="F259" s="13" t="s">
        <v>302</v>
      </c>
      <c r="G259" s="13" t="s">
        <v>303</v>
      </c>
      <c r="H259" s="103">
        <v>926.2929</v>
      </c>
      <c r="I259" s="105"/>
      <c r="J259" s="104">
        <v>926.2929</v>
      </c>
      <c r="K259" s="105"/>
      <c r="L259" s="105"/>
      <c r="M259" s="105"/>
      <c r="N259" s="105"/>
      <c r="O259" s="105"/>
      <c r="P259" s="105"/>
      <c r="Q259" s="45"/>
    </row>
    <row r="260" customFormat="1" ht="22.5" spans="1:17">
      <c r="A260" s="45"/>
      <c r="B260" s="102" t="s">
        <v>298</v>
      </c>
      <c r="C260" s="102" t="s">
        <v>299</v>
      </c>
      <c r="D260" s="13" t="s">
        <v>603</v>
      </c>
      <c r="E260" s="13" t="s">
        <v>305</v>
      </c>
      <c r="F260" s="13" t="s">
        <v>302</v>
      </c>
      <c r="G260" s="13" t="s">
        <v>303</v>
      </c>
      <c r="H260" s="103">
        <v>262</v>
      </c>
      <c r="I260" s="104">
        <v>262</v>
      </c>
      <c r="J260" s="105"/>
      <c r="K260" s="105"/>
      <c r="L260" s="105"/>
      <c r="M260" s="105"/>
      <c r="N260" s="105"/>
      <c r="O260" s="105"/>
      <c r="P260" s="105"/>
      <c r="Q260" s="45"/>
    </row>
    <row r="261" customFormat="1" ht="22.5" spans="1:17">
      <c r="A261" s="45"/>
      <c r="B261" s="102" t="s">
        <v>298</v>
      </c>
      <c r="C261" s="102" t="s">
        <v>299</v>
      </c>
      <c r="D261" s="13" t="s">
        <v>604</v>
      </c>
      <c r="E261" s="13" t="s">
        <v>305</v>
      </c>
      <c r="F261" s="13" t="s">
        <v>308</v>
      </c>
      <c r="G261" s="13" t="s">
        <v>605</v>
      </c>
      <c r="H261" s="103">
        <v>78</v>
      </c>
      <c r="I261" s="110">
        <v>78</v>
      </c>
      <c r="J261" s="105"/>
      <c r="K261" s="105"/>
      <c r="L261" s="105"/>
      <c r="M261" s="105"/>
      <c r="N261" s="105"/>
      <c r="O261" s="105"/>
      <c r="P261" s="105"/>
      <c r="Q261" s="45"/>
    </row>
    <row r="262" customFormat="1" ht="22.5" spans="1:17">
      <c r="A262" s="45"/>
      <c r="B262" s="102" t="s">
        <v>298</v>
      </c>
      <c r="C262" s="102" t="s">
        <v>299</v>
      </c>
      <c r="D262" s="13" t="s">
        <v>606</v>
      </c>
      <c r="E262" s="13" t="s">
        <v>305</v>
      </c>
      <c r="F262" s="13" t="s">
        <v>302</v>
      </c>
      <c r="G262" s="13" t="s">
        <v>303</v>
      </c>
      <c r="H262" s="103">
        <v>70</v>
      </c>
      <c r="I262" s="104">
        <v>70</v>
      </c>
      <c r="J262" s="105"/>
      <c r="K262" s="105"/>
      <c r="L262" s="105"/>
      <c r="M262" s="105"/>
      <c r="N262" s="105"/>
      <c r="O262" s="105"/>
      <c r="P262" s="105"/>
      <c r="Q262" s="45"/>
    </row>
    <row r="263" customFormat="1" ht="22.5" spans="1:17">
      <c r="A263" s="45"/>
      <c r="B263" s="102" t="s">
        <v>298</v>
      </c>
      <c r="C263" s="102" t="s">
        <v>299</v>
      </c>
      <c r="D263" s="13" t="s">
        <v>607</v>
      </c>
      <c r="E263" s="13" t="s">
        <v>305</v>
      </c>
      <c r="F263" s="13" t="s">
        <v>302</v>
      </c>
      <c r="G263" s="13" t="s">
        <v>303</v>
      </c>
      <c r="H263" s="103">
        <v>481.25</v>
      </c>
      <c r="I263" s="104">
        <v>481.25</v>
      </c>
      <c r="J263" s="105"/>
      <c r="K263" s="105"/>
      <c r="L263" s="105"/>
      <c r="M263" s="105"/>
      <c r="N263" s="105"/>
      <c r="O263" s="105"/>
      <c r="P263" s="105"/>
      <c r="Q263" s="45"/>
    </row>
    <row r="264" customFormat="1" spans="1:17">
      <c r="A264" s="45"/>
      <c r="B264" s="102" t="s">
        <v>298</v>
      </c>
      <c r="C264" s="102" t="s">
        <v>299</v>
      </c>
      <c r="D264" s="13" t="s">
        <v>608</v>
      </c>
      <c r="E264" s="13" t="s">
        <v>305</v>
      </c>
      <c r="F264" s="13" t="s">
        <v>302</v>
      </c>
      <c r="G264" s="13" t="s">
        <v>303</v>
      </c>
      <c r="H264" s="103">
        <v>27.2</v>
      </c>
      <c r="I264" s="105">
        <v>27.2</v>
      </c>
      <c r="J264" s="110"/>
      <c r="K264" s="105"/>
      <c r="L264" s="105"/>
      <c r="M264" s="105"/>
      <c r="N264" s="105"/>
      <c r="O264" s="105"/>
      <c r="P264" s="105"/>
      <c r="Q264" s="45"/>
    </row>
    <row r="265" customFormat="1" ht="22.5" spans="1:17">
      <c r="A265" s="45"/>
      <c r="B265" s="102" t="s">
        <v>298</v>
      </c>
      <c r="C265" s="102" t="s">
        <v>299</v>
      </c>
      <c r="D265" s="13" t="s">
        <v>609</v>
      </c>
      <c r="E265" s="13" t="s">
        <v>571</v>
      </c>
      <c r="F265" s="13" t="s">
        <v>302</v>
      </c>
      <c r="G265" s="13" t="s">
        <v>303</v>
      </c>
      <c r="H265" s="109">
        <v>1032.220498</v>
      </c>
      <c r="I265" s="104"/>
      <c r="J265" s="105">
        <v>1032.220498</v>
      </c>
      <c r="K265" s="105"/>
      <c r="L265" s="105"/>
      <c r="M265" s="105"/>
      <c r="N265" s="105"/>
      <c r="O265" s="105"/>
      <c r="P265" s="105"/>
      <c r="Q265" s="45"/>
    </row>
    <row r="266" customFormat="1" ht="22.5" spans="1:17">
      <c r="A266" s="45"/>
      <c r="B266" s="102" t="s">
        <v>298</v>
      </c>
      <c r="C266" s="102" t="s">
        <v>299</v>
      </c>
      <c r="D266" s="13" t="s">
        <v>609</v>
      </c>
      <c r="E266" s="13" t="s">
        <v>301</v>
      </c>
      <c r="F266" s="13" t="s">
        <v>302</v>
      </c>
      <c r="G266" s="13" t="s">
        <v>303</v>
      </c>
      <c r="H266" s="103">
        <v>57.779502</v>
      </c>
      <c r="I266" s="104">
        <v>57.779502</v>
      </c>
      <c r="J266" s="105"/>
      <c r="K266" s="105"/>
      <c r="L266" s="105"/>
      <c r="M266" s="105"/>
      <c r="N266" s="105"/>
      <c r="O266" s="105"/>
      <c r="P266" s="105"/>
      <c r="Q266" s="45"/>
    </row>
    <row r="267" customFormat="1" ht="22.5" spans="1:17">
      <c r="A267" s="45"/>
      <c r="B267" s="102" t="s">
        <v>298</v>
      </c>
      <c r="C267" s="102" t="s">
        <v>299</v>
      </c>
      <c r="D267" s="13" t="s">
        <v>610</v>
      </c>
      <c r="E267" s="13" t="s">
        <v>301</v>
      </c>
      <c r="F267" s="13" t="s">
        <v>302</v>
      </c>
      <c r="G267" s="13" t="s">
        <v>303</v>
      </c>
      <c r="H267" s="103">
        <v>308</v>
      </c>
      <c r="I267" s="105">
        <v>308</v>
      </c>
      <c r="J267" s="104"/>
      <c r="K267" s="105"/>
      <c r="L267" s="105"/>
      <c r="M267" s="105"/>
      <c r="N267" s="105"/>
      <c r="O267" s="105"/>
      <c r="P267" s="105"/>
      <c r="Q267" s="45"/>
    </row>
    <row r="268" customFormat="1" ht="22.5" spans="1:17">
      <c r="A268" s="45"/>
      <c r="B268" s="102" t="s">
        <v>298</v>
      </c>
      <c r="C268" s="102" t="s">
        <v>299</v>
      </c>
      <c r="D268" s="13" t="s">
        <v>611</v>
      </c>
      <c r="E268" s="13" t="s">
        <v>301</v>
      </c>
      <c r="F268" s="13" t="s">
        <v>302</v>
      </c>
      <c r="G268" s="13" t="s">
        <v>303</v>
      </c>
      <c r="H268" s="103">
        <v>300</v>
      </c>
      <c r="I268" s="104">
        <v>300</v>
      </c>
      <c r="J268" s="105"/>
      <c r="K268" s="105"/>
      <c r="L268" s="105"/>
      <c r="M268" s="105"/>
      <c r="N268" s="105"/>
      <c r="O268" s="105"/>
      <c r="P268" s="105"/>
      <c r="Q268" s="45"/>
    </row>
    <row r="269" customFormat="1" ht="22.5" spans="1:17">
      <c r="A269" s="45"/>
      <c r="B269" s="102" t="s">
        <v>298</v>
      </c>
      <c r="C269" s="102" t="s">
        <v>299</v>
      </c>
      <c r="D269" s="13" t="s">
        <v>612</v>
      </c>
      <c r="E269" s="13" t="s">
        <v>301</v>
      </c>
      <c r="F269" s="13" t="s">
        <v>302</v>
      </c>
      <c r="G269" s="13" t="s">
        <v>303</v>
      </c>
      <c r="H269" s="103">
        <v>350</v>
      </c>
      <c r="I269" s="104">
        <v>350</v>
      </c>
      <c r="J269" s="105"/>
      <c r="K269" s="105"/>
      <c r="L269" s="105"/>
      <c r="M269" s="105"/>
      <c r="N269" s="105"/>
      <c r="O269" s="105"/>
      <c r="P269" s="105"/>
      <c r="Q269" s="45"/>
    </row>
    <row r="270" customFormat="1" ht="22.5" spans="1:17">
      <c r="A270" s="45"/>
      <c r="B270" s="102" t="s">
        <v>298</v>
      </c>
      <c r="C270" s="102" t="s">
        <v>299</v>
      </c>
      <c r="D270" s="13" t="s">
        <v>613</v>
      </c>
      <c r="E270" s="13" t="s">
        <v>571</v>
      </c>
      <c r="F270" s="13" t="s">
        <v>302</v>
      </c>
      <c r="G270" s="13" t="s">
        <v>303</v>
      </c>
      <c r="H270" s="103">
        <v>164</v>
      </c>
      <c r="I270" s="104"/>
      <c r="J270" s="105">
        <v>164</v>
      </c>
      <c r="K270" s="105"/>
      <c r="L270" s="105"/>
      <c r="M270" s="105"/>
      <c r="N270" s="105"/>
      <c r="O270" s="105"/>
      <c r="P270" s="105"/>
      <c r="Q270" s="45"/>
    </row>
    <row r="271" customFormat="1" ht="22.5" spans="1:17">
      <c r="A271" s="45"/>
      <c r="B271" s="102" t="s">
        <v>298</v>
      </c>
      <c r="C271" s="102" t="s">
        <v>299</v>
      </c>
      <c r="D271" s="13" t="s">
        <v>614</v>
      </c>
      <c r="E271" s="13" t="s">
        <v>301</v>
      </c>
      <c r="F271" s="13" t="s">
        <v>302</v>
      </c>
      <c r="G271" s="13" t="s">
        <v>303</v>
      </c>
      <c r="H271" s="103">
        <v>9</v>
      </c>
      <c r="I271" s="104">
        <v>9</v>
      </c>
      <c r="J271" s="105"/>
      <c r="K271" s="105"/>
      <c r="L271" s="105"/>
      <c r="M271" s="105"/>
      <c r="N271" s="105"/>
      <c r="O271" s="105"/>
      <c r="P271" s="105"/>
      <c r="Q271" s="45"/>
    </row>
    <row r="272" customFormat="1" ht="22.5" spans="1:17">
      <c r="A272" s="45"/>
      <c r="B272" s="102" t="s">
        <v>298</v>
      </c>
      <c r="C272" s="102" t="s">
        <v>299</v>
      </c>
      <c r="D272" s="13" t="s">
        <v>615</v>
      </c>
      <c r="E272" s="13" t="s">
        <v>571</v>
      </c>
      <c r="F272" s="13" t="s">
        <v>302</v>
      </c>
      <c r="G272" s="13" t="s">
        <v>303</v>
      </c>
      <c r="H272" s="109">
        <v>1167</v>
      </c>
      <c r="I272" s="104"/>
      <c r="J272" s="105">
        <v>1167</v>
      </c>
      <c r="K272" s="105"/>
      <c r="L272" s="105"/>
      <c r="M272" s="105"/>
      <c r="N272" s="105"/>
      <c r="O272" s="105"/>
      <c r="P272" s="105"/>
      <c r="Q272" s="45"/>
    </row>
    <row r="273" customFormat="1" ht="33.75" spans="1:17">
      <c r="A273" s="45"/>
      <c r="B273" s="102" t="s">
        <v>298</v>
      </c>
      <c r="C273" s="102" t="s">
        <v>299</v>
      </c>
      <c r="D273" s="13" t="s">
        <v>616</v>
      </c>
      <c r="E273" s="13" t="s">
        <v>301</v>
      </c>
      <c r="F273" s="13" t="s">
        <v>302</v>
      </c>
      <c r="G273" s="13" t="s">
        <v>303</v>
      </c>
      <c r="H273" s="103">
        <v>156</v>
      </c>
      <c r="I273" s="104">
        <v>156</v>
      </c>
      <c r="J273" s="105"/>
      <c r="K273" s="105"/>
      <c r="L273" s="105"/>
      <c r="M273" s="105"/>
      <c r="N273" s="105"/>
      <c r="O273" s="105"/>
      <c r="P273" s="105"/>
      <c r="Q273" s="45"/>
    </row>
    <row r="274" customFormat="1" ht="22.5" spans="1:17">
      <c r="A274" s="45"/>
      <c r="B274" s="102" t="s">
        <v>298</v>
      </c>
      <c r="C274" s="102" t="s">
        <v>299</v>
      </c>
      <c r="D274" s="13" t="s">
        <v>617</v>
      </c>
      <c r="E274" s="13" t="s">
        <v>301</v>
      </c>
      <c r="F274" s="13" t="s">
        <v>302</v>
      </c>
      <c r="G274" s="13" t="s">
        <v>303</v>
      </c>
      <c r="H274" s="103">
        <v>175</v>
      </c>
      <c r="I274" s="104">
        <v>175</v>
      </c>
      <c r="J274" s="105"/>
      <c r="K274" s="105"/>
      <c r="L274" s="105"/>
      <c r="M274" s="105"/>
      <c r="N274" s="105"/>
      <c r="O274" s="105"/>
      <c r="P274" s="105"/>
      <c r="Q274" s="45"/>
    </row>
    <row r="275" customFormat="1" ht="22.5" spans="1:17">
      <c r="A275" s="45"/>
      <c r="B275" s="102" t="s">
        <v>298</v>
      </c>
      <c r="C275" s="102" t="s">
        <v>299</v>
      </c>
      <c r="D275" s="13" t="s">
        <v>618</v>
      </c>
      <c r="E275" s="13" t="s">
        <v>571</v>
      </c>
      <c r="F275" s="13" t="s">
        <v>302</v>
      </c>
      <c r="G275" s="13" t="s">
        <v>303</v>
      </c>
      <c r="H275" s="103">
        <v>132.35</v>
      </c>
      <c r="I275" s="104"/>
      <c r="J275" s="105">
        <v>132.35</v>
      </c>
      <c r="K275" s="105"/>
      <c r="L275" s="105"/>
      <c r="M275" s="105"/>
      <c r="N275" s="105"/>
      <c r="O275" s="105"/>
      <c r="P275" s="105"/>
      <c r="Q275" s="45"/>
    </row>
    <row r="276" customFormat="1" ht="22.5" spans="1:17">
      <c r="A276" s="45"/>
      <c r="B276" s="102" t="s">
        <v>298</v>
      </c>
      <c r="C276" s="102" t="s">
        <v>299</v>
      </c>
      <c r="D276" s="13" t="s">
        <v>619</v>
      </c>
      <c r="E276" s="13" t="s">
        <v>301</v>
      </c>
      <c r="F276" s="13" t="s">
        <v>302</v>
      </c>
      <c r="G276" s="13" t="s">
        <v>303</v>
      </c>
      <c r="H276" s="103">
        <v>14.4</v>
      </c>
      <c r="I276" s="104">
        <v>14.4</v>
      </c>
      <c r="J276" s="105"/>
      <c r="K276" s="105"/>
      <c r="L276" s="105"/>
      <c r="M276" s="105"/>
      <c r="N276" s="105"/>
      <c r="O276" s="105"/>
      <c r="P276" s="105"/>
      <c r="Q276" s="45"/>
    </row>
    <row r="277" customFormat="1" ht="22.5" spans="1:17">
      <c r="A277" s="45"/>
      <c r="B277" s="102" t="s">
        <v>298</v>
      </c>
      <c r="C277" s="102" t="s">
        <v>299</v>
      </c>
      <c r="D277" s="13" t="s">
        <v>620</v>
      </c>
      <c r="E277" s="13" t="s">
        <v>301</v>
      </c>
      <c r="F277" s="13" t="s">
        <v>302</v>
      </c>
      <c r="G277" s="13" t="s">
        <v>303</v>
      </c>
      <c r="H277" s="103">
        <v>30</v>
      </c>
      <c r="I277" s="104">
        <v>30</v>
      </c>
      <c r="J277" s="105"/>
      <c r="K277" s="105"/>
      <c r="L277" s="105"/>
      <c r="M277" s="105"/>
      <c r="N277" s="105"/>
      <c r="O277" s="105"/>
      <c r="P277" s="105"/>
      <c r="Q277" s="45"/>
    </row>
    <row r="278" customFormat="1" ht="22.5" spans="1:17">
      <c r="A278" s="45"/>
      <c r="B278" s="102" t="s">
        <v>298</v>
      </c>
      <c r="C278" s="102" t="s">
        <v>299</v>
      </c>
      <c r="D278" s="13" t="s">
        <v>621</v>
      </c>
      <c r="E278" s="13" t="s">
        <v>599</v>
      </c>
      <c r="F278" s="13" t="s">
        <v>302</v>
      </c>
      <c r="G278" s="13" t="s">
        <v>303</v>
      </c>
      <c r="H278" s="103">
        <v>196.75075</v>
      </c>
      <c r="I278" s="104">
        <v>196.75075</v>
      </c>
      <c r="J278" s="105"/>
      <c r="K278" s="105"/>
      <c r="L278" s="105"/>
      <c r="M278" s="105"/>
      <c r="N278" s="105"/>
      <c r="O278" s="105"/>
      <c r="P278" s="105"/>
      <c r="Q278" s="45"/>
    </row>
    <row r="279" customFormat="1" ht="33.75" spans="1:17">
      <c r="A279" s="45"/>
      <c r="B279" s="102" t="s">
        <v>298</v>
      </c>
      <c r="C279" s="102" t="s">
        <v>299</v>
      </c>
      <c r="D279" s="13" t="s">
        <v>622</v>
      </c>
      <c r="E279" s="13" t="s">
        <v>599</v>
      </c>
      <c r="F279" s="13" t="s">
        <v>302</v>
      </c>
      <c r="G279" s="13" t="s">
        <v>303</v>
      </c>
      <c r="H279" s="103">
        <v>16.153268</v>
      </c>
      <c r="I279" s="104">
        <v>16.153268</v>
      </c>
      <c r="J279" s="105"/>
      <c r="K279" s="105"/>
      <c r="L279" s="105"/>
      <c r="M279" s="105"/>
      <c r="N279" s="105"/>
      <c r="O279" s="105"/>
      <c r="P279" s="105"/>
      <c r="Q279" s="45"/>
    </row>
    <row r="280" customFormat="1" ht="22.5" spans="1:17">
      <c r="A280" s="45"/>
      <c r="B280" s="102" t="s">
        <v>298</v>
      </c>
      <c r="C280" s="102" t="s">
        <v>299</v>
      </c>
      <c r="D280" s="13" t="s">
        <v>623</v>
      </c>
      <c r="E280" s="13" t="s">
        <v>305</v>
      </c>
      <c r="F280" s="13" t="s">
        <v>334</v>
      </c>
      <c r="G280" s="13" t="s">
        <v>335</v>
      </c>
      <c r="H280" s="103">
        <v>83.37412</v>
      </c>
      <c r="I280" s="104">
        <v>83.37412</v>
      </c>
      <c r="J280" s="105"/>
      <c r="K280" s="105"/>
      <c r="L280" s="105"/>
      <c r="M280" s="105"/>
      <c r="N280" s="105"/>
      <c r="O280" s="105"/>
      <c r="P280" s="105"/>
      <c r="Q280" s="45"/>
    </row>
    <row r="281" customFormat="1" ht="22.5" spans="1:17">
      <c r="A281" s="45"/>
      <c r="B281" s="102" t="s">
        <v>298</v>
      </c>
      <c r="C281" s="102" t="s">
        <v>299</v>
      </c>
      <c r="D281" s="13" t="s">
        <v>624</v>
      </c>
      <c r="E281" s="13" t="s">
        <v>305</v>
      </c>
      <c r="F281" s="13" t="s">
        <v>302</v>
      </c>
      <c r="G281" s="13" t="s">
        <v>303</v>
      </c>
      <c r="H281" s="103">
        <v>249</v>
      </c>
      <c r="I281" s="104">
        <v>249</v>
      </c>
      <c r="J281" s="105"/>
      <c r="K281" s="105"/>
      <c r="L281" s="105"/>
      <c r="M281" s="105"/>
      <c r="N281" s="105"/>
      <c r="O281" s="105"/>
      <c r="P281" s="105"/>
      <c r="Q281" s="45"/>
    </row>
    <row r="282" customFormat="1" ht="22.5" spans="1:17">
      <c r="A282" s="45"/>
      <c r="B282" s="102" t="s">
        <v>298</v>
      </c>
      <c r="C282" s="102" t="s">
        <v>299</v>
      </c>
      <c r="D282" s="13" t="s">
        <v>625</v>
      </c>
      <c r="E282" s="13" t="s">
        <v>305</v>
      </c>
      <c r="F282" s="13" t="s">
        <v>302</v>
      </c>
      <c r="G282" s="13" t="s">
        <v>303</v>
      </c>
      <c r="H282" s="103">
        <v>30</v>
      </c>
      <c r="I282" s="104">
        <v>30</v>
      </c>
      <c r="J282" s="105"/>
      <c r="K282" s="105"/>
      <c r="L282" s="105"/>
      <c r="M282" s="105"/>
      <c r="N282" s="105"/>
      <c r="O282" s="105"/>
      <c r="P282" s="105"/>
      <c r="Q282" s="45"/>
    </row>
    <row r="283" customFormat="1" ht="22.5" spans="1:17">
      <c r="A283" s="45"/>
      <c r="B283" s="102" t="s">
        <v>298</v>
      </c>
      <c r="C283" s="102" t="s">
        <v>299</v>
      </c>
      <c r="D283" s="13" t="s">
        <v>626</v>
      </c>
      <c r="E283" s="13" t="s">
        <v>305</v>
      </c>
      <c r="F283" s="13" t="s">
        <v>334</v>
      </c>
      <c r="G283" s="13" t="s">
        <v>335</v>
      </c>
      <c r="H283" s="103">
        <v>33.45</v>
      </c>
      <c r="I283" s="104">
        <v>33.45</v>
      </c>
      <c r="J283" s="105"/>
      <c r="K283" s="105"/>
      <c r="L283" s="105"/>
      <c r="M283" s="105"/>
      <c r="N283" s="105"/>
      <c r="O283" s="105"/>
      <c r="P283" s="105"/>
      <c r="Q283" s="45"/>
    </row>
    <row r="284" customFormat="1" ht="22.5" spans="1:17">
      <c r="A284" s="45"/>
      <c r="B284" s="102" t="s">
        <v>298</v>
      </c>
      <c r="C284" s="102" t="s">
        <v>299</v>
      </c>
      <c r="D284" s="13" t="s">
        <v>627</v>
      </c>
      <c r="E284" s="13" t="s">
        <v>305</v>
      </c>
      <c r="F284" s="13" t="s">
        <v>334</v>
      </c>
      <c r="G284" s="13" t="s">
        <v>335</v>
      </c>
      <c r="H284" s="103">
        <v>200</v>
      </c>
      <c r="I284" s="104">
        <v>200</v>
      </c>
      <c r="J284" s="105"/>
      <c r="K284" s="105"/>
      <c r="L284" s="105"/>
      <c r="M284" s="105"/>
      <c r="N284" s="105"/>
      <c r="O284" s="105"/>
      <c r="P284" s="105"/>
      <c r="Q284" s="45"/>
    </row>
    <row r="285" customFormat="1" ht="22.5" spans="1:17">
      <c r="A285" s="45"/>
      <c r="B285" s="102" t="s">
        <v>298</v>
      </c>
      <c r="C285" s="102" t="s">
        <v>299</v>
      </c>
      <c r="D285" s="13" t="s">
        <v>628</v>
      </c>
      <c r="E285" s="13" t="s">
        <v>305</v>
      </c>
      <c r="F285" s="13" t="s">
        <v>590</v>
      </c>
      <c r="G285" s="13" t="s">
        <v>591</v>
      </c>
      <c r="H285" s="103">
        <v>63.778</v>
      </c>
      <c r="I285" s="104">
        <v>63.778</v>
      </c>
      <c r="J285" s="105"/>
      <c r="K285" s="105"/>
      <c r="L285" s="105"/>
      <c r="M285" s="105"/>
      <c r="N285" s="105"/>
      <c r="O285" s="105"/>
      <c r="P285" s="105"/>
      <c r="Q285" s="45"/>
    </row>
    <row r="286" customFormat="1" ht="22.5" spans="1:17">
      <c r="A286" s="45"/>
      <c r="B286" s="102" t="s">
        <v>298</v>
      </c>
      <c r="C286" s="102" t="s">
        <v>299</v>
      </c>
      <c r="D286" s="13" t="s">
        <v>629</v>
      </c>
      <c r="E286" s="13" t="s">
        <v>305</v>
      </c>
      <c r="F286" s="13" t="s">
        <v>302</v>
      </c>
      <c r="G286" s="13" t="s">
        <v>303</v>
      </c>
      <c r="H286" s="103">
        <v>58.8888</v>
      </c>
      <c r="I286" s="104">
        <v>58.8888</v>
      </c>
      <c r="J286" s="105"/>
      <c r="K286" s="105"/>
      <c r="L286" s="105"/>
      <c r="M286" s="105"/>
      <c r="N286" s="105"/>
      <c r="O286" s="105"/>
      <c r="P286" s="105"/>
      <c r="Q286" s="45"/>
    </row>
    <row r="287" customFormat="1" ht="22.5" spans="1:17">
      <c r="A287" s="45"/>
      <c r="B287" s="102" t="s">
        <v>298</v>
      </c>
      <c r="C287" s="102" t="s">
        <v>299</v>
      </c>
      <c r="D287" s="13" t="s">
        <v>630</v>
      </c>
      <c r="E287" s="13" t="s">
        <v>541</v>
      </c>
      <c r="F287" s="13" t="s">
        <v>302</v>
      </c>
      <c r="G287" s="13" t="s">
        <v>303</v>
      </c>
      <c r="H287" s="103">
        <v>779.7063</v>
      </c>
      <c r="I287" s="104">
        <v>779.7063</v>
      </c>
      <c r="J287" s="105"/>
      <c r="K287" s="105"/>
      <c r="L287" s="105"/>
      <c r="M287" s="105"/>
      <c r="N287" s="105"/>
      <c r="O287" s="105"/>
      <c r="P287" s="105"/>
      <c r="Q287" s="45"/>
    </row>
    <row r="288" customFormat="1" ht="22.5" spans="1:17">
      <c r="A288" s="45"/>
      <c r="B288" s="102" t="s">
        <v>298</v>
      </c>
      <c r="C288" s="102" t="s">
        <v>299</v>
      </c>
      <c r="D288" s="13" t="s">
        <v>631</v>
      </c>
      <c r="E288" s="13" t="s">
        <v>541</v>
      </c>
      <c r="F288" s="13" t="s">
        <v>302</v>
      </c>
      <c r="G288" s="13" t="s">
        <v>303</v>
      </c>
      <c r="H288" s="103">
        <v>269.226777</v>
      </c>
      <c r="I288" s="104">
        <v>269.226777</v>
      </c>
      <c r="J288" s="105"/>
      <c r="K288" s="105"/>
      <c r="L288" s="105"/>
      <c r="M288" s="105"/>
      <c r="N288" s="105"/>
      <c r="O288" s="105"/>
      <c r="P288" s="105"/>
      <c r="Q288" s="45"/>
    </row>
    <row r="289" customFormat="1" ht="22.5" spans="1:17">
      <c r="A289" s="45"/>
      <c r="B289" s="102" t="s">
        <v>298</v>
      </c>
      <c r="C289" s="102" t="s">
        <v>299</v>
      </c>
      <c r="D289" s="13" t="s">
        <v>632</v>
      </c>
      <c r="E289" s="13" t="s">
        <v>305</v>
      </c>
      <c r="F289" s="13" t="s">
        <v>308</v>
      </c>
      <c r="G289" s="13" t="s">
        <v>309</v>
      </c>
      <c r="H289" s="103">
        <v>86.216</v>
      </c>
      <c r="I289" s="104">
        <v>86.216</v>
      </c>
      <c r="J289" s="105"/>
      <c r="K289" s="105"/>
      <c r="L289" s="105"/>
      <c r="M289" s="105"/>
      <c r="N289" s="105"/>
      <c r="O289" s="105"/>
      <c r="P289" s="105"/>
      <c r="Q289" s="45"/>
    </row>
    <row r="290" customFormat="1" ht="22.5" spans="1:17">
      <c r="A290" s="45"/>
      <c r="B290" s="102" t="s">
        <v>298</v>
      </c>
      <c r="C290" s="102" t="s">
        <v>299</v>
      </c>
      <c r="D290" s="13" t="s">
        <v>632</v>
      </c>
      <c r="E290" s="13" t="s">
        <v>305</v>
      </c>
      <c r="F290" s="13" t="s">
        <v>308</v>
      </c>
      <c r="G290" s="13" t="s">
        <v>309</v>
      </c>
      <c r="H290" s="103">
        <v>26.749</v>
      </c>
      <c r="I290" s="104">
        <v>26.749</v>
      </c>
      <c r="J290" s="105"/>
      <c r="K290" s="105"/>
      <c r="L290" s="105"/>
      <c r="M290" s="105"/>
      <c r="N290" s="105"/>
      <c r="O290" s="105"/>
      <c r="P290" s="105"/>
      <c r="Q290" s="45"/>
    </row>
    <row r="291" customFormat="1" ht="22.5" spans="1:17">
      <c r="A291" s="45"/>
      <c r="B291" s="102" t="s">
        <v>298</v>
      </c>
      <c r="C291" s="102" t="s">
        <v>299</v>
      </c>
      <c r="D291" s="13" t="s">
        <v>633</v>
      </c>
      <c r="E291" s="13" t="s">
        <v>305</v>
      </c>
      <c r="F291" s="13" t="s">
        <v>334</v>
      </c>
      <c r="G291" s="13" t="s">
        <v>335</v>
      </c>
      <c r="H291" s="103">
        <v>257.316124</v>
      </c>
      <c r="I291" s="104">
        <v>257.316124</v>
      </c>
      <c r="J291" s="105"/>
      <c r="K291" s="105"/>
      <c r="L291" s="105"/>
      <c r="M291" s="105"/>
      <c r="N291" s="105"/>
      <c r="O291" s="105"/>
      <c r="P291" s="105"/>
      <c r="Q291" s="45"/>
    </row>
    <row r="292" customFormat="1" ht="22.5" spans="1:17">
      <c r="A292" s="45"/>
      <c r="B292" s="102" t="s">
        <v>298</v>
      </c>
      <c r="C292" s="102" t="s">
        <v>299</v>
      </c>
      <c r="D292" s="13" t="s">
        <v>634</v>
      </c>
      <c r="E292" s="13" t="s">
        <v>506</v>
      </c>
      <c r="F292" s="13" t="s">
        <v>302</v>
      </c>
      <c r="G292" s="13" t="s">
        <v>303</v>
      </c>
      <c r="H292" s="103">
        <v>538.356</v>
      </c>
      <c r="I292" s="104">
        <v>538.356</v>
      </c>
      <c r="J292" s="105"/>
      <c r="K292" s="105"/>
      <c r="L292" s="105"/>
      <c r="M292" s="105"/>
      <c r="N292" s="105"/>
      <c r="O292" s="105"/>
      <c r="P292" s="105"/>
      <c r="Q292" s="45"/>
    </row>
    <row r="293" customFormat="1" ht="22.5" spans="1:17">
      <c r="A293" s="45"/>
      <c r="B293" s="102" t="s">
        <v>298</v>
      </c>
      <c r="C293" s="102" t="s">
        <v>299</v>
      </c>
      <c r="D293" s="13" t="s">
        <v>635</v>
      </c>
      <c r="E293" s="13" t="s">
        <v>305</v>
      </c>
      <c r="F293" s="13" t="s">
        <v>302</v>
      </c>
      <c r="G293" s="13" t="s">
        <v>303</v>
      </c>
      <c r="H293" s="103">
        <v>926.409757</v>
      </c>
      <c r="I293" s="104">
        <v>926.409757</v>
      </c>
      <c r="J293" s="105"/>
      <c r="K293" s="105"/>
      <c r="L293" s="105"/>
      <c r="M293" s="105"/>
      <c r="N293" s="105"/>
      <c r="O293" s="105"/>
      <c r="P293" s="105"/>
      <c r="Q293" s="45"/>
    </row>
    <row r="294" customFormat="1" ht="22.5" spans="1:17">
      <c r="A294" s="45"/>
      <c r="B294" s="102" t="s">
        <v>298</v>
      </c>
      <c r="C294" s="102" t="s">
        <v>299</v>
      </c>
      <c r="D294" s="13" t="s">
        <v>636</v>
      </c>
      <c r="E294" s="13" t="s">
        <v>599</v>
      </c>
      <c r="F294" s="13" t="s">
        <v>334</v>
      </c>
      <c r="G294" s="13" t="s">
        <v>335</v>
      </c>
      <c r="H294" s="103">
        <v>698.311888</v>
      </c>
      <c r="I294" s="104">
        <v>698.311888</v>
      </c>
      <c r="J294" s="105"/>
      <c r="K294" s="105"/>
      <c r="L294" s="105"/>
      <c r="M294" s="105"/>
      <c r="N294" s="105"/>
      <c r="O294" s="105"/>
      <c r="P294" s="105"/>
      <c r="Q294" s="45"/>
    </row>
    <row r="295" customFormat="1" ht="22.5" spans="1:17">
      <c r="A295" s="45"/>
      <c r="B295" s="102" t="s">
        <v>298</v>
      </c>
      <c r="C295" s="102" t="s">
        <v>299</v>
      </c>
      <c r="D295" s="13" t="s">
        <v>637</v>
      </c>
      <c r="E295" s="13" t="s">
        <v>599</v>
      </c>
      <c r="F295" s="13" t="s">
        <v>334</v>
      </c>
      <c r="G295" s="13" t="s">
        <v>335</v>
      </c>
      <c r="H295" s="103">
        <v>18.687364</v>
      </c>
      <c r="I295" s="104">
        <v>18.687364</v>
      </c>
      <c r="J295" s="105"/>
      <c r="K295" s="105"/>
      <c r="L295" s="105"/>
      <c r="M295" s="105"/>
      <c r="N295" s="105"/>
      <c r="O295" s="105"/>
      <c r="P295" s="105"/>
      <c r="Q295" s="45"/>
    </row>
    <row r="296" customFormat="1" ht="22.5" spans="1:17">
      <c r="A296" s="45"/>
      <c r="B296" s="102" t="s">
        <v>298</v>
      </c>
      <c r="C296" s="102" t="s">
        <v>299</v>
      </c>
      <c r="D296" s="13" t="s">
        <v>637</v>
      </c>
      <c r="E296" s="13" t="s">
        <v>599</v>
      </c>
      <c r="F296" s="13" t="s">
        <v>334</v>
      </c>
      <c r="G296" s="13" t="s">
        <v>335</v>
      </c>
      <c r="H296" s="103">
        <v>31.224321</v>
      </c>
      <c r="I296" s="104">
        <v>31.224321</v>
      </c>
      <c r="J296" s="105"/>
      <c r="K296" s="105"/>
      <c r="L296" s="105"/>
      <c r="M296" s="105"/>
      <c r="N296" s="105"/>
      <c r="O296" s="105"/>
      <c r="P296" s="105"/>
      <c r="Q296" s="45"/>
    </row>
    <row r="297" customFormat="1" ht="22.5" spans="1:17">
      <c r="A297" s="45"/>
      <c r="B297" s="102" t="s">
        <v>298</v>
      </c>
      <c r="C297" s="102" t="s">
        <v>299</v>
      </c>
      <c r="D297" s="13" t="s">
        <v>638</v>
      </c>
      <c r="E297" s="13" t="s">
        <v>599</v>
      </c>
      <c r="F297" s="13" t="s">
        <v>334</v>
      </c>
      <c r="G297" s="13" t="s">
        <v>335</v>
      </c>
      <c r="H297" s="103">
        <v>72.775679</v>
      </c>
      <c r="I297" s="104">
        <v>72.775679</v>
      </c>
      <c r="J297" s="105"/>
      <c r="K297" s="105"/>
      <c r="L297" s="105"/>
      <c r="M297" s="105"/>
      <c r="N297" s="105"/>
      <c r="O297" s="105"/>
      <c r="P297" s="105"/>
      <c r="Q297" s="45"/>
    </row>
    <row r="298" customFormat="1" ht="22.5" spans="1:17">
      <c r="A298" s="45"/>
      <c r="B298" s="102" t="s">
        <v>298</v>
      </c>
      <c r="C298" s="102" t="s">
        <v>299</v>
      </c>
      <c r="D298" s="13" t="s">
        <v>638</v>
      </c>
      <c r="E298" s="13" t="s">
        <v>599</v>
      </c>
      <c r="F298" s="13" t="s">
        <v>334</v>
      </c>
      <c r="G298" s="13" t="s">
        <v>335</v>
      </c>
      <c r="H298" s="103">
        <v>81.260243</v>
      </c>
      <c r="I298" s="104">
        <v>81.260243</v>
      </c>
      <c r="J298" s="105"/>
      <c r="K298" s="105"/>
      <c r="L298" s="105"/>
      <c r="M298" s="105"/>
      <c r="N298" s="105"/>
      <c r="O298" s="105"/>
      <c r="P298" s="105"/>
      <c r="Q298" s="45"/>
    </row>
    <row r="299" customFormat="1" ht="22.5" spans="1:17">
      <c r="A299" s="45"/>
      <c r="B299" s="102" t="s">
        <v>298</v>
      </c>
      <c r="C299" s="102" t="s">
        <v>299</v>
      </c>
      <c r="D299" s="13" t="s">
        <v>638</v>
      </c>
      <c r="E299" s="13" t="s">
        <v>599</v>
      </c>
      <c r="F299" s="13" t="s">
        <v>334</v>
      </c>
      <c r="G299" s="13" t="s">
        <v>335</v>
      </c>
      <c r="H299" s="103">
        <v>0.81</v>
      </c>
      <c r="I299" s="104">
        <v>0.81</v>
      </c>
      <c r="J299" s="105"/>
      <c r="K299" s="105"/>
      <c r="L299" s="105"/>
      <c r="M299" s="105"/>
      <c r="N299" s="105"/>
      <c r="O299" s="105"/>
      <c r="P299" s="105"/>
      <c r="Q299" s="45"/>
    </row>
    <row r="300" customFormat="1" ht="22.5" spans="1:17">
      <c r="A300" s="45"/>
      <c r="B300" s="102" t="s">
        <v>298</v>
      </c>
      <c r="C300" s="102" t="s">
        <v>299</v>
      </c>
      <c r="D300" s="13" t="s">
        <v>638</v>
      </c>
      <c r="E300" s="13" t="s">
        <v>599</v>
      </c>
      <c r="F300" s="13" t="s">
        <v>334</v>
      </c>
      <c r="G300" s="13" t="s">
        <v>335</v>
      </c>
      <c r="H300" s="103">
        <v>68</v>
      </c>
      <c r="I300" s="104">
        <v>68</v>
      </c>
      <c r="J300" s="105"/>
      <c r="K300" s="105"/>
      <c r="L300" s="105"/>
      <c r="M300" s="105"/>
      <c r="N300" s="105"/>
      <c r="O300" s="105"/>
      <c r="P300" s="105"/>
      <c r="Q300" s="45"/>
    </row>
    <row r="301" customFormat="1" ht="22.5" spans="1:17">
      <c r="A301" s="45"/>
      <c r="B301" s="102" t="s">
        <v>298</v>
      </c>
      <c r="C301" s="102" t="s">
        <v>299</v>
      </c>
      <c r="D301" s="13" t="s">
        <v>638</v>
      </c>
      <c r="E301" s="13" t="s">
        <v>599</v>
      </c>
      <c r="F301" s="13" t="s">
        <v>334</v>
      </c>
      <c r="G301" s="13" t="s">
        <v>335</v>
      </c>
      <c r="H301" s="103">
        <v>329.188112</v>
      </c>
      <c r="I301" s="104">
        <v>329.188112</v>
      </c>
      <c r="J301" s="105"/>
      <c r="K301" s="105"/>
      <c r="L301" s="105"/>
      <c r="M301" s="105"/>
      <c r="N301" s="105"/>
      <c r="O301" s="105"/>
      <c r="P301" s="105"/>
      <c r="Q301" s="45"/>
    </row>
    <row r="302" customFormat="1" ht="22.5" spans="1:17">
      <c r="A302" s="45"/>
      <c r="B302" s="102" t="s">
        <v>298</v>
      </c>
      <c r="C302" s="102" t="s">
        <v>299</v>
      </c>
      <c r="D302" s="13" t="s">
        <v>639</v>
      </c>
      <c r="E302" s="13" t="s">
        <v>305</v>
      </c>
      <c r="F302" s="13" t="s">
        <v>334</v>
      </c>
      <c r="G302" s="13" t="s">
        <v>335</v>
      </c>
      <c r="H302" s="109">
        <v>2854.716987</v>
      </c>
      <c r="I302" s="104">
        <v>2854.716987</v>
      </c>
      <c r="J302" s="105"/>
      <c r="K302" s="105"/>
      <c r="L302" s="105"/>
      <c r="M302" s="105"/>
      <c r="N302" s="105"/>
      <c r="O302" s="105"/>
      <c r="P302" s="105"/>
      <c r="Q302" s="45"/>
    </row>
    <row r="303" customFormat="1" ht="22.5" spans="1:17">
      <c r="A303" s="45"/>
      <c r="B303" s="102" t="s">
        <v>298</v>
      </c>
      <c r="C303" s="102" t="s">
        <v>299</v>
      </c>
      <c r="D303" s="13" t="s">
        <v>640</v>
      </c>
      <c r="E303" s="13" t="s">
        <v>541</v>
      </c>
      <c r="F303" s="13" t="s">
        <v>308</v>
      </c>
      <c r="G303" s="13" t="s">
        <v>337</v>
      </c>
      <c r="H303" s="103">
        <v>133.2</v>
      </c>
      <c r="I303" s="104">
        <v>133.2</v>
      </c>
      <c r="J303" s="105"/>
      <c r="K303" s="105"/>
      <c r="L303" s="105"/>
      <c r="M303" s="105"/>
      <c r="N303" s="105"/>
      <c r="O303" s="105"/>
      <c r="P303" s="105"/>
      <c r="Q303" s="45"/>
    </row>
    <row r="304" customFormat="1" spans="1:17">
      <c r="A304" s="45"/>
      <c r="B304" s="102" t="s">
        <v>298</v>
      </c>
      <c r="C304" s="102" t="s">
        <v>299</v>
      </c>
      <c r="D304" s="13" t="s">
        <v>641</v>
      </c>
      <c r="E304" s="13" t="s">
        <v>599</v>
      </c>
      <c r="F304" s="13" t="s">
        <v>302</v>
      </c>
      <c r="G304" s="13" t="s">
        <v>303</v>
      </c>
      <c r="H304" s="103">
        <v>116.447441</v>
      </c>
      <c r="I304" s="104">
        <v>116.447441</v>
      </c>
      <c r="J304" s="105"/>
      <c r="K304" s="105"/>
      <c r="L304" s="105"/>
      <c r="M304" s="105"/>
      <c r="N304" s="105"/>
      <c r="O304" s="105"/>
      <c r="P304" s="105"/>
      <c r="Q304" s="45"/>
    </row>
    <row r="305" customFormat="1" spans="1:17">
      <c r="A305" s="45"/>
      <c r="B305" s="102" t="s">
        <v>298</v>
      </c>
      <c r="C305" s="102" t="s">
        <v>299</v>
      </c>
      <c r="D305" s="102" t="s">
        <v>641</v>
      </c>
      <c r="E305" s="102" t="s">
        <v>571</v>
      </c>
      <c r="F305" s="102" t="s">
        <v>302</v>
      </c>
      <c r="G305" s="102" t="s">
        <v>303</v>
      </c>
      <c r="H305" s="104">
        <v>350.954511</v>
      </c>
      <c r="I305" s="104"/>
      <c r="J305" s="105">
        <v>350.954511</v>
      </c>
      <c r="K305" s="105"/>
      <c r="L305" s="105"/>
      <c r="M305" s="105"/>
      <c r="N305" s="105"/>
      <c r="O305" s="105"/>
      <c r="P305" s="105"/>
      <c r="Q305" s="45"/>
    </row>
    <row r="306" customFormat="1" spans="1:17">
      <c r="A306" s="45"/>
      <c r="B306" s="102" t="s">
        <v>298</v>
      </c>
      <c r="C306" s="102" t="s">
        <v>299</v>
      </c>
      <c r="D306" s="102" t="s">
        <v>642</v>
      </c>
      <c r="E306" s="102" t="s">
        <v>305</v>
      </c>
      <c r="F306" s="102" t="s">
        <v>302</v>
      </c>
      <c r="G306" s="102" t="s">
        <v>303</v>
      </c>
      <c r="H306" s="104">
        <v>52.935485</v>
      </c>
      <c r="I306" s="104">
        <v>52.935485</v>
      </c>
      <c r="J306" s="105"/>
      <c r="K306" s="105"/>
      <c r="L306" s="105"/>
      <c r="M306" s="105"/>
      <c r="N306" s="105"/>
      <c r="O306" s="105"/>
      <c r="P306" s="105"/>
      <c r="Q306" s="45"/>
    </row>
    <row r="307" customFormat="1" spans="1:17">
      <c r="A307" s="45"/>
      <c r="B307" s="102" t="s">
        <v>298</v>
      </c>
      <c r="C307" s="102" t="s">
        <v>299</v>
      </c>
      <c r="D307" s="102" t="s">
        <v>643</v>
      </c>
      <c r="E307" s="102" t="s">
        <v>305</v>
      </c>
      <c r="F307" s="102" t="s">
        <v>302</v>
      </c>
      <c r="G307" s="102" t="s">
        <v>303</v>
      </c>
      <c r="H307" s="104">
        <v>238.6</v>
      </c>
      <c r="I307" s="104">
        <v>238.6</v>
      </c>
      <c r="J307" s="105"/>
      <c r="K307" s="105"/>
      <c r="L307" s="105"/>
      <c r="M307" s="105"/>
      <c r="N307" s="105"/>
      <c r="O307" s="105"/>
      <c r="P307" s="105"/>
      <c r="Q307" s="45"/>
    </row>
    <row r="308" customFormat="1" spans="1:17">
      <c r="A308" s="45"/>
      <c r="B308" s="102" t="s">
        <v>298</v>
      </c>
      <c r="C308" s="102" t="s">
        <v>299</v>
      </c>
      <c r="D308" s="102" t="s">
        <v>644</v>
      </c>
      <c r="E308" s="102" t="s">
        <v>305</v>
      </c>
      <c r="F308" s="102" t="s">
        <v>302</v>
      </c>
      <c r="G308" s="102" t="s">
        <v>303</v>
      </c>
      <c r="H308" s="104">
        <v>889</v>
      </c>
      <c r="I308" s="104">
        <v>889</v>
      </c>
      <c r="J308" s="105"/>
      <c r="K308" s="105"/>
      <c r="L308" s="105"/>
      <c r="M308" s="105"/>
      <c r="N308" s="105"/>
      <c r="O308" s="105"/>
      <c r="P308" s="105"/>
      <c r="Q308" s="45"/>
    </row>
    <row r="309" customFormat="1" spans="1:17">
      <c r="A309" s="45"/>
      <c r="B309" s="102" t="s">
        <v>298</v>
      </c>
      <c r="C309" s="102" t="s">
        <v>299</v>
      </c>
      <c r="D309" s="102" t="s">
        <v>645</v>
      </c>
      <c r="E309" s="102" t="s">
        <v>301</v>
      </c>
      <c r="F309" s="102" t="s">
        <v>302</v>
      </c>
      <c r="G309" s="102" t="s">
        <v>303</v>
      </c>
      <c r="H309" s="104">
        <v>96</v>
      </c>
      <c r="I309" s="104">
        <v>96</v>
      </c>
      <c r="J309" s="105"/>
      <c r="K309" s="105"/>
      <c r="L309" s="105"/>
      <c r="M309" s="105"/>
      <c r="N309" s="105"/>
      <c r="O309" s="105"/>
      <c r="P309" s="105"/>
      <c r="Q309" s="45"/>
    </row>
    <row r="310" customFormat="1" spans="1:17">
      <c r="A310" s="45"/>
      <c r="B310" s="102" t="s">
        <v>298</v>
      </c>
      <c r="C310" s="102" t="s">
        <v>299</v>
      </c>
      <c r="D310" s="102" t="s">
        <v>646</v>
      </c>
      <c r="E310" s="102" t="s">
        <v>301</v>
      </c>
      <c r="F310" s="102" t="s">
        <v>302</v>
      </c>
      <c r="G310" s="102" t="s">
        <v>303</v>
      </c>
      <c r="H310" s="104">
        <v>1167</v>
      </c>
      <c r="I310" s="104">
        <v>1167</v>
      </c>
      <c r="J310" s="105"/>
      <c r="K310" s="105"/>
      <c r="L310" s="105"/>
      <c r="M310" s="105"/>
      <c r="N310" s="105"/>
      <c r="O310" s="105"/>
      <c r="P310" s="105"/>
      <c r="Q310" s="45"/>
    </row>
    <row r="311" customFormat="1" spans="1:17">
      <c r="A311" s="45"/>
      <c r="B311" s="102" t="s">
        <v>298</v>
      </c>
      <c r="C311" s="102" t="s">
        <v>299</v>
      </c>
      <c r="D311" s="102" t="s">
        <v>647</v>
      </c>
      <c r="E311" s="102" t="s">
        <v>301</v>
      </c>
      <c r="F311" s="102" t="s">
        <v>302</v>
      </c>
      <c r="G311" s="102" t="s">
        <v>303</v>
      </c>
      <c r="H311" s="104">
        <v>532</v>
      </c>
      <c r="I311" s="104">
        <v>532</v>
      </c>
      <c r="J311" s="105"/>
      <c r="K311" s="105"/>
      <c r="L311" s="105"/>
      <c r="M311" s="105"/>
      <c r="N311" s="105"/>
      <c r="O311" s="105"/>
      <c r="P311" s="105"/>
      <c r="Q311" s="45"/>
    </row>
    <row r="312" customFormat="1" spans="1:17">
      <c r="A312" s="45"/>
      <c r="B312" s="102" t="s">
        <v>298</v>
      </c>
      <c r="C312" s="102" t="s">
        <v>299</v>
      </c>
      <c r="D312" s="102" t="s">
        <v>648</v>
      </c>
      <c r="E312" s="102" t="s">
        <v>301</v>
      </c>
      <c r="F312" s="102" t="s">
        <v>302</v>
      </c>
      <c r="G312" s="102" t="s">
        <v>303</v>
      </c>
      <c r="H312" s="104">
        <v>200</v>
      </c>
      <c r="I312" s="104">
        <v>200</v>
      </c>
      <c r="J312" s="105"/>
      <c r="K312" s="105"/>
      <c r="L312" s="105"/>
      <c r="M312" s="105"/>
      <c r="N312" s="105"/>
      <c r="O312" s="105"/>
      <c r="P312" s="105"/>
      <c r="Q312" s="45"/>
    </row>
    <row r="313" customFormat="1" ht="22.5" spans="1:17">
      <c r="A313" s="45"/>
      <c r="B313" s="102" t="s">
        <v>298</v>
      </c>
      <c r="C313" s="102" t="s">
        <v>299</v>
      </c>
      <c r="D313" s="102" t="s">
        <v>649</v>
      </c>
      <c r="E313" s="102" t="s">
        <v>305</v>
      </c>
      <c r="F313" s="102" t="s">
        <v>302</v>
      </c>
      <c r="G313" s="102" t="s">
        <v>303</v>
      </c>
      <c r="H313" s="104">
        <v>352.123236</v>
      </c>
      <c r="I313" s="104">
        <v>352.123236</v>
      </c>
      <c r="J313" s="105"/>
      <c r="K313" s="105"/>
      <c r="L313" s="105"/>
      <c r="M313" s="105"/>
      <c r="N313" s="105"/>
      <c r="O313" s="105"/>
      <c r="P313" s="105"/>
      <c r="Q313" s="45"/>
    </row>
    <row r="314" customFormat="1" spans="1:17">
      <c r="A314" s="45"/>
      <c r="B314" s="102" t="s">
        <v>298</v>
      </c>
      <c r="C314" s="102" t="s">
        <v>299</v>
      </c>
      <c r="D314" s="102" t="s">
        <v>650</v>
      </c>
      <c r="E314" s="102" t="s">
        <v>305</v>
      </c>
      <c r="F314" s="102" t="s">
        <v>302</v>
      </c>
      <c r="G314" s="102" t="s">
        <v>303</v>
      </c>
      <c r="H314" s="104">
        <v>31.9591</v>
      </c>
      <c r="I314" s="104">
        <v>31.9591</v>
      </c>
      <c r="J314" s="105"/>
      <c r="K314" s="105"/>
      <c r="L314" s="105"/>
      <c r="M314" s="105"/>
      <c r="N314" s="105"/>
      <c r="O314" s="105"/>
      <c r="P314" s="105"/>
      <c r="Q314" s="45"/>
    </row>
    <row r="315" customFormat="1" spans="1:17">
      <c r="A315" s="45"/>
      <c r="B315" s="102" t="s">
        <v>298</v>
      </c>
      <c r="C315" s="102" t="s">
        <v>299</v>
      </c>
      <c r="D315" s="102" t="s">
        <v>651</v>
      </c>
      <c r="E315" s="102" t="s">
        <v>305</v>
      </c>
      <c r="F315" s="102" t="s">
        <v>302</v>
      </c>
      <c r="G315" s="102" t="s">
        <v>303</v>
      </c>
      <c r="H315" s="104">
        <v>58.2519690000008</v>
      </c>
      <c r="I315" s="104">
        <v>58.2519690000008</v>
      </c>
      <c r="J315" s="105"/>
      <c r="K315" s="105"/>
      <c r="L315" s="105"/>
      <c r="M315" s="105"/>
      <c r="N315" s="105"/>
      <c r="O315" s="105"/>
      <c r="P315" s="105"/>
      <c r="Q315" s="45"/>
    </row>
    <row r="316" customFormat="1" spans="1:17">
      <c r="A316" s="45"/>
      <c r="B316" s="102" t="s">
        <v>298</v>
      </c>
      <c r="C316" s="102" t="s">
        <v>299</v>
      </c>
      <c r="D316" s="102" t="s">
        <v>652</v>
      </c>
      <c r="E316" s="102" t="s">
        <v>305</v>
      </c>
      <c r="F316" s="102" t="s">
        <v>302</v>
      </c>
      <c r="G316" s="102" t="s">
        <v>303</v>
      </c>
      <c r="H316" s="104">
        <v>877.740998</v>
      </c>
      <c r="I316" s="104">
        <v>877.740998</v>
      </c>
      <c r="J316" s="105"/>
      <c r="K316" s="105"/>
      <c r="L316" s="105"/>
      <c r="M316" s="105"/>
      <c r="N316" s="105"/>
      <c r="O316" s="105"/>
      <c r="P316" s="105"/>
      <c r="Q316" s="45"/>
    </row>
    <row r="317" customFormat="1" spans="1:17">
      <c r="A317" s="45"/>
      <c r="B317" s="102" t="s">
        <v>298</v>
      </c>
      <c r="C317" s="102" t="s">
        <v>299</v>
      </c>
      <c r="D317" s="102" t="s">
        <v>653</v>
      </c>
      <c r="E317" s="102" t="s">
        <v>305</v>
      </c>
      <c r="F317" s="102" t="s">
        <v>302</v>
      </c>
      <c r="G317" s="102" t="s">
        <v>303</v>
      </c>
      <c r="H317" s="104">
        <v>154.57</v>
      </c>
      <c r="I317" s="104">
        <v>154.57</v>
      </c>
      <c r="J317" s="105"/>
      <c r="K317" s="105"/>
      <c r="L317" s="105"/>
      <c r="M317" s="105"/>
      <c r="N317" s="105"/>
      <c r="O317" s="105"/>
      <c r="P317" s="105"/>
      <c r="Q317" s="45"/>
    </row>
    <row r="318" customFormat="1" spans="1:17">
      <c r="A318" s="45"/>
      <c r="B318" s="102" t="s">
        <v>298</v>
      </c>
      <c r="C318" s="102" t="s">
        <v>299</v>
      </c>
      <c r="D318" s="102" t="s">
        <v>654</v>
      </c>
      <c r="E318" s="102" t="s">
        <v>305</v>
      </c>
      <c r="F318" s="102" t="s">
        <v>302</v>
      </c>
      <c r="G318" s="102" t="s">
        <v>303</v>
      </c>
      <c r="H318" s="104">
        <v>0.18</v>
      </c>
      <c r="I318" s="104">
        <v>0.18</v>
      </c>
      <c r="J318" s="105"/>
      <c r="K318" s="105"/>
      <c r="L318" s="105"/>
      <c r="M318" s="105"/>
      <c r="N318" s="105"/>
      <c r="O318" s="105"/>
      <c r="P318" s="105"/>
      <c r="Q318" s="45"/>
    </row>
    <row r="319" customFormat="1" spans="1:17">
      <c r="A319" s="45"/>
      <c r="B319" s="102" t="s">
        <v>298</v>
      </c>
      <c r="C319" s="102" t="s">
        <v>299</v>
      </c>
      <c r="D319" s="102" t="s">
        <v>655</v>
      </c>
      <c r="E319" s="102" t="s">
        <v>305</v>
      </c>
      <c r="F319" s="102" t="s">
        <v>302</v>
      </c>
      <c r="G319" s="102" t="s">
        <v>303</v>
      </c>
      <c r="H319" s="104">
        <v>21.17</v>
      </c>
      <c r="I319" s="104">
        <v>21.17</v>
      </c>
      <c r="J319" s="105"/>
      <c r="K319" s="105"/>
      <c r="L319" s="105"/>
      <c r="M319" s="105"/>
      <c r="N319" s="105"/>
      <c r="O319" s="105"/>
      <c r="P319" s="105"/>
      <c r="Q319" s="45"/>
    </row>
    <row r="320" customFormat="1" spans="1:17">
      <c r="A320" s="45"/>
      <c r="B320" s="102" t="s">
        <v>298</v>
      </c>
      <c r="C320" s="102" t="s">
        <v>299</v>
      </c>
      <c r="D320" s="102" t="s">
        <v>656</v>
      </c>
      <c r="E320" s="102" t="s">
        <v>305</v>
      </c>
      <c r="F320" s="102" t="s">
        <v>302</v>
      </c>
      <c r="G320" s="102" t="s">
        <v>303</v>
      </c>
      <c r="H320" s="104">
        <v>380</v>
      </c>
      <c r="I320" s="104">
        <v>380</v>
      </c>
      <c r="J320" s="105"/>
      <c r="K320" s="105"/>
      <c r="L320" s="105"/>
      <c r="M320" s="105"/>
      <c r="N320" s="105"/>
      <c r="O320" s="105"/>
      <c r="P320" s="105"/>
      <c r="Q320" s="45"/>
    </row>
    <row r="321" customFormat="1" spans="1:17">
      <c r="A321" s="45"/>
      <c r="B321" s="102" t="s">
        <v>298</v>
      </c>
      <c r="C321" s="102" t="s">
        <v>299</v>
      </c>
      <c r="D321" s="102" t="s">
        <v>657</v>
      </c>
      <c r="E321" s="102" t="s">
        <v>305</v>
      </c>
      <c r="F321" s="102" t="s">
        <v>302</v>
      </c>
      <c r="G321" s="102" t="s">
        <v>303</v>
      </c>
      <c r="H321" s="104">
        <v>50</v>
      </c>
      <c r="I321" s="104">
        <v>50</v>
      </c>
      <c r="J321" s="105"/>
      <c r="K321" s="105"/>
      <c r="L321" s="105"/>
      <c r="M321" s="105"/>
      <c r="N321" s="105"/>
      <c r="O321" s="105"/>
      <c r="P321" s="105"/>
      <c r="Q321" s="45"/>
    </row>
    <row r="322" customFormat="1" spans="1:17">
      <c r="A322" s="45"/>
      <c r="B322" s="102" t="s">
        <v>298</v>
      </c>
      <c r="C322" s="102" t="s">
        <v>299</v>
      </c>
      <c r="D322" s="102" t="s">
        <v>658</v>
      </c>
      <c r="E322" s="102" t="s">
        <v>305</v>
      </c>
      <c r="F322" s="102" t="s">
        <v>302</v>
      </c>
      <c r="G322" s="102" t="s">
        <v>303</v>
      </c>
      <c r="H322" s="104">
        <v>270.899381</v>
      </c>
      <c r="I322" s="104">
        <v>270.899381</v>
      </c>
      <c r="J322" s="105"/>
      <c r="K322" s="105"/>
      <c r="L322" s="105"/>
      <c r="M322" s="105"/>
      <c r="N322" s="105"/>
      <c r="O322" s="105"/>
      <c r="P322" s="105"/>
      <c r="Q322" s="45"/>
    </row>
    <row r="323" customFormat="1" spans="1:17">
      <c r="A323" s="45"/>
      <c r="B323" s="102" t="s">
        <v>298</v>
      </c>
      <c r="C323" s="102" t="s">
        <v>299</v>
      </c>
      <c r="D323" s="102" t="s">
        <v>659</v>
      </c>
      <c r="E323" s="102" t="s">
        <v>305</v>
      </c>
      <c r="F323" s="102" t="s">
        <v>302</v>
      </c>
      <c r="G323" s="102" t="s">
        <v>303</v>
      </c>
      <c r="H323" s="104">
        <v>95.6</v>
      </c>
      <c r="I323" s="104">
        <v>95.6</v>
      </c>
      <c r="J323" s="105"/>
      <c r="K323" s="105"/>
      <c r="L323" s="105"/>
      <c r="M323" s="105"/>
      <c r="N323" s="105"/>
      <c r="O323" s="105"/>
      <c r="P323" s="105"/>
      <c r="Q323" s="45"/>
    </row>
    <row r="324" customFormat="1" spans="1:17">
      <c r="A324" s="45"/>
      <c r="B324" s="102" t="s">
        <v>298</v>
      </c>
      <c r="C324" s="102" t="s">
        <v>299</v>
      </c>
      <c r="D324" s="102" t="s">
        <v>660</v>
      </c>
      <c r="E324" s="102" t="s">
        <v>305</v>
      </c>
      <c r="F324" s="102" t="s">
        <v>302</v>
      </c>
      <c r="G324" s="102" t="s">
        <v>303</v>
      </c>
      <c r="H324" s="104">
        <v>465</v>
      </c>
      <c r="I324" s="104">
        <v>465</v>
      </c>
      <c r="J324" s="105"/>
      <c r="K324" s="105"/>
      <c r="L324" s="105"/>
      <c r="M324" s="105"/>
      <c r="N324" s="105"/>
      <c r="O324" s="105"/>
      <c r="P324" s="105"/>
      <c r="Q324" s="45"/>
    </row>
    <row r="325" customFormat="1" spans="1:17">
      <c r="A325" s="45"/>
      <c r="B325" s="102" t="s">
        <v>298</v>
      </c>
      <c r="C325" s="102" t="s">
        <v>299</v>
      </c>
      <c r="D325" s="102" t="s">
        <v>661</v>
      </c>
      <c r="E325" s="102"/>
      <c r="F325" s="102"/>
      <c r="G325" s="102"/>
      <c r="H325" s="104">
        <v>17608.920354</v>
      </c>
      <c r="I325" s="104">
        <v>17608.920354</v>
      </c>
      <c r="J325" s="105"/>
      <c r="K325" s="105"/>
      <c r="L325" s="105"/>
      <c r="M325" s="105"/>
      <c r="N325" s="105"/>
      <c r="O325" s="105"/>
      <c r="P325" s="105"/>
      <c r="Q325" s="45"/>
    </row>
    <row r="326" customFormat="1" ht="16.55" customHeight="1" spans="1:17">
      <c r="A326" s="62"/>
      <c r="B326" s="111" t="s">
        <v>662</v>
      </c>
      <c r="C326" s="111"/>
      <c r="D326" s="111"/>
      <c r="E326" s="111"/>
      <c r="F326" s="111"/>
      <c r="G326" s="111"/>
      <c r="H326" s="112">
        <f>SUM(H6:H325)</f>
        <v>67523.228714</v>
      </c>
      <c r="I326" s="112">
        <f>SUM(I6:I325)</f>
        <v>63026.274203</v>
      </c>
      <c r="J326" s="112">
        <f>SUM(J6:J325)</f>
        <v>4496.954511</v>
      </c>
      <c r="K326" s="114"/>
      <c r="L326" s="114"/>
      <c r="M326" s="114"/>
      <c r="N326" s="114"/>
      <c r="O326" s="114"/>
      <c r="P326" s="114"/>
      <c r="Q326" s="62"/>
    </row>
    <row r="327" customFormat="1" ht="9.75" customHeight="1" spans="1:17">
      <c r="A327" s="64"/>
      <c r="B327" s="97"/>
      <c r="C327" s="97"/>
      <c r="D327" s="97"/>
      <c r="E327" s="113"/>
      <c r="F327" s="113"/>
      <c r="G327" s="113"/>
      <c r="H327" s="97"/>
      <c r="I327" s="97"/>
      <c r="J327" s="97"/>
      <c r="K327" s="97"/>
      <c r="L327" s="97"/>
      <c r="M327" s="97"/>
      <c r="N327" s="97"/>
      <c r="O327" s="97"/>
      <c r="P327" s="97"/>
      <c r="Q327" s="64"/>
    </row>
  </sheetData>
  <mergeCells count="15">
    <mergeCell ref="B2:P2"/>
    <mergeCell ref="B3:D3"/>
    <mergeCell ref="O3:P3"/>
    <mergeCell ref="I4:K4"/>
    <mergeCell ref="L4:N4"/>
    <mergeCell ref="A6:A324"/>
    <mergeCell ref="B4:B5"/>
    <mergeCell ref="C4:C5"/>
    <mergeCell ref="D4:D5"/>
    <mergeCell ref="E4:E5"/>
    <mergeCell ref="F4:F5"/>
    <mergeCell ref="G4:G5"/>
    <mergeCell ref="H4:H5"/>
    <mergeCell ref="O4:O5"/>
    <mergeCell ref="P4:P5"/>
  </mergeCells>
  <pageMargins left="0.751388888888889" right="0.751388888888889" top="1" bottom="1" header="0.511805555555556" footer="0.511805555555556"/>
  <pageSetup paperSize="9" scale="47"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48"/>
  <sheetViews>
    <sheetView workbookViewId="0">
      <pane ySplit="6" topLeftCell="A7" activePane="bottomLeft" state="frozen"/>
      <selection/>
      <selection pane="bottomLeft" activeCell="L10" sqref="L10"/>
    </sheetView>
  </sheetViews>
  <sheetFormatPr defaultColWidth="9" defaultRowHeight="13.5"/>
  <cols>
    <col min="1" max="1" width="1.53333333333333" customWidth="1"/>
    <col min="2" max="4" width="7.69166666666667" customWidth="1"/>
    <col min="5" max="5" width="41.0333333333333" customWidth="1"/>
    <col min="6" max="7" width="17.2333333333333" customWidth="1"/>
    <col min="8" max="8" width="16.4083333333333" customWidth="1"/>
    <col min="9" max="9" width="1.53333333333333" customWidth="1"/>
    <col min="12" max="12" width="12.625"/>
  </cols>
  <sheetData>
    <row r="1" ht="16.25" customHeight="1" spans="1:9">
      <c r="A1" s="83"/>
      <c r="B1" s="84"/>
      <c r="C1" s="84"/>
      <c r="D1" s="84"/>
      <c r="E1" s="85"/>
      <c r="F1" s="86"/>
      <c r="G1" s="86"/>
      <c r="H1" s="86"/>
      <c r="I1" s="83"/>
    </row>
    <row r="2" ht="22.8" customHeight="1" spans="1:9">
      <c r="A2" s="26"/>
      <c r="B2" s="40" t="s">
        <v>663</v>
      </c>
      <c r="C2" s="40"/>
      <c r="D2" s="40"/>
      <c r="E2" s="40"/>
      <c r="F2" s="40"/>
      <c r="G2" s="40"/>
      <c r="H2" s="40"/>
      <c r="I2" s="26" t="s">
        <v>19</v>
      </c>
    </row>
    <row r="3" ht="19.55" customHeight="1" spans="1:9">
      <c r="A3" s="26"/>
      <c r="B3" s="15"/>
      <c r="C3" s="15"/>
      <c r="D3" s="15"/>
      <c r="E3" s="8"/>
      <c r="F3" s="41"/>
      <c r="G3" s="41"/>
      <c r="H3" s="42" t="s">
        <v>20</v>
      </c>
      <c r="I3" s="26"/>
    </row>
    <row r="4" ht="24.4" customHeight="1" spans="1:9">
      <c r="A4" s="26"/>
      <c r="B4" s="87" t="s">
        <v>96</v>
      </c>
      <c r="C4" s="87"/>
      <c r="D4" s="87"/>
      <c r="E4" s="87"/>
      <c r="F4" s="44" t="s">
        <v>97</v>
      </c>
      <c r="G4" s="44"/>
      <c r="H4" s="44"/>
      <c r="I4" s="26"/>
    </row>
    <row r="5" ht="24.4" customHeight="1" spans="1:9">
      <c r="A5" s="88"/>
      <c r="B5" s="87" t="s">
        <v>98</v>
      </c>
      <c r="C5" s="87"/>
      <c r="D5" s="87"/>
      <c r="E5" s="87" t="s">
        <v>99</v>
      </c>
      <c r="F5" s="44" t="s">
        <v>25</v>
      </c>
      <c r="G5" s="44" t="s">
        <v>100</v>
      </c>
      <c r="H5" s="44" t="s">
        <v>101</v>
      </c>
      <c r="I5" s="88"/>
    </row>
    <row r="6" ht="24.4" customHeight="1" spans="1:9">
      <c r="A6" s="26"/>
      <c r="B6" s="87" t="s">
        <v>102</v>
      </c>
      <c r="C6" s="87" t="s">
        <v>103</v>
      </c>
      <c r="D6" s="87" t="s">
        <v>104</v>
      </c>
      <c r="E6" s="87"/>
      <c r="F6" s="44"/>
      <c r="G6" s="44"/>
      <c r="H6" s="44"/>
      <c r="I6" s="26"/>
    </row>
    <row r="7" ht="22.8" customHeight="1" spans="1:9">
      <c r="A7" s="31"/>
      <c r="B7" s="89" t="s">
        <v>94</v>
      </c>
      <c r="C7" s="89"/>
      <c r="D7" s="89"/>
      <c r="E7" s="89"/>
      <c r="F7" s="90">
        <f>F8+F36+F39+F42+F46+F75+F94+F100+F110+F127+F133+F136+F139+F144+F130</f>
        <v>75174.256755</v>
      </c>
      <c r="G7" s="90">
        <f>G8+G36+G39+G42+G46+G75+G94+G100+G110+G127+G133+G136+G139+G144</f>
        <v>11727.742552</v>
      </c>
      <c r="H7" s="90">
        <f>H8+H36+H39+H42+H46+H75+H94+H100+H110+H127+H133+H136+H139+H144</f>
        <v>63026.274203</v>
      </c>
      <c r="I7" s="31"/>
    </row>
    <row r="8" customFormat="1" ht="22.8" customHeight="1" spans="1:9">
      <c r="A8" s="45"/>
      <c r="B8" s="91" t="s">
        <v>105</v>
      </c>
      <c r="C8" s="91"/>
      <c r="D8" s="91"/>
      <c r="E8" s="92" t="s">
        <v>106</v>
      </c>
      <c r="F8" s="99">
        <f t="shared" ref="F8:H8" si="0">F9+F12+F15+F19+F21+F23+F25+F27+F30+F34+F32</f>
        <v>10197.62987</v>
      </c>
      <c r="G8" s="99">
        <f t="shared" si="0"/>
        <v>7632.12072</v>
      </c>
      <c r="H8" s="99">
        <f t="shared" si="0"/>
        <v>2565.50915</v>
      </c>
      <c r="I8" s="45"/>
    </row>
    <row r="9" customFormat="1" ht="22.8" customHeight="1" spans="1:9">
      <c r="A9" s="45"/>
      <c r="B9" s="91"/>
      <c r="C9" s="91" t="s">
        <v>107</v>
      </c>
      <c r="D9" s="91"/>
      <c r="E9" s="92" t="s">
        <v>108</v>
      </c>
      <c r="F9" s="99">
        <f t="shared" ref="F9:F72" si="1">G9+H9</f>
        <v>335.6</v>
      </c>
      <c r="G9" s="94"/>
      <c r="H9" s="94">
        <f>SUM(H10:H11)</f>
        <v>335.6</v>
      </c>
      <c r="I9" s="45"/>
    </row>
    <row r="10" customFormat="1" ht="22.8" customHeight="1" spans="1:9">
      <c r="A10" s="45"/>
      <c r="B10" s="91"/>
      <c r="C10" s="91"/>
      <c r="D10" s="95" t="s">
        <v>109</v>
      </c>
      <c r="E10" s="92" t="s">
        <v>110</v>
      </c>
      <c r="F10" s="99">
        <f t="shared" si="1"/>
        <v>0</v>
      </c>
      <c r="G10" s="94"/>
      <c r="H10" s="94"/>
      <c r="I10" s="45"/>
    </row>
    <row r="11" customFormat="1" ht="22.8" customHeight="1" spans="1:9">
      <c r="A11" s="45"/>
      <c r="B11" s="91"/>
      <c r="C11" s="91"/>
      <c r="D11" s="91" t="s">
        <v>111</v>
      </c>
      <c r="E11" s="92" t="s">
        <v>112</v>
      </c>
      <c r="F11" s="99">
        <f t="shared" si="1"/>
        <v>335.6</v>
      </c>
      <c r="G11" s="94"/>
      <c r="H11" s="94">
        <v>335.6</v>
      </c>
      <c r="I11" s="45"/>
    </row>
    <row r="12" customFormat="1" ht="22.8" customHeight="1" spans="2:9">
      <c r="B12" s="91"/>
      <c r="C12" s="91" t="s">
        <v>113</v>
      </c>
      <c r="D12" s="91"/>
      <c r="E12" s="92" t="s">
        <v>114</v>
      </c>
      <c r="F12" s="99">
        <f t="shared" si="1"/>
        <v>7632.12072</v>
      </c>
      <c r="G12" s="94">
        <f>SUM(G13:G14)</f>
        <v>7632.12072</v>
      </c>
      <c r="H12" s="94"/>
      <c r="I12" s="45"/>
    </row>
    <row r="13" customFormat="1" ht="22.8" customHeight="1" spans="2:9">
      <c r="B13" s="91"/>
      <c r="C13" s="91"/>
      <c r="D13" s="91" t="s">
        <v>107</v>
      </c>
      <c r="E13" s="92" t="s">
        <v>115</v>
      </c>
      <c r="F13" s="99">
        <f t="shared" si="1"/>
        <v>3810.867416</v>
      </c>
      <c r="G13" s="94">
        <v>3810.867416</v>
      </c>
      <c r="H13" s="94"/>
      <c r="I13" s="45"/>
    </row>
    <row r="14" customFormat="1" ht="22.8" customHeight="1" spans="2:9">
      <c r="B14" s="91"/>
      <c r="C14" s="91"/>
      <c r="D14" s="91" t="s">
        <v>116</v>
      </c>
      <c r="E14" s="92" t="s">
        <v>117</v>
      </c>
      <c r="F14" s="99">
        <f t="shared" si="1"/>
        <v>3821.253304</v>
      </c>
      <c r="G14" s="94">
        <v>3821.253304</v>
      </c>
      <c r="H14" s="94"/>
      <c r="I14" s="45"/>
    </row>
    <row r="15" customFormat="1" ht="22.8" customHeight="1" spans="2:9">
      <c r="B15" s="91"/>
      <c r="C15" s="91" t="s">
        <v>118</v>
      </c>
      <c r="D15" s="91"/>
      <c r="E15" s="92" t="s">
        <v>119</v>
      </c>
      <c r="F15" s="99">
        <f t="shared" si="1"/>
        <v>16.2</v>
      </c>
      <c r="G15" s="94"/>
      <c r="H15" s="94">
        <f>SUM(H16:H18)</f>
        <v>16.2</v>
      </c>
      <c r="I15" s="45"/>
    </row>
    <row r="16" customFormat="1" ht="22.8" customHeight="1" spans="2:9">
      <c r="B16" s="91"/>
      <c r="C16" s="91"/>
      <c r="D16" s="95" t="s">
        <v>120</v>
      </c>
      <c r="E16" s="92" t="s">
        <v>121</v>
      </c>
      <c r="F16" s="99">
        <f t="shared" si="1"/>
        <v>0</v>
      </c>
      <c r="G16" s="94"/>
      <c r="H16" s="94"/>
      <c r="I16" s="45"/>
    </row>
    <row r="17" customFormat="1" ht="22.8" customHeight="1" spans="2:9">
      <c r="B17" s="91"/>
      <c r="C17" s="91"/>
      <c r="D17" s="95" t="s">
        <v>109</v>
      </c>
      <c r="E17" s="92" t="s">
        <v>122</v>
      </c>
      <c r="F17" s="99">
        <f t="shared" si="1"/>
        <v>0</v>
      </c>
      <c r="G17" s="94"/>
      <c r="H17" s="94"/>
      <c r="I17" s="45"/>
    </row>
    <row r="18" customFormat="1" ht="22.8" customHeight="1" spans="2:9">
      <c r="B18" s="91"/>
      <c r="C18" s="91"/>
      <c r="D18" s="91" t="s">
        <v>111</v>
      </c>
      <c r="E18" s="92" t="s">
        <v>123</v>
      </c>
      <c r="F18" s="99">
        <f t="shared" si="1"/>
        <v>16.2</v>
      </c>
      <c r="G18" s="94"/>
      <c r="H18" s="94">
        <v>16.2</v>
      </c>
      <c r="I18" s="45"/>
    </row>
    <row r="19" customFormat="1" ht="22.8" customHeight="1" spans="2:9">
      <c r="B19" s="91"/>
      <c r="C19" s="91" t="s">
        <v>109</v>
      </c>
      <c r="D19" s="91"/>
      <c r="E19" s="92" t="s">
        <v>124</v>
      </c>
      <c r="F19" s="99">
        <f t="shared" si="1"/>
        <v>0</v>
      </c>
      <c r="G19" s="94"/>
      <c r="H19" s="94">
        <f t="shared" ref="H19:H23" si="2">SUM(H20)</f>
        <v>0</v>
      </c>
      <c r="I19" s="45"/>
    </row>
    <row r="20" customFormat="1" ht="22.8" customHeight="1" spans="2:9">
      <c r="B20" s="91"/>
      <c r="C20" s="91"/>
      <c r="D20" s="91" t="s">
        <v>111</v>
      </c>
      <c r="E20" s="92" t="s">
        <v>125</v>
      </c>
      <c r="F20" s="99">
        <f t="shared" si="1"/>
        <v>0</v>
      </c>
      <c r="G20" s="94"/>
      <c r="H20" s="94"/>
      <c r="I20" s="45"/>
    </row>
    <row r="21" customFormat="1" ht="22.8" customHeight="1" spans="2:9">
      <c r="B21" s="91"/>
      <c r="C21" s="91" t="s">
        <v>126</v>
      </c>
      <c r="D21" s="91"/>
      <c r="E21" s="92" t="s">
        <v>127</v>
      </c>
      <c r="F21" s="99">
        <f t="shared" si="1"/>
        <v>50.9514</v>
      </c>
      <c r="G21" s="94"/>
      <c r="H21" s="94">
        <f t="shared" si="2"/>
        <v>50.9514</v>
      </c>
      <c r="I21" s="45"/>
    </row>
    <row r="22" customFormat="1" ht="22.8" customHeight="1" spans="2:9">
      <c r="B22" s="91"/>
      <c r="C22" s="91"/>
      <c r="D22" s="91" t="s">
        <v>111</v>
      </c>
      <c r="E22" s="92" t="s">
        <v>128</v>
      </c>
      <c r="F22" s="99">
        <f t="shared" si="1"/>
        <v>50.9514</v>
      </c>
      <c r="G22" s="94"/>
      <c r="H22" s="94">
        <v>50.9514</v>
      </c>
      <c r="I22" s="45"/>
    </row>
    <row r="23" customFormat="1" ht="22.8" customHeight="1" spans="2:9">
      <c r="B23" s="91"/>
      <c r="C23" s="91" t="s">
        <v>129</v>
      </c>
      <c r="D23" s="91"/>
      <c r="E23" s="92" t="s">
        <v>130</v>
      </c>
      <c r="F23" s="99">
        <f t="shared" si="1"/>
        <v>7</v>
      </c>
      <c r="G23" s="94"/>
      <c r="H23" s="94">
        <f t="shared" si="2"/>
        <v>7</v>
      </c>
      <c r="I23" s="45"/>
    </row>
    <row r="24" customFormat="1" ht="22.8" customHeight="1" spans="2:9">
      <c r="B24" s="91"/>
      <c r="C24" s="91"/>
      <c r="D24" s="91" t="s">
        <v>111</v>
      </c>
      <c r="E24" s="92" t="s">
        <v>131</v>
      </c>
      <c r="F24" s="99">
        <f t="shared" si="1"/>
        <v>7</v>
      </c>
      <c r="G24" s="94"/>
      <c r="H24" s="94">
        <v>7</v>
      </c>
      <c r="I24" s="45"/>
    </row>
    <row r="25" customFormat="1" ht="22.8" customHeight="1" spans="2:9">
      <c r="B25" s="91"/>
      <c r="C25" s="91" t="s">
        <v>132</v>
      </c>
      <c r="D25" s="91"/>
      <c r="E25" s="92" t="s">
        <v>133</v>
      </c>
      <c r="F25" s="99">
        <f t="shared" si="1"/>
        <v>38.2</v>
      </c>
      <c r="G25" s="94"/>
      <c r="H25" s="94">
        <f>SUM(H26)</f>
        <v>38.2</v>
      </c>
      <c r="I25" s="45"/>
    </row>
    <row r="26" customFormat="1" ht="22.8" customHeight="1" spans="2:9">
      <c r="B26" s="91"/>
      <c r="C26" s="91"/>
      <c r="D26" s="91" t="s">
        <v>111</v>
      </c>
      <c r="E26" s="92" t="s">
        <v>134</v>
      </c>
      <c r="F26" s="99">
        <f t="shared" si="1"/>
        <v>38.2</v>
      </c>
      <c r="G26" s="94"/>
      <c r="H26" s="94">
        <v>38.2</v>
      </c>
      <c r="I26" s="45"/>
    </row>
    <row r="27" customFormat="1" ht="22.8" customHeight="1" spans="2:9">
      <c r="B27" s="91"/>
      <c r="C27" s="91" t="s">
        <v>135</v>
      </c>
      <c r="D27" s="91"/>
      <c r="E27" s="92" t="s">
        <v>136</v>
      </c>
      <c r="F27" s="99">
        <f t="shared" si="1"/>
        <v>1987.46775</v>
      </c>
      <c r="G27" s="94"/>
      <c r="H27" s="94">
        <f>SUM(H28:H29)</f>
        <v>1987.46775</v>
      </c>
      <c r="I27" s="45"/>
    </row>
    <row r="28" customFormat="1" ht="22.8" customHeight="1" spans="2:9">
      <c r="B28" s="91"/>
      <c r="C28" s="91"/>
      <c r="D28" s="91" t="s">
        <v>137</v>
      </c>
      <c r="E28" s="92" t="s">
        <v>138</v>
      </c>
      <c r="F28" s="99">
        <f t="shared" si="1"/>
        <v>1868.89775</v>
      </c>
      <c r="G28" s="94"/>
      <c r="H28" s="94">
        <v>1868.89775</v>
      </c>
      <c r="I28" s="45"/>
    </row>
    <row r="29" customFormat="1" ht="22.8" customHeight="1" spans="2:9">
      <c r="B29" s="91"/>
      <c r="C29" s="91"/>
      <c r="D29" s="91" t="s">
        <v>111</v>
      </c>
      <c r="E29" s="92" t="s">
        <v>139</v>
      </c>
      <c r="F29" s="99">
        <f t="shared" si="1"/>
        <v>118.57</v>
      </c>
      <c r="G29" s="94"/>
      <c r="H29" s="94">
        <v>118.57</v>
      </c>
      <c r="I29" s="45"/>
    </row>
    <row r="30" customFormat="1" ht="22.8" customHeight="1" spans="2:9">
      <c r="B30" s="91"/>
      <c r="C30" s="91" t="s">
        <v>140</v>
      </c>
      <c r="D30" s="91"/>
      <c r="E30" s="92" t="s">
        <v>141</v>
      </c>
      <c r="F30" s="99">
        <f t="shared" si="1"/>
        <v>115.09</v>
      </c>
      <c r="G30" s="94"/>
      <c r="H30" s="94">
        <f t="shared" ref="H30:H34" si="3">SUM(H31)</f>
        <v>115.09</v>
      </c>
      <c r="I30" s="45"/>
    </row>
    <row r="31" customFormat="1" ht="22.8" customHeight="1" spans="2:9">
      <c r="B31" s="91"/>
      <c r="C31" s="91"/>
      <c r="D31" s="91" t="s">
        <v>111</v>
      </c>
      <c r="E31" s="92" t="s">
        <v>141</v>
      </c>
      <c r="F31" s="99">
        <f t="shared" si="1"/>
        <v>115.09</v>
      </c>
      <c r="G31" s="94"/>
      <c r="H31" s="94">
        <v>115.09</v>
      </c>
      <c r="I31" s="45"/>
    </row>
    <row r="32" customFormat="1" ht="22.8" customHeight="1" spans="2:9">
      <c r="B32" s="91"/>
      <c r="C32" s="91">
        <v>39</v>
      </c>
      <c r="D32" s="91"/>
      <c r="E32" s="92" t="s">
        <v>142</v>
      </c>
      <c r="F32" s="99">
        <f t="shared" si="1"/>
        <v>15</v>
      </c>
      <c r="G32" s="94"/>
      <c r="H32" s="94">
        <f t="shared" si="3"/>
        <v>15</v>
      </c>
      <c r="I32" s="45"/>
    </row>
    <row r="33" customFormat="1" ht="22.8" customHeight="1" spans="2:9">
      <c r="B33" s="91"/>
      <c r="C33" s="91"/>
      <c r="D33" s="181" t="s">
        <v>137</v>
      </c>
      <c r="E33" s="92" t="s">
        <v>143</v>
      </c>
      <c r="F33" s="99">
        <f t="shared" si="1"/>
        <v>15</v>
      </c>
      <c r="G33" s="94"/>
      <c r="H33" s="94">
        <v>15</v>
      </c>
      <c r="I33" s="45"/>
    </row>
    <row r="34" customFormat="1" ht="22.8" customHeight="1" spans="2:9">
      <c r="B34" s="91"/>
      <c r="C34" s="91" t="s">
        <v>111</v>
      </c>
      <c r="D34" s="91"/>
      <c r="E34" s="92" t="s">
        <v>144</v>
      </c>
      <c r="F34" s="99">
        <f t="shared" si="1"/>
        <v>0</v>
      </c>
      <c r="G34" s="94"/>
      <c r="H34" s="94">
        <f t="shared" si="3"/>
        <v>0</v>
      </c>
      <c r="I34" s="45"/>
    </row>
    <row r="35" customFormat="1" ht="22.8" customHeight="1" spans="2:9">
      <c r="B35" s="91"/>
      <c r="C35" s="91"/>
      <c r="D35" s="91" t="s">
        <v>111</v>
      </c>
      <c r="E35" s="92" t="s">
        <v>144</v>
      </c>
      <c r="F35" s="99">
        <f t="shared" si="1"/>
        <v>0</v>
      </c>
      <c r="G35" s="94"/>
      <c r="H35" s="94"/>
      <c r="I35" s="45"/>
    </row>
    <row r="36" customFormat="1" ht="22.8" customHeight="1" spans="2:9">
      <c r="B36" s="91" t="s">
        <v>145</v>
      </c>
      <c r="C36" s="91"/>
      <c r="D36" s="91"/>
      <c r="E36" s="92" t="s">
        <v>146</v>
      </c>
      <c r="F36" s="99">
        <f t="shared" si="1"/>
        <v>133.7</v>
      </c>
      <c r="G36" s="94"/>
      <c r="H36" s="94">
        <f>H37</f>
        <v>133.7</v>
      </c>
      <c r="I36" s="45"/>
    </row>
    <row r="37" customFormat="1" ht="22.8" customHeight="1" spans="1:9">
      <c r="A37" s="45"/>
      <c r="B37" s="91"/>
      <c r="C37" s="91" t="s">
        <v>147</v>
      </c>
      <c r="D37" s="91"/>
      <c r="E37" s="92" t="s">
        <v>148</v>
      </c>
      <c r="F37" s="99">
        <f t="shared" si="1"/>
        <v>133.7</v>
      </c>
      <c r="G37" s="94"/>
      <c r="H37" s="94">
        <f>SUM(H38)</f>
        <v>133.7</v>
      </c>
      <c r="I37" s="45"/>
    </row>
    <row r="38" customFormat="1" ht="22.8" customHeight="1" spans="2:9">
      <c r="B38" s="91"/>
      <c r="C38" s="91"/>
      <c r="D38" s="91" t="s">
        <v>149</v>
      </c>
      <c r="E38" s="92" t="s">
        <v>150</v>
      </c>
      <c r="F38" s="99">
        <f t="shared" si="1"/>
        <v>133.7</v>
      </c>
      <c r="G38" s="94"/>
      <c r="H38" s="94">
        <v>133.7</v>
      </c>
      <c r="I38" s="45"/>
    </row>
    <row r="39" customFormat="1" ht="22.8" customHeight="1" spans="2:9">
      <c r="B39" s="91" t="s">
        <v>151</v>
      </c>
      <c r="C39" s="91"/>
      <c r="D39" s="91"/>
      <c r="E39" s="92" t="s">
        <v>152</v>
      </c>
      <c r="F39" s="99">
        <f t="shared" si="1"/>
        <v>250.480648</v>
      </c>
      <c r="G39" s="94"/>
      <c r="H39" s="99">
        <f>H40</f>
        <v>250.480648</v>
      </c>
      <c r="I39" s="45"/>
    </row>
    <row r="40" customFormat="1" ht="22.8" customHeight="1" spans="1:9">
      <c r="A40" s="45"/>
      <c r="B40" s="91"/>
      <c r="C40" s="91" t="s">
        <v>137</v>
      </c>
      <c r="D40" s="91"/>
      <c r="E40" s="92" t="s">
        <v>153</v>
      </c>
      <c r="F40" s="99">
        <f t="shared" si="1"/>
        <v>250.480648</v>
      </c>
      <c r="G40" s="94"/>
      <c r="H40" s="94">
        <f>SUM(H41)</f>
        <v>250.480648</v>
      </c>
      <c r="I40" s="45"/>
    </row>
    <row r="41" customFormat="1" ht="22.8" customHeight="1" spans="2:9">
      <c r="B41" s="91"/>
      <c r="C41" s="91"/>
      <c r="D41" s="91" t="s">
        <v>111</v>
      </c>
      <c r="E41" s="92" t="s">
        <v>154</v>
      </c>
      <c r="F41" s="99">
        <f t="shared" si="1"/>
        <v>250.480648</v>
      </c>
      <c r="G41" s="94"/>
      <c r="H41" s="94">
        <v>250.480648</v>
      </c>
      <c r="I41" s="45"/>
    </row>
    <row r="42" customFormat="1" ht="22.8" customHeight="1" spans="2:9">
      <c r="B42" s="91" t="s">
        <v>155</v>
      </c>
      <c r="C42" s="91"/>
      <c r="D42" s="91"/>
      <c r="E42" s="92" t="s">
        <v>156</v>
      </c>
      <c r="F42" s="99">
        <f t="shared" si="1"/>
        <v>1256.83872</v>
      </c>
      <c r="G42" s="94">
        <f>G43</f>
        <v>354.89872</v>
      </c>
      <c r="H42" s="94">
        <f>H43</f>
        <v>901.94</v>
      </c>
      <c r="I42" s="45"/>
    </row>
    <row r="43" customFormat="1" ht="22.8" customHeight="1" spans="1:9">
      <c r="A43" s="45"/>
      <c r="B43" s="91"/>
      <c r="C43" s="91" t="s">
        <v>107</v>
      </c>
      <c r="D43" s="91"/>
      <c r="E43" s="92" t="s">
        <v>157</v>
      </c>
      <c r="F43" s="99">
        <f t="shared" si="1"/>
        <v>1256.83872</v>
      </c>
      <c r="G43" s="94">
        <f>G44+G45</f>
        <v>354.89872</v>
      </c>
      <c r="H43" s="94">
        <f>H44+H45</f>
        <v>901.94</v>
      </c>
      <c r="I43" s="45"/>
    </row>
    <row r="44" customFormat="1" ht="22.8" customHeight="1" spans="2:9">
      <c r="B44" s="91"/>
      <c r="C44" s="91"/>
      <c r="D44" s="91" t="s">
        <v>113</v>
      </c>
      <c r="E44" s="92" t="s">
        <v>158</v>
      </c>
      <c r="F44" s="99">
        <f t="shared" si="1"/>
        <v>354.89872</v>
      </c>
      <c r="G44" s="94">
        <v>354.89872</v>
      </c>
      <c r="H44" s="94"/>
      <c r="I44" s="45"/>
    </row>
    <row r="45" customFormat="1" ht="22.8" customHeight="1" spans="2:9">
      <c r="B45" s="91"/>
      <c r="C45" s="91"/>
      <c r="D45" s="91" t="s">
        <v>111</v>
      </c>
      <c r="E45" s="92" t="s">
        <v>159</v>
      </c>
      <c r="F45" s="99">
        <f t="shared" si="1"/>
        <v>901.94</v>
      </c>
      <c r="G45" s="94"/>
      <c r="H45" s="94">
        <v>901.94</v>
      </c>
      <c r="I45" s="45"/>
    </row>
    <row r="46" customFormat="1" ht="22.8" customHeight="1" spans="2:9">
      <c r="B46" s="91" t="s">
        <v>160</v>
      </c>
      <c r="C46" s="91"/>
      <c r="D46" s="91"/>
      <c r="E46" s="92" t="s">
        <v>161</v>
      </c>
      <c r="F46" s="99">
        <f t="shared" si="1"/>
        <v>3704.2903</v>
      </c>
      <c r="G46" s="94">
        <f>G47+G49+G55+G57+G60+G62+G64+G67+G69+G73</f>
        <v>2315</v>
      </c>
      <c r="H46" s="94">
        <f>H47+H49+H55+H57+H60+H62+H64+H67+H69+H73+H71</f>
        <v>1389.2903</v>
      </c>
      <c r="I46" s="45"/>
    </row>
    <row r="47" customFormat="1" ht="22.8" customHeight="1" spans="1:9">
      <c r="A47" s="45"/>
      <c r="B47" s="91"/>
      <c r="C47" s="91" t="s">
        <v>137</v>
      </c>
      <c r="D47" s="91"/>
      <c r="E47" s="92" t="s">
        <v>162</v>
      </c>
      <c r="F47" s="99">
        <f t="shared" si="1"/>
        <v>130.518</v>
      </c>
      <c r="G47" s="94"/>
      <c r="H47" s="94">
        <f>SUM(H48)</f>
        <v>130.518</v>
      </c>
      <c r="I47" s="45"/>
    </row>
    <row r="48" customFormat="1" ht="22.8" customHeight="1" spans="2:9">
      <c r="B48" s="91"/>
      <c r="C48" s="91"/>
      <c r="D48" s="91" t="s">
        <v>111</v>
      </c>
      <c r="E48" s="92" t="s">
        <v>163</v>
      </c>
      <c r="F48" s="99">
        <f t="shared" si="1"/>
        <v>130.518</v>
      </c>
      <c r="G48" s="94"/>
      <c r="H48" s="94">
        <v>130.518</v>
      </c>
      <c r="I48" s="45"/>
    </row>
    <row r="49" customFormat="1" ht="22.8" customHeight="1" spans="2:9">
      <c r="B49" s="91"/>
      <c r="C49" s="91" t="s">
        <v>118</v>
      </c>
      <c r="D49" s="91"/>
      <c r="E49" s="92" t="s">
        <v>164</v>
      </c>
      <c r="F49" s="99">
        <f t="shared" si="1"/>
        <v>2318.92</v>
      </c>
      <c r="G49" s="94">
        <f>SUM(G50:G54)</f>
        <v>2315</v>
      </c>
      <c r="H49" s="94">
        <f>SUM(H50:H54)</f>
        <v>3.92</v>
      </c>
      <c r="I49" s="45"/>
    </row>
    <row r="50" customFormat="1" ht="22.8" customHeight="1" spans="2:9">
      <c r="B50" s="91"/>
      <c r="C50" s="91"/>
      <c r="D50" s="91" t="s">
        <v>107</v>
      </c>
      <c r="E50" s="92" t="s">
        <v>165</v>
      </c>
      <c r="F50" s="99">
        <f t="shared" si="1"/>
        <v>165</v>
      </c>
      <c r="G50" s="94">
        <v>165</v>
      </c>
      <c r="H50" s="94"/>
      <c r="I50" s="45"/>
    </row>
    <row r="51" customFormat="1" ht="22.8" customHeight="1" spans="2:9">
      <c r="B51" s="91"/>
      <c r="C51" s="91"/>
      <c r="D51" s="91" t="s">
        <v>137</v>
      </c>
      <c r="E51" s="92" t="s">
        <v>166</v>
      </c>
      <c r="F51" s="99">
        <f t="shared" si="1"/>
        <v>170</v>
      </c>
      <c r="G51" s="94">
        <v>170</v>
      </c>
      <c r="H51" s="94"/>
      <c r="I51" s="45"/>
    </row>
    <row r="52" customFormat="1" ht="22.8" customHeight="1" spans="2:9">
      <c r="B52" s="91"/>
      <c r="C52" s="91"/>
      <c r="D52" s="91" t="s">
        <v>118</v>
      </c>
      <c r="E52" s="92" t="s">
        <v>167</v>
      </c>
      <c r="F52" s="99">
        <f t="shared" si="1"/>
        <v>1300</v>
      </c>
      <c r="G52" s="94">
        <v>1300</v>
      </c>
      <c r="H52" s="94"/>
      <c r="I52" s="45"/>
    </row>
    <row r="53" customFormat="1" ht="22.8" customHeight="1" spans="2:9">
      <c r="B53" s="91"/>
      <c r="C53" s="91"/>
      <c r="D53" s="91" t="s">
        <v>147</v>
      </c>
      <c r="E53" s="92" t="s">
        <v>168</v>
      </c>
      <c r="F53" s="99">
        <f t="shared" si="1"/>
        <v>680</v>
      </c>
      <c r="G53" s="94">
        <v>680</v>
      </c>
      <c r="H53" s="94"/>
      <c r="I53" s="45"/>
    </row>
    <row r="54" customFormat="1" ht="22.8" customHeight="1" spans="2:9">
      <c r="B54" s="91"/>
      <c r="C54" s="91"/>
      <c r="D54" s="91" t="s">
        <v>111</v>
      </c>
      <c r="E54" s="92" t="s">
        <v>169</v>
      </c>
      <c r="F54" s="99">
        <f t="shared" si="1"/>
        <v>3.92</v>
      </c>
      <c r="G54" s="94"/>
      <c r="H54" s="94">
        <v>3.92</v>
      </c>
      <c r="I54" s="45"/>
    </row>
    <row r="55" customFormat="1" ht="22.8" customHeight="1" spans="2:9">
      <c r="B55" s="91"/>
      <c r="C55" s="95" t="s">
        <v>120</v>
      </c>
      <c r="D55" s="95"/>
      <c r="E55" s="92" t="s">
        <v>170</v>
      </c>
      <c r="F55" s="99">
        <f t="shared" si="1"/>
        <v>8</v>
      </c>
      <c r="G55" s="94"/>
      <c r="H55" s="94">
        <f>SUM(H56)</f>
        <v>8</v>
      </c>
      <c r="I55" s="45"/>
    </row>
    <row r="56" customFormat="1" ht="22.8" customHeight="1" spans="2:9">
      <c r="B56" s="91"/>
      <c r="C56" s="95"/>
      <c r="D56" s="95" t="s">
        <v>118</v>
      </c>
      <c r="E56" s="92" t="s">
        <v>171</v>
      </c>
      <c r="F56" s="99">
        <f t="shared" si="1"/>
        <v>8</v>
      </c>
      <c r="G56" s="94"/>
      <c r="H56" s="94">
        <v>8</v>
      </c>
      <c r="I56" s="45"/>
    </row>
    <row r="57" customFormat="1" ht="22.8" customHeight="1" spans="2:9">
      <c r="B57" s="91"/>
      <c r="C57" s="91" t="s">
        <v>109</v>
      </c>
      <c r="D57" s="91"/>
      <c r="E57" s="92" t="s">
        <v>172</v>
      </c>
      <c r="F57" s="99">
        <f t="shared" si="1"/>
        <v>188.4731</v>
      </c>
      <c r="G57" s="94"/>
      <c r="H57" s="94">
        <f>SUM(H58:H59)</f>
        <v>188.4731</v>
      </c>
      <c r="I57" s="45"/>
    </row>
    <row r="58" customFormat="1" ht="22.8" customHeight="1" spans="2:9">
      <c r="B58" s="91"/>
      <c r="C58" s="91"/>
      <c r="D58" s="91" t="s">
        <v>118</v>
      </c>
      <c r="E58" s="92" t="s">
        <v>173</v>
      </c>
      <c r="F58" s="99">
        <f t="shared" si="1"/>
        <v>94.0631</v>
      </c>
      <c r="G58" s="94"/>
      <c r="H58" s="94">
        <v>94.0631</v>
      </c>
      <c r="I58" s="45"/>
    </row>
    <row r="59" customFormat="1" ht="22.8" customHeight="1" spans="2:9">
      <c r="B59" s="91"/>
      <c r="C59" s="91"/>
      <c r="D59" s="91" t="s">
        <v>111</v>
      </c>
      <c r="E59" s="92" t="s">
        <v>174</v>
      </c>
      <c r="F59" s="99">
        <f t="shared" si="1"/>
        <v>94.41</v>
      </c>
      <c r="G59" s="94"/>
      <c r="H59" s="94">
        <v>94.41</v>
      </c>
      <c r="I59" s="45"/>
    </row>
    <row r="60" customFormat="1" ht="22.8" customHeight="1" spans="2:9">
      <c r="B60" s="91"/>
      <c r="C60" s="91" t="s">
        <v>175</v>
      </c>
      <c r="D60" s="91"/>
      <c r="E60" s="92" t="s">
        <v>176</v>
      </c>
      <c r="F60" s="99">
        <f t="shared" si="1"/>
        <v>3.882</v>
      </c>
      <c r="G60" s="94"/>
      <c r="H60" s="94">
        <f>SUM(H61)</f>
        <v>3.882</v>
      </c>
      <c r="I60" s="45"/>
    </row>
    <row r="61" customFormat="1" ht="22.8" customHeight="1" spans="2:9">
      <c r="B61" s="91"/>
      <c r="C61" s="91"/>
      <c r="D61" s="91" t="s">
        <v>111</v>
      </c>
      <c r="E61" s="92" t="s">
        <v>177</v>
      </c>
      <c r="F61" s="99">
        <f t="shared" si="1"/>
        <v>3.882</v>
      </c>
      <c r="G61" s="94"/>
      <c r="H61" s="94">
        <v>3.882</v>
      </c>
      <c r="I61" s="45"/>
    </row>
    <row r="62" customFormat="1" ht="22.8" customHeight="1" spans="2:9">
      <c r="B62" s="91"/>
      <c r="C62" s="91" t="s">
        <v>178</v>
      </c>
      <c r="D62" s="91"/>
      <c r="E62" s="92" t="s">
        <v>179</v>
      </c>
      <c r="F62" s="99">
        <f t="shared" si="1"/>
        <v>105.3</v>
      </c>
      <c r="G62" s="94"/>
      <c r="H62" s="94">
        <f>SUM(H63)</f>
        <v>105.3</v>
      </c>
      <c r="I62" s="45"/>
    </row>
    <row r="63" customFormat="1" ht="22.8" customHeight="1" spans="2:9">
      <c r="B63" s="91"/>
      <c r="C63" s="91"/>
      <c r="D63" s="91" t="s">
        <v>137</v>
      </c>
      <c r="E63" s="92" t="s">
        <v>180</v>
      </c>
      <c r="F63" s="99">
        <f t="shared" si="1"/>
        <v>105.3</v>
      </c>
      <c r="G63" s="94"/>
      <c r="H63" s="94">
        <v>105.3</v>
      </c>
      <c r="I63" s="45"/>
    </row>
    <row r="64" customFormat="1" ht="23" customHeight="1" spans="2:9">
      <c r="B64" s="91"/>
      <c r="C64" s="91" t="s">
        <v>126</v>
      </c>
      <c r="D64" s="91"/>
      <c r="E64" s="92" t="s">
        <v>181</v>
      </c>
      <c r="F64" s="99">
        <f t="shared" si="1"/>
        <v>306.99</v>
      </c>
      <c r="G64" s="94"/>
      <c r="H64" s="94">
        <f>SUM(H65:H66)</f>
        <v>306.99</v>
      </c>
      <c r="I64" s="45"/>
    </row>
    <row r="65" customFormat="1" ht="22.8" customHeight="1" spans="2:9">
      <c r="B65" s="91"/>
      <c r="C65" s="91"/>
      <c r="D65" s="91" t="s">
        <v>118</v>
      </c>
      <c r="E65" s="92" t="s">
        <v>182</v>
      </c>
      <c r="F65" s="99">
        <f t="shared" si="1"/>
        <v>50.7</v>
      </c>
      <c r="G65" s="94"/>
      <c r="H65" s="94">
        <v>50.7</v>
      </c>
      <c r="I65" s="45"/>
    </row>
    <row r="66" customFormat="1" ht="22.8" customHeight="1" spans="2:9">
      <c r="B66" s="91"/>
      <c r="C66" s="91"/>
      <c r="D66" s="91" t="s">
        <v>111</v>
      </c>
      <c r="E66" s="92" t="s">
        <v>183</v>
      </c>
      <c r="F66" s="99">
        <f t="shared" si="1"/>
        <v>256.29</v>
      </c>
      <c r="G66" s="94"/>
      <c r="H66" s="94">
        <v>256.29</v>
      </c>
      <c r="I66" s="45"/>
    </row>
    <row r="67" customFormat="1" ht="22.8" customHeight="1" spans="2:9">
      <c r="B67" s="91"/>
      <c r="C67" s="91" t="s">
        <v>184</v>
      </c>
      <c r="D67" s="91"/>
      <c r="E67" s="92" t="s">
        <v>185</v>
      </c>
      <c r="F67" s="99">
        <f t="shared" si="1"/>
        <v>22.22</v>
      </c>
      <c r="G67" s="94"/>
      <c r="H67" s="94">
        <f t="shared" ref="H67:H71" si="4">SUM(H68)</f>
        <v>22.22</v>
      </c>
      <c r="I67" s="45"/>
    </row>
    <row r="68" customFormat="1" ht="22.8" customHeight="1" spans="2:9">
      <c r="B68" s="91"/>
      <c r="C68" s="91"/>
      <c r="D68" s="91" t="s">
        <v>137</v>
      </c>
      <c r="E68" s="92" t="s">
        <v>186</v>
      </c>
      <c r="F68" s="99">
        <f t="shared" si="1"/>
        <v>22.22</v>
      </c>
      <c r="G68" s="94"/>
      <c r="H68" s="94">
        <v>22.22</v>
      </c>
      <c r="I68" s="45"/>
    </row>
    <row r="69" customFormat="1" ht="22.8" customHeight="1" spans="2:9">
      <c r="B69" s="91"/>
      <c r="C69" s="91" t="s">
        <v>187</v>
      </c>
      <c r="D69" s="91"/>
      <c r="E69" s="92" t="s">
        <v>188</v>
      </c>
      <c r="F69" s="99">
        <f t="shared" si="1"/>
        <v>2</v>
      </c>
      <c r="G69" s="94"/>
      <c r="H69" s="94">
        <f t="shared" si="4"/>
        <v>2</v>
      </c>
      <c r="I69" s="45"/>
    </row>
    <row r="70" customFormat="1" ht="22.8" customHeight="1" spans="2:9">
      <c r="B70" s="91"/>
      <c r="C70" s="91"/>
      <c r="D70" s="91" t="s">
        <v>137</v>
      </c>
      <c r="E70" s="92" t="s">
        <v>189</v>
      </c>
      <c r="F70" s="99">
        <f t="shared" si="1"/>
        <v>2</v>
      </c>
      <c r="G70" s="94"/>
      <c r="H70" s="94">
        <v>2</v>
      </c>
      <c r="I70" s="45"/>
    </row>
    <row r="71" customFormat="1" ht="22.8" customHeight="1" spans="2:9">
      <c r="B71" s="91"/>
      <c r="C71" s="91">
        <v>28</v>
      </c>
      <c r="D71" s="91"/>
      <c r="E71" s="92" t="s">
        <v>190</v>
      </c>
      <c r="F71" s="99">
        <f t="shared" si="1"/>
        <v>4.5</v>
      </c>
      <c r="G71" s="94"/>
      <c r="H71" s="94">
        <f t="shared" si="4"/>
        <v>4.5</v>
      </c>
      <c r="I71" s="45"/>
    </row>
    <row r="72" customFormat="1" ht="22.8" customHeight="1" spans="2:9">
      <c r="B72" s="91"/>
      <c r="C72" s="91"/>
      <c r="D72" s="91">
        <v>99</v>
      </c>
      <c r="E72" s="92" t="s">
        <v>191</v>
      </c>
      <c r="F72" s="99">
        <f t="shared" si="1"/>
        <v>4.5</v>
      </c>
      <c r="G72" s="94"/>
      <c r="H72" s="94">
        <v>4.5</v>
      </c>
      <c r="I72" s="45"/>
    </row>
    <row r="73" customFormat="1" ht="22.8" customHeight="1" spans="2:9">
      <c r="B73" s="91"/>
      <c r="C73" s="91" t="s">
        <v>111</v>
      </c>
      <c r="D73" s="91"/>
      <c r="E73" s="92" t="s">
        <v>192</v>
      </c>
      <c r="F73" s="99">
        <f t="shared" ref="F73:F136" si="5">G73+H73</f>
        <v>613.4872</v>
      </c>
      <c r="G73" s="94"/>
      <c r="H73" s="94">
        <f>SUM(H74)</f>
        <v>613.4872</v>
      </c>
      <c r="I73" s="45"/>
    </row>
    <row r="74" customFormat="1" ht="22.8" customHeight="1" spans="2:9">
      <c r="B74" s="91"/>
      <c r="C74" s="91"/>
      <c r="D74" s="91" t="s">
        <v>111</v>
      </c>
      <c r="E74" s="92" t="s">
        <v>192</v>
      </c>
      <c r="F74" s="99">
        <f t="shared" si="5"/>
        <v>613.4872</v>
      </c>
      <c r="G74" s="94"/>
      <c r="H74" s="94">
        <v>613.4872</v>
      </c>
      <c r="I74" s="45"/>
    </row>
    <row r="75" customFormat="1" ht="22.8" customHeight="1" spans="2:9">
      <c r="B75" s="91" t="s">
        <v>193</v>
      </c>
      <c r="C75" s="91"/>
      <c r="D75" s="91"/>
      <c r="E75" s="92" t="s">
        <v>194</v>
      </c>
      <c r="F75" s="99">
        <f t="shared" si="5"/>
        <v>2233.723</v>
      </c>
      <c r="G75" s="94">
        <f>G76+G79+G82+G84+G88+G90+G92</f>
        <v>845</v>
      </c>
      <c r="H75" s="94">
        <f>H76+H79+H82+H84+H88+H90+H92</f>
        <v>1388.723</v>
      </c>
      <c r="I75" s="45"/>
    </row>
    <row r="76" customFormat="1" ht="22.8" customHeight="1" spans="1:9">
      <c r="A76" s="45"/>
      <c r="B76" s="91"/>
      <c r="C76" s="91" t="s">
        <v>113</v>
      </c>
      <c r="D76" s="91"/>
      <c r="E76" s="92" t="s">
        <v>195</v>
      </c>
      <c r="F76" s="99">
        <f t="shared" si="5"/>
        <v>35.2</v>
      </c>
      <c r="G76" s="94">
        <f>SUM(G77:G78)</f>
        <v>0</v>
      </c>
      <c r="H76" s="94">
        <f>SUM(H77:H78)</f>
        <v>35.2</v>
      </c>
      <c r="I76" s="45"/>
    </row>
    <row r="77" customFormat="1" ht="22.8" customHeight="1" spans="2:9">
      <c r="B77" s="91"/>
      <c r="C77" s="91"/>
      <c r="D77" s="91" t="s">
        <v>137</v>
      </c>
      <c r="E77" s="92" t="s">
        <v>196</v>
      </c>
      <c r="F77" s="99">
        <f t="shared" si="5"/>
        <v>0</v>
      </c>
      <c r="G77" s="94"/>
      <c r="H77" s="94"/>
      <c r="I77" s="45"/>
    </row>
    <row r="78" customFormat="1" ht="22.8" customHeight="1" spans="2:9">
      <c r="B78" s="91"/>
      <c r="C78" s="91"/>
      <c r="D78" s="95" t="s">
        <v>111</v>
      </c>
      <c r="E78" s="92" t="s">
        <v>197</v>
      </c>
      <c r="F78" s="99">
        <f t="shared" si="5"/>
        <v>35.2</v>
      </c>
      <c r="G78" s="94"/>
      <c r="H78" s="94">
        <v>35.2</v>
      </c>
      <c r="I78" s="45"/>
    </row>
    <row r="79" customFormat="1" ht="22.8" customHeight="1" spans="2:9">
      <c r="B79" s="91"/>
      <c r="C79" s="91" t="s">
        <v>149</v>
      </c>
      <c r="D79" s="91"/>
      <c r="E79" s="92" t="s">
        <v>198</v>
      </c>
      <c r="F79" s="99">
        <f t="shared" si="5"/>
        <v>488.49</v>
      </c>
      <c r="G79" s="94"/>
      <c r="H79" s="94">
        <f>SUM(H80:H81)</f>
        <v>488.49</v>
      </c>
      <c r="I79" s="45"/>
    </row>
    <row r="80" customFormat="1" ht="22.8" customHeight="1" spans="2:9">
      <c r="B80" s="91"/>
      <c r="C80" s="91"/>
      <c r="D80" s="91" t="s">
        <v>109</v>
      </c>
      <c r="E80" s="92" t="s">
        <v>199</v>
      </c>
      <c r="F80" s="99">
        <f t="shared" si="5"/>
        <v>487.7</v>
      </c>
      <c r="G80" s="94"/>
      <c r="H80" s="94">
        <v>487.7</v>
      </c>
      <c r="I80" s="45"/>
    </row>
    <row r="81" customFormat="1" ht="22.8" customHeight="1" spans="2:9">
      <c r="B81" s="91"/>
      <c r="C81" s="91"/>
      <c r="D81" s="181" t="s">
        <v>175</v>
      </c>
      <c r="E81" s="92" t="s">
        <v>200</v>
      </c>
      <c r="F81" s="99">
        <f t="shared" si="5"/>
        <v>0.79</v>
      </c>
      <c r="G81" s="94"/>
      <c r="H81" s="94">
        <v>0.79</v>
      </c>
      <c r="I81" s="45"/>
    </row>
    <row r="82" customFormat="1" ht="22.8" customHeight="1" spans="2:9">
      <c r="B82" s="91"/>
      <c r="C82" s="91" t="s">
        <v>120</v>
      </c>
      <c r="D82" s="91"/>
      <c r="E82" s="100" t="s">
        <v>201</v>
      </c>
      <c r="F82" s="99">
        <f t="shared" si="5"/>
        <v>44.44</v>
      </c>
      <c r="G82" s="94"/>
      <c r="H82" s="94">
        <f>SUM(H83)</f>
        <v>44.44</v>
      </c>
      <c r="I82" s="45"/>
    </row>
    <row r="83" customFormat="1" ht="22.8" customHeight="1" spans="2:9">
      <c r="B83" s="91"/>
      <c r="C83" s="91"/>
      <c r="D83" s="91" t="s">
        <v>202</v>
      </c>
      <c r="E83" s="92" t="s">
        <v>203</v>
      </c>
      <c r="F83" s="99">
        <f t="shared" si="5"/>
        <v>44.44</v>
      </c>
      <c r="G83" s="94"/>
      <c r="H83" s="94">
        <v>44.44</v>
      </c>
      <c r="I83" s="45"/>
    </row>
    <row r="84" customFormat="1" ht="22.8" customHeight="1" spans="2:9">
      <c r="B84" s="91"/>
      <c r="C84" s="91" t="s">
        <v>126</v>
      </c>
      <c r="D84" s="91"/>
      <c r="E84" s="92" t="s">
        <v>204</v>
      </c>
      <c r="F84" s="99">
        <f t="shared" si="5"/>
        <v>845</v>
      </c>
      <c r="G84" s="94">
        <f>SUM(G85:G87)</f>
        <v>845</v>
      </c>
      <c r="H84" s="94">
        <f>SUM(H85:H87)</f>
        <v>0</v>
      </c>
      <c r="I84" s="45"/>
    </row>
    <row r="85" customFormat="1" ht="22.8" customHeight="1" spans="2:9">
      <c r="B85" s="91"/>
      <c r="C85" s="91"/>
      <c r="D85" s="181" t="s">
        <v>107</v>
      </c>
      <c r="E85" s="92" t="s">
        <v>205</v>
      </c>
      <c r="F85" s="99">
        <f t="shared" si="5"/>
        <v>310</v>
      </c>
      <c r="G85" s="94">
        <v>310</v>
      </c>
      <c r="H85" s="94"/>
      <c r="I85" s="45"/>
    </row>
    <row r="86" customFormat="1" ht="22.8" customHeight="1" spans="2:9">
      <c r="B86" s="91"/>
      <c r="C86" s="91"/>
      <c r="D86" s="91" t="s">
        <v>137</v>
      </c>
      <c r="E86" s="92" t="s">
        <v>206</v>
      </c>
      <c r="F86" s="99">
        <f t="shared" si="5"/>
        <v>500</v>
      </c>
      <c r="G86" s="94">
        <v>500</v>
      </c>
      <c r="H86" s="94"/>
      <c r="I86" s="45"/>
    </row>
    <row r="87" customFormat="1" ht="22.8" customHeight="1" spans="2:9">
      <c r="B87" s="91"/>
      <c r="C87" s="91"/>
      <c r="D87" s="91" t="s">
        <v>113</v>
      </c>
      <c r="E87" s="92" t="s">
        <v>207</v>
      </c>
      <c r="F87" s="99">
        <f t="shared" si="5"/>
        <v>35</v>
      </c>
      <c r="G87" s="94">
        <v>35</v>
      </c>
      <c r="H87" s="94"/>
      <c r="I87" s="45"/>
    </row>
    <row r="88" customFormat="1" ht="22.8" customHeight="1" spans="2:9">
      <c r="B88" s="91"/>
      <c r="C88" s="91" t="s">
        <v>208</v>
      </c>
      <c r="D88" s="91"/>
      <c r="E88" s="92" t="s">
        <v>209</v>
      </c>
      <c r="F88" s="99">
        <f t="shared" si="5"/>
        <v>20</v>
      </c>
      <c r="G88" s="94"/>
      <c r="H88" s="94">
        <f t="shared" ref="H88:H92" si="6">SUM(H89)</f>
        <v>20</v>
      </c>
      <c r="I88" s="45"/>
    </row>
    <row r="89" customFormat="1" ht="22.8" customHeight="1" spans="2:9">
      <c r="B89" s="91"/>
      <c r="C89" s="91"/>
      <c r="D89" s="91" t="s">
        <v>107</v>
      </c>
      <c r="E89" s="92" t="s">
        <v>210</v>
      </c>
      <c r="F89" s="99">
        <f t="shared" si="5"/>
        <v>20</v>
      </c>
      <c r="G89" s="94"/>
      <c r="H89" s="94">
        <v>20</v>
      </c>
      <c r="I89" s="45"/>
    </row>
    <row r="90" customFormat="1" ht="22.8" customHeight="1" spans="2:9">
      <c r="B90" s="91"/>
      <c r="C90" s="91">
        <v>17</v>
      </c>
      <c r="D90" s="91"/>
      <c r="E90" s="92" t="s">
        <v>211</v>
      </c>
      <c r="F90" s="99">
        <f t="shared" si="5"/>
        <v>8.593</v>
      </c>
      <c r="G90" s="94"/>
      <c r="H90" s="94">
        <f t="shared" si="6"/>
        <v>8.593</v>
      </c>
      <c r="I90" s="45"/>
    </row>
    <row r="91" customFormat="1" ht="22.8" customHeight="1" spans="2:9">
      <c r="B91" s="91"/>
      <c r="C91" s="91"/>
      <c r="D91" s="95" t="s">
        <v>149</v>
      </c>
      <c r="E91" s="92" t="s">
        <v>212</v>
      </c>
      <c r="F91" s="99">
        <f t="shared" si="5"/>
        <v>8.593</v>
      </c>
      <c r="G91" s="94"/>
      <c r="H91" s="94">
        <v>8.593</v>
      </c>
      <c r="I91" s="45"/>
    </row>
    <row r="92" customFormat="1" ht="22.8" customHeight="1" spans="2:9">
      <c r="B92" s="91"/>
      <c r="C92" s="91">
        <v>99</v>
      </c>
      <c r="D92" s="91"/>
      <c r="E92" s="92" t="s">
        <v>213</v>
      </c>
      <c r="F92" s="99">
        <f t="shared" si="5"/>
        <v>792</v>
      </c>
      <c r="G92" s="94"/>
      <c r="H92" s="94">
        <f t="shared" si="6"/>
        <v>792</v>
      </c>
      <c r="I92" s="45"/>
    </row>
    <row r="93" customFormat="1" ht="22.8" customHeight="1" spans="2:9">
      <c r="B93" s="91"/>
      <c r="C93" s="91"/>
      <c r="D93" s="91">
        <v>99</v>
      </c>
      <c r="E93" s="92" t="s">
        <v>213</v>
      </c>
      <c r="F93" s="99">
        <f t="shared" si="5"/>
        <v>792</v>
      </c>
      <c r="G93" s="94"/>
      <c r="H93" s="94">
        <v>792</v>
      </c>
      <c r="I93" s="45"/>
    </row>
    <row r="94" customFormat="1" ht="22.8" customHeight="1" spans="2:9">
      <c r="B94" s="91" t="s">
        <v>214</v>
      </c>
      <c r="C94" s="91"/>
      <c r="D94" s="91"/>
      <c r="E94" s="92" t="s">
        <v>215</v>
      </c>
      <c r="F94" s="99">
        <f t="shared" si="5"/>
        <v>710.857327</v>
      </c>
      <c r="G94" s="94"/>
      <c r="H94" s="94">
        <f>H95+H98</f>
        <v>710.857327</v>
      </c>
      <c r="I94" s="45"/>
    </row>
    <row r="95" customFormat="1" ht="22.8" customHeight="1" spans="1:9">
      <c r="A95" s="45"/>
      <c r="B95" s="91"/>
      <c r="C95" s="91" t="s">
        <v>113</v>
      </c>
      <c r="D95" s="91"/>
      <c r="E95" s="92" t="s">
        <v>216</v>
      </c>
      <c r="F95" s="99">
        <f t="shared" si="5"/>
        <v>224.857327</v>
      </c>
      <c r="G95" s="94"/>
      <c r="H95" s="94">
        <f>SUM(H96:H97)</f>
        <v>224.857327</v>
      </c>
      <c r="I95" s="45"/>
    </row>
    <row r="96" customFormat="1" ht="22.8" customHeight="1" spans="1:9">
      <c r="A96" s="101"/>
      <c r="B96" s="91"/>
      <c r="C96" s="91"/>
      <c r="D96" s="95" t="s">
        <v>107</v>
      </c>
      <c r="E96" s="92" t="s">
        <v>217</v>
      </c>
      <c r="F96" s="99">
        <f t="shared" si="5"/>
        <v>224.857327</v>
      </c>
      <c r="G96" s="94"/>
      <c r="H96" s="94">
        <v>224.857327</v>
      </c>
      <c r="I96" s="45"/>
    </row>
    <row r="97" customFormat="1" ht="22.8" customHeight="1" spans="2:9">
      <c r="B97" s="91"/>
      <c r="C97" s="91"/>
      <c r="D97" s="91" t="s">
        <v>111</v>
      </c>
      <c r="E97" s="92" t="s">
        <v>218</v>
      </c>
      <c r="F97" s="99">
        <f t="shared" si="5"/>
        <v>0</v>
      </c>
      <c r="G97" s="94"/>
      <c r="H97" s="94"/>
      <c r="I97" s="45"/>
    </row>
    <row r="98" customFormat="1" ht="22.8" customHeight="1" spans="2:9">
      <c r="B98" s="91"/>
      <c r="C98" s="91">
        <v>99</v>
      </c>
      <c r="D98" s="91"/>
      <c r="E98" s="92" t="s">
        <v>219</v>
      </c>
      <c r="F98" s="99">
        <f t="shared" si="5"/>
        <v>486</v>
      </c>
      <c r="G98" s="94"/>
      <c r="H98" s="94">
        <f>SUM(H99)</f>
        <v>486</v>
      </c>
      <c r="I98" s="45"/>
    </row>
    <row r="99" customFormat="1" ht="22.8" customHeight="1" spans="2:9">
      <c r="B99" s="91"/>
      <c r="C99" s="91"/>
      <c r="D99" s="91">
        <v>99</v>
      </c>
      <c r="E99" s="92" t="s">
        <v>219</v>
      </c>
      <c r="F99" s="99">
        <f t="shared" si="5"/>
        <v>486</v>
      </c>
      <c r="G99" s="94"/>
      <c r="H99" s="94">
        <v>486</v>
      </c>
      <c r="I99" s="45"/>
    </row>
    <row r="100" customFormat="1" ht="22.8" customHeight="1" spans="2:9">
      <c r="B100" s="91" t="s">
        <v>220</v>
      </c>
      <c r="C100" s="91"/>
      <c r="D100" s="91"/>
      <c r="E100" s="92" t="s">
        <v>221</v>
      </c>
      <c r="F100" s="99">
        <f t="shared" si="5"/>
        <v>31941.57407</v>
      </c>
      <c r="G100" s="94"/>
      <c r="H100" s="94">
        <f>H101+H104+H106+H108</f>
        <v>31941.57407</v>
      </c>
      <c r="I100" s="45"/>
    </row>
    <row r="101" customFormat="1" ht="22.8" customHeight="1" spans="1:9">
      <c r="A101" s="45"/>
      <c r="B101" s="91"/>
      <c r="C101" s="91" t="s">
        <v>107</v>
      </c>
      <c r="D101" s="91"/>
      <c r="E101" s="92" t="s">
        <v>222</v>
      </c>
      <c r="F101" s="99">
        <f t="shared" si="5"/>
        <v>22494.807858</v>
      </c>
      <c r="G101" s="94"/>
      <c r="H101" s="94">
        <f>SUM(H102:H103)</f>
        <v>22494.807858</v>
      </c>
      <c r="I101" s="45"/>
    </row>
    <row r="102" customFormat="1" ht="22.8" customHeight="1" spans="2:9">
      <c r="B102" s="91"/>
      <c r="C102" s="91"/>
      <c r="D102" s="91" t="s">
        <v>149</v>
      </c>
      <c r="E102" s="92" t="s">
        <v>223</v>
      </c>
      <c r="F102" s="99">
        <f t="shared" si="5"/>
        <v>589.846</v>
      </c>
      <c r="G102" s="94"/>
      <c r="H102" s="94">
        <v>589.846</v>
      </c>
      <c r="I102" s="45"/>
    </row>
    <row r="103" customFormat="1" ht="22.8" customHeight="1" spans="2:9">
      <c r="B103" s="91"/>
      <c r="C103" s="91"/>
      <c r="D103" s="91" t="s">
        <v>111</v>
      </c>
      <c r="E103" s="92" t="s">
        <v>224</v>
      </c>
      <c r="F103" s="99">
        <f t="shared" si="5"/>
        <v>21904.961858</v>
      </c>
      <c r="G103" s="94"/>
      <c r="H103" s="94">
        <f>21904.961858</f>
        <v>21904.961858</v>
      </c>
      <c r="I103" s="45"/>
    </row>
    <row r="104" customFormat="1" ht="22.8" customHeight="1" spans="2:9">
      <c r="B104" s="91"/>
      <c r="C104" s="95" t="s">
        <v>137</v>
      </c>
      <c r="D104" s="91"/>
      <c r="E104" s="92" t="s">
        <v>225</v>
      </c>
      <c r="F104" s="99">
        <f t="shared" si="5"/>
        <v>0</v>
      </c>
      <c r="G104" s="94"/>
      <c r="H104" s="94">
        <f t="shared" ref="H104:H108" si="7">SUM(H105)</f>
        <v>0</v>
      </c>
      <c r="I104" s="45"/>
    </row>
    <row r="105" customFormat="1" ht="22.8" customHeight="1" spans="2:9">
      <c r="B105" s="91"/>
      <c r="C105" s="91"/>
      <c r="D105" s="95" t="s">
        <v>107</v>
      </c>
      <c r="E105" s="92" t="s">
        <v>225</v>
      </c>
      <c r="F105" s="99">
        <f t="shared" si="5"/>
        <v>0</v>
      </c>
      <c r="G105" s="94"/>
      <c r="H105" s="94"/>
      <c r="I105" s="45"/>
    </row>
    <row r="106" customFormat="1" ht="22.8" customHeight="1" spans="2:9">
      <c r="B106" s="91"/>
      <c r="C106" s="95" t="s">
        <v>113</v>
      </c>
      <c r="D106" s="91"/>
      <c r="E106" s="92" t="s">
        <v>226</v>
      </c>
      <c r="F106" s="99">
        <f t="shared" si="5"/>
        <v>6172.643463</v>
      </c>
      <c r="G106" s="94"/>
      <c r="H106" s="94">
        <f t="shared" si="7"/>
        <v>6172.643463</v>
      </c>
      <c r="I106" s="45"/>
    </row>
    <row r="107" customFormat="1" ht="22.8" customHeight="1" spans="2:9">
      <c r="B107" s="91"/>
      <c r="C107" s="91"/>
      <c r="D107" s="95" t="s">
        <v>111</v>
      </c>
      <c r="E107" s="92" t="s">
        <v>227</v>
      </c>
      <c r="F107" s="99">
        <f t="shared" si="5"/>
        <v>6172.643463</v>
      </c>
      <c r="G107" s="94"/>
      <c r="H107" s="94">
        <v>6172.643463</v>
      </c>
      <c r="I107" s="45"/>
    </row>
    <row r="108" customFormat="1" ht="21" customHeight="1" spans="2:9">
      <c r="B108" s="91"/>
      <c r="C108" s="91" t="s">
        <v>118</v>
      </c>
      <c r="D108" s="91"/>
      <c r="E108" s="92" t="s">
        <v>228</v>
      </c>
      <c r="F108" s="99">
        <f t="shared" si="5"/>
        <v>3274.122749</v>
      </c>
      <c r="G108" s="94"/>
      <c r="H108" s="94">
        <f t="shared" si="7"/>
        <v>3274.122749</v>
      </c>
      <c r="I108" s="45"/>
    </row>
    <row r="109" customFormat="1" ht="22.8" customHeight="1" spans="2:9">
      <c r="B109" s="91"/>
      <c r="C109" s="91"/>
      <c r="D109" s="91" t="s">
        <v>107</v>
      </c>
      <c r="E109" s="92" t="s">
        <v>228</v>
      </c>
      <c r="F109" s="99">
        <f t="shared" si="5"/>
        <v>3274.122749</v>
      </c>
      <c r="G109" s="94"/>
      <c r="H109" s="94">
        <v>3274.122749</v>
      </c>
      <c r="I109" s="45"/>
    </row>
    <row r="110" customFormat="1" ht="22.8" customHeight="1" spans="2:9">
      <c r="B110" s="91" t="s">
        <v>232</v>
      </c>
      <c r="C110" s="91"/>
      <c r="D110" s="91"/>
      <c r="E110" s="92" t="s">
        <v>233</v>
      </c>
      <c r="F110" s="99">
        <f t="shared" si="5"/>
        <v>19327.785881</v>
      </c>
      <c r="G110" s="94">
        <f>G111+G117+G120</f>
        <v>580.723112</v>
      </c>
      <c r="H110" s="94">
        <f>H111+H117+H120</f>
        <v>18747.062769</v>
      </c>
      <c r="I110" s="45"/>
    </row>
    <row r="111" customFormat="1" ht="22.8" customHeight="1" spans="1:9">
      <c r="A111" s="45"/>
      <c r="B111" s="91"/>
      <c r="C111" s="91" t="s">
        <v>107</v>
      </c>
      <c r="D111" s="91"/>
      <c r="E111" s="92" t="s">
        <v>234</v>
      </c>
      <c r="F111" s="99">
        <f t="shared" si="5"/>
        <v>2487.757686</v>
      </c>
      <c r="G111" s="94">
        <f>SUM(G112:G116)</f>
        <v>580.723112</v>
      </c>
      <c r="H111" s="94">
        <f>SUM(H112:H116)</f>
        <v>1907.034574</v>
      </c>
      <c r="I111" s="45"/>
    </row>
    <row r="112" customFormat="1" ht="22.8" customHeight="1" spans="2:9">
      <c r="B112" s="91"/>
      <c r="C112" s="91"/>
      <c r="D112" s="91" t="s">
        <v>149</v>
      </c>
      <c r="E112" s="92" t="s">
        <v>117</v>
      </c>
      <c r="F112" s="99">
        <f t="shared" si="5"/>
        <v>580.723112</v>
      </c>
      <c r="G112" s="94">
        <v>580.723112</v>
      </c>
      <c r="H112" s="94"/>
      <c r="I112" s="45"/>
    </row>
    <row r="113" customFormat="1" ht="22.8" customHeight="1" spans="2:9">
      <c r="B113" s="91"/>
      <c r="C113" s="91"/>
      <c r="D113" s="181" t="s">
        <v>109</v>
      </c>
      <c r="E113" s="92" t="s">
        <v>235</v>
      </c>
      <c r="F113" s="99">
        <f t="shared" si="5"/>
        <v>7.3152</v>
      </c>
      <c r="G113" s="94"/>
      <c r="H113" s="94">
        <v>7.3152</v>
      </c>
      <c r="I113" s="45"/>
    </row>
    <row r="114" customFormat="1" ht="22.8" customHeight="1" spans="2:9">
      <c r="B114" s="91"/>
      <c r="C114" s="91"/>
      <c r="D114" s="91">
        <v>22</v>
      </c>
      <c r="E114" s="92" t="s">
        <v>236</v>
      </c>
      <c r="F114" s="99">
        <f t="shared" si="5"/>
        <v>197.8188</v>
      </c>
      <c r="G114" s="94"/>
      <c r="H114" s="94">
        <v>197.8188</v>
      </c>
      <c r="I114" s="45"/>
    </row>
    <row r="115" customFormat="1" ht="22.8" customHeight="1" spans="2:9">
      <c r="B115" s="91"/>
      <c r="C115" s="91"/>
      <c r="D115" s="91" t="s">
        <v>237</v>
      </c>
      <c r="E115" s="92" t="s">
        <v>238</v>
      </c>
      <c r="F115" s="99">
        <f t="shared" si="5"/>
        <v>532.5</v>
      </c>
      <c r="G115" s="94"/>
      <c r="H115" s="94">
        <v>532.5</v>
      </c>
      <c r="I115" s="45"/>
    </row>
    <row r="116" customFormat="1" ht="22.8" customHeight="1" spans="2:9">
      <c r="B116" s="91"/>
      <c r="C116" s="91"/>
      <c r="D116" s="91" t="s">
        <v>111</v>
      </c>
      <c r="E116" s="92" t="s">
        <v>239</v>
      </c>
      <c r="F116" s="99">
        <f t="shared" si="5"/>
        <v>1169.400574</v>
      </c>
      <c r="G116" s="94"/>
      <c r="H116" s="94">
        <v>1169.400574</v>
      </c>
      <c r="I116" s="45"/>
    </row>
    <row r="117" customFormat="1" ht="22.8" customHeight="1" spans="2:9">
      <c r="B117" s="91"/>
      <c r="C117" s="91" t="s">
        <v>137</v>
      </c>
      <c r="D117" s="91"/>
      <c r="E117" s="92" t="s">
        <v>240</v>
      </c>
      <c r="F117" s="99">
        <f t="shared" si="5"/>
        <v>16289.025591</v>
      </c>
      <c r="G117" s="94"/>
      <c r="H117" s="94">
        <f>SUM(H118:H119)</f>
        <v>16289.025591</v>
      </c>
      <c r="I117" s="45"/>
    </row>
    <row r="118" customFormat="1" ht="22.8" customHeight="1" spans="2:9">
      <c r="B118" s="91"/>
      <c r="C118" s="91"/>
      <c r="D118" s="95" t="s">
        <v>118</v>
      </c>
      <c r="E118" s="92" t="s">
        <v>241</v>
      </c>
      <c r="F118" s="99">
        <f t="shared" si="5"/>
        <v>16000.172073</v>
      </c>
      <c r="G118" s="94"/>
      <c r="H118" s="94">
        <v>16000.172073</v>
      </c>
      <c r="I118" s="45"/>
    </row>
    <row r="119" customFormat="1" ht="22.8" customHeight="1" spans="2:9">
      <c r="B119" s="91"/>
      <c r="C119" s="91"/>
      <c r="D119" s="91" t="s">
        <v>111</v>
      </c>
      <c r="E119" s="92" t="s">
        <v>242</v>
      </c>
      <c r="F119" s="99">
        <f t="shared" si="5"/>
        <v>288.853518</v>
      </c>
      <c r="G119" s="94"/>
      <c r="H119" s="94">
        <v>288.853518</v>
      </c>
      <c r="I119" s="45"/>
    </row>
    <row r="120" customFormat="1" ht="22.8" customHeight="1" spans="2:9">
      <c r="B120" s="91"/>
      <c r="C120" s="91" t="s">
        <v>113</v>
      </c>
      <c r="D120" s="91"/>
      <c r="E120" s="92" t="s">
        <v>243</v>
      </c>
      <c r="F120" s="99">
        <f t="shared" si="5"/>
        <v>551.002604</v>
      </c>
      <c r="G120" s="94"/>
      <c r="H120" s="94">
        <f>SUM(H121:H124)</f>
        <v>551.002604</v>
      </c>
      <c r="I120" s="45"/>
    </row>
    <row r="121" customFormat="1" ht="22.8" customHeight="1" spans="2:9">
      <c r="B121" s="91"/>
      <c r="C121" s="91"/>
      <c r="D121" s="95" t="s">
        <v>118</v>
      </c>
      <c r="E121" s="92" t="s">
        <v>244</v>
      </c>
      <c r="F121" s="99">
        <f t="shared" si="5"/>
        <v>0</v>
      </c>
      <c r="G121" s="94"/>
      <c r="H121" s="94"/>
      <c r="I121" s="45"/>
    </row>
    <row r="122" customFormat="1" ht="22.8" customHeight="1" spans="2:9">
      <c r="B122" s="91"/>
      <c r="C122" s="91"/>
      <c r="D122" s="95" t="s">
        <v>147</v>
      </c>
      <c r="E122" s="92" t="s">
        <v>245</v>
      </c>
      <c r="F122" s="99">
        <f t="shared" si="5"/>
        <v>30</v>
      </c>
      <c r="G122" s="94"/>
      <c r="H122" s="94">
        <v>30</v>
      </c>
      <c r="I122" s="45"/>
    </row>
    <row r="123" customFormat="1" ht="22.8" customHeight="1" spans="2:9">
      <c r="B123" s="91"/>
      <c r="C123" s="91"/>
      <c r="D123" s="95" t="s">
        <v>126</v>
      </c>
      <c r="E123" s="92" t="s">
        <v>246</v>
      </c>
      <c r="F123" s="99">
        <f t="shared" si="5"/>
        <v>0</v>
      </c>
      <c r="G123" s="94"/>
      <c r="H123" s="94"/>
      <c r="I123" s="45"/>
    </row>
    <row r="124" customFormat="1" ht="22.8" customHeight="1" spans="2:9">
      <c r="B124" s="91"/>
      <c r="C124" s="91"/>
      <c r="D124" s="91" t="s">
        <v>111</v>
      </c>
      <c r="E124" s="92" t="s">
        <v>247</v>
      </c>
      <c r="F124" s="99">
        <f t="shared" si="5"/>
        <v>521.002604</v>
      </c>
      <c r="G124" s="94"/>
      <c r="H124" s="94">
        <v>521.002604</v>
      </c>
      <c r="I124" s="45"/>
    </row>
    <row r="125" customFormat="1" ht="22.8" customHeight="1" spans="2:9">
      <c r="B125" s="91"/>
      <c r="C125" s="181" t="s">
        <v>120</v>
      </c>
      <c r="D125" s="91"/>
      <c r="E125" s="92" t="s">
        <v>248</v>
      </c>
      <c r="F125" s="99">
        <f t="shared" si="5"/>
        <v>2150</v>
      </c>
      <c r="G125" s="94"/>
      <c r="H125" s="94">
        <f>SUM(H126)</f>
        <v>2150</v>
      </c>
      <c r="I125" s="45"/>
    </row>
    <row r="126" customFormat="1" ht="22.8" customHeight="1" spans="2:9">
      <c r="B126" s="91"/>
      <c r="C126" s="91"/>
      <c r="D126" s="181" t="s">
        <v>118</v>
      </c>
      <c r="E126" s="92" t="s">
        <v>249</v>
      </c>
      <c r="F126" s="99">
        <f t="shared" si="5"/>
        <v>2150</v>
      </c>
      <c r="G126" s="94"/>
      <c r="H126" s="94">
        <v>2150</v>
      </c>
      <c r="I126" s="45"/>
    </row>
    <row r="127" customFormat="1" ht="22.8" customHeight="1" spans="2:9">
      <c r="B127" s="91" t="s">
        <v>250</v>
      </c>
      <c r="C127" s="91"/>
      <c r="D127" s="91"/>
      <c r="E127" s="92" t="s">
        <v>251</v>
      </c>
      <c r="F127" s="99">
        <f t="shared" si="5"/>
        <v>240</v>
      </c>
      <c r="G127" s="94"/>
      <c r="H127" s="99">
        <f>H128</f>
        <v>240</v>
      </c>
      <c r="I127" s="45"/>
    </row>
    <row r="128" customFormat="1" ht="22.8" customHeight="1" spans="1:9">
      <c r="A128" s="45"/>
      <c r="B128" s="91"/>
      <c r="C128" s="91" t="s">
        <v>137</v>
      </c>
      <c r="D128" s="91"/>
      <c r="E128" s="92" t="s">
        <v>252</v>
      </c>
      <c r="F128" s="99">
        <f t="shared" si="5"/>
        <v>240</v>
      </c>
      <c r="G128" s="94"/>
      <c r="H128" s="94">
        <f>SUM(H129)</f>
        <v>240</v>
      </c>
      <c r="I128" s="45"/>
    </row>
    <row r="129" customFormat="1" ht="22.8" customHeight="1" spans="2:9">
      <c r="B129" s="91"/>
      <c r="C129" s="91"/>
      <c r="D129" s="91" t="s">
        <v>147</v>
      </c>
      <c r="E129" s="92" t="s">
        <v>253</v>
      </c>
      <c r="F129" s="99">
        <f t="shared" si="5"/>
        <v>240</v>
      </c>
      <c r="G129" s="94"/>
      <c r="H129" s="94">
        <v>240</v>
      </c>
      <c r="I129" s="45"/>
    </row>
    <row r="130" customFormat="1" ht="22.8" customHeight="1" spans="2:9">
      <c r="B130" s="91">
        <v>215</v>
      </c>
      <c r="C130" s="91"/>
      <c r="D130" s="91"/>
      <c r="E130" s="92" t="s">
        <v>254</v>
      </c>
      <c r="F130" s="99">
        <f t="shared" si="5"/>
        <v>420.24</v>
      </c>
      <c r="G130" s="94"/>
      <c r="H130" s="94">
        <f>H131</f>
        <v>420.24</v>
      </c>
      <c r="I130" s="45"/>
    </row>
    <row r="131" customFormat="1" ht="22.8" customHeight="1" spans="2:9">
      <c r="B131" s="91"/>
      <c r="C131" s="91">
        <v>99</v>
      </c>
      <c r="D131" s="91"/>
      <c r="E131" s="92" t="s">
        <v>255</v>
      </c>
      <c r="F131" s="99">
        <f t="shared" si="5"/>
        <v>420.24</v>
      </c>
      <c r="G131" s="94"/>
      <c r="H131" s="94">
        <f>SUM(H132)</f>
        <v>420.24</v>
      </c>
      <c r="I131" s="45"/>
    </row>
    <row r="132" customFormat="1" ht="22.8" customHeight="1" spans="2:9">
      <c r="B132" s="91"/>
      <c r="C132" s="91"/>
      <c r="D132" s="91">
        <v>99</v>
      </c>
      <c r="E132" s="92" t="s">
        <v>255</v>
      </c>
      <c r="F132" s="99">
        <f t="shared" si="5"/>
        <v>420.24</v>
      </c>
      <c r="G132" s="94"/>
      <c r="H132" s="94">
        <v>420.24</v>
      </c>
      <c r="I132" s="45"/>
    </row>
    <row r="133" customFormat="1" ht="22.8" customHeight="1" spans="2:9">
      <c r="B133" s="91">
        <v>220</v>
      </c>
      <c r="C133" s="91"/>
      <c r="D133" s="91"/>
      <c r="E133" s="92" t="s">
        <v>256</v>
      </c>
      <c r="F133" s="99">
        <f t="shared" si="5"/>
        <v>0</v>
      </c>
      <c r="G133" s="94"/>
      <c r="H133" s="94">
        <f>H134</f>
        <v>0</v>
      </c>
      <c r="I133" s="45"/>
    </row>
    <row r="134" customFormat="1" ht="22.8" customHeight="1" spans="2:9">
      <c r="B134" s="91"/>
      <c r="C134" s="95" t="s">
        <v>107</v>
      </c>
      <c r="D134" s="91"/>
      <c r="E134" s="92" t="s">
        <v>257</v>
      </c>
      <c r="F134" s="99">
        <f t="shared" si="5"/>
        <v>0</v>
      </c>
      <c r="G134" s="94"/>
      <c r="H134" s="94">
        <f>SUM(H135)</f>
        <v>0</v>
      </c>
      <c r="I134" s="45"/>
    </row>
    <row r="135" customFormat="1" ht="22.8" customHeight="1" spans="2:9">
      <c r="B135" s="91"/>
      <c r="C135" s="91"/>
      <c r="D135" s="95" t="s">
        <v>175</v>
      </c>
      <c r="E135" s="92" t="s">
        <v>258</v>
      </c>
      <c r="F135" s="99">
        <f t="shared" si="5"/>
        <v>0</v>
      </c>
      <c r="G135" s="94"/>
      <c r="H135" s="94"/>
      <c r="I135" s="45"/>
    </row>
    <row r="136" customFormat="1" ht="22.8" customHeight="1" spans="2:9">
      <c r="B136" s="91">
        <v>221</v>
      </c>
      <c r="C136" s="91"/>
      <c r="D136" s="95"/>
      <c r="E136" s="92" t="s">
        <v>259</v>
      </c>
      <c r="F136" s="99">
        <f t="shared" si="5"/>
        <v>0</v>
      </c>
      <c r="G136" s="94"/>
      <c r="H136" s="94">
        <f>H137</f>
        <v>0</v>
      </c>
      <c r="I136" s="45"/>
    </row>
    <row r="137" customFormat="1" ht="22.8" customHeight="1" spans="2:9">
      <c r="B137" s="91"/>
      <c r="C137" s="95" t="s">
        <v>107</v>
      </c>
      <c r="D137" s="95"/>
      <c r="E137" s="92" t="s">
        <v>260</v>
      </c>
      <c r="F137" s="99">
        <f t="shared" ref="F137:F148" si="8">G137+H137</f>
        <v>0</v>
      </c>
      <c r="G137" s="94"/>
      <c r="H137" s="94">
        <f t="shared" ref="H137:H142" si="9">SUM(H138)</f>
        <v>0</v>
      </c>
      <c r="I137" s="45"/>
    </row>
    <row r="138" customFormat="1" ht="22.8" customHeight="1" spans="2:9">
      <c r="B138" s="91"/>
      <c r="C138" s="95"/>
      <c r="D138" s="95" t="s">
        <v>109</v>
      </c>
      <c r="E138" s="92" t="s">
        <v>261</v>
      </c>
      <c r="F138" s="99">
        <f t="shared" si="8"/>
        <v>0</v>
      </c>
      <c r="G138" s="94"/>
      <c r="H138" s="94"/>
      <c r="I138" s="45"/>
    </row>
    <row r="139" customFormat="1" ht="22.8" customHeight="1" spans="2:9">
      <c r="B139" s="91" t="s">
        <v>262</v>
      </c>
      <c r="C139" s="91"/>
      <c r="D139" s="91"/>
      <c r="E139" s="92" t="s">
        <v>263</v>
      </c>
      <c r="F139" s="99">
        <f t="shared" si="8"/>
        <v>4705.136939</v>
      </c>
      <c r="G139" s="94"/>
      <c r="H139" s="99">
        <f>H140+H142</f>
        <v>4705.136939</v>
      </c>
      <c r="I139" s="45"/>
    </row>
    <row r="140" customFormat="1" ht="22.8" customHeight="1" spans="1:9">
      <c r="A140" s="45"/>
      <c r="B140" s="91"/>
      <c r="C140" s="91" t="s">
        <v>107</v>
      </c>
      <c r="D140" s="91"/>
      <c r="E140" s="92" t="s">
        <v>264</v>
      </c>
      <c r="F140" s="99">
        <f t="shared" si="8"/>
        <v>926.736939</v>
      </c>
      <c r="G140" s="94"/>
      <c r="H140" s="94">
        <f t="shared" si="9"/>
        <v>926.736939</v>
      </c>
      <c r="I140" s="45"/>
    </row>
    <row r="141" customFormat="1" ht="22.8" customHeight="1" spans="2:9">
      <c r="B141" s="91"/>
      <c r="C141" s="91"/>
      <c r="D141" s="91" t="s">
        <v>147</v>
      </c>
      <c r="E141" s="92" t="s">
        <v>265</v>
      </c>
      <c r="F141" s="99">
        <f t="shared" si="8"/>
        <v>926.736939</v>
      </c>
      <c r="G141" s="94"/>
      <c r="H141" s="94">
        <v>926.736939</v>
      </c>
      <c r="I141" s="45"/>
    </row>
    <row r="142" customFormat="1" ht="22.8" customHeight="1" spans="2:9">
      <c r="B142" s="91"/>
      <c r="C142" s="91">
        <v>99</v>
      </c>
      <c r="D142" s="91"/>
      <c r="E142" s="92" t="s">
        <v>266</v>
      </c>
      <c r="F142" s="99">
        <f t="shared" si="8"/>
        <v>3778.4</v>
      </c>
      <c r="G142" s="94"/>
      <c r="H142" s="94">
        <f t="shared" si="9"/>
        <v>3778.4</v>
      </c>
      <c r="I142" s="45"/>
    </row>
    <row r="143" customFormat="1" ht="22.8" customHeight="1" spans="2:9">
      <c r="B143" s="91"/>
      <c r="C143" s="91"/>
      <c r="D143" s="91">
        <v>99</v>
      </c>
      <c r="E143" s="92" t="s">
        <v>266</v>
      </c>
      <c r="F143" s="99">
        <f t="shared" si="8"/>
        <v>3778.4</v>
      </c>
      <c r="G143" s="94"/>
      <c r="H143" s="94">
        <v>3778.4</v>
      </c>
      <c r="I143" s="45"/>
    </row>
    <row r="144" customFormat="1" ht="22.8" customHeight="1" spans="2:9">
      <c r="B144" s="91" t="s">
        <v>267</v>
      </c>
      <c r="C144" s="91"/>
      <c r="D144" s="91"/>
      <c r="E144" s="92" t="s">
        <v>268</v>
      </c>
      <c r="F144" s="99">
        <f t="shared" si="8"/>
        <v>52</v>
      </c>
      <c r="G144" s="94"/>
      <c r="H144" s="99">
        <f>H145+H147</f>
        <v>52</v>
      </c>
      <c r="I144" s="45"/>
    </row>
    <row r="145" customFormat="1" ht="22.8" customHeight="1" spans="2:9">
      <c r="B145" s="91"/>
      <c r="C145" s="91">
        <v>60</v>
      </c>
      <c r="D145" s="91"/>
      <c r="E145" s="92" t="s">
        <v>269</v>
      </c>
      <c r="F145" s="99">
        <f t="shared" si="8"/>
        <v>0</v>
      </c>
      <c r="G145" s="94"/>
      <c r="H145" s="94">
        <f>SUM(H146)</f>
        <v>0</v>
      </c>
      <c r="I145" s="45"/>
    </row>
    <row r="146" customFormat="1" ht="22.8" customHeight="1" spans="2:9">
      <c r="B146" s="91"/>
      <c r="C146" s="91"/>
      <c r="D146" s="95" t="s">
        <v>113</v>
      </c>
      <c r="E146" s="92" t="s">
        <v>270</v>
      </c>
      <c r="F146" s="99">
        <f t="shared" si="8"/>
        <v>0</v>
      </c>
      <c r="G146" s="94"/>
      <c r="H146" s="94"/>
      <c r="I146" s="45"/>
    </row>
    <row r="147" customFormat="1" ht="22.8" customHeight="1" spans="1:9">
      <c r="A147" s="45"/>
      <c r="B147" s="91"/>
      <c r="C147" s="91" t="s">
        <v>111</v>
      </c>
      <c r="D147" s="91"/>
      <c r="E147" s="92" t="s">
        <v>268</v>
      </c>
      <c r="F147" s="99">
        <f t="shared" si="8"/>
        <v>52</v>
      </c>
      <c r="G147" s="94"/>
      <c r="H147" s="94">
        <f>SUM(H148)</f>
        <v>52</v>
      </c>
      <c r="I147" s="45"/>
    </row>
    <row r="148" customFormat="1" ht="22.8" customHeight="1" spans="2:9">
      <c r="B148" s="91"/>
      <c r="C148" s="91"/>
      <c r="D148" s="91" t="s">
        <v>111</v>
      </c>
      <c r="E148" s="92" t="s">
        <v>268</v>
      </c>
      <c r="F148" s="99">
        <f t="shared" si="8"/>
        <v>52</v>
      </c>
      <c r="G148" s="94"/>
      <c r="H148" s="94">
        <v>52</v>
      </c>
      <c r="I148" s="45"/>
    </row>
  </sheetData>
  <mergeCells count="10">
    <mergeCell ref="B1:D1"/>
    <mergeCell ref="B2:H2"/>
    <mergeCell ref="B4:E4"/>
    <mergeCell ref="F4:H4"/>
    <mergeCell ref="B5:D5"/>
    <mergeCell ref="B7:E7"/>
    <mergeCell ref="E5:E6"/>
    <mergeCell ref="F5:F6"/>
    <mergeCell ref="G5:G6"/>
    <mergeCell ref="H5:H6"/>
  </mergeCells>
  <pageMargins left="0.751388888888889" right="0.751388888888889" top="0.267361111111111" bottom="0.267361111111111" header="0" footer="0"/>
  <pageSetup paperSize="9" scale="74"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3"/>
  <sheetViews>
    <sheetView workbookViewId="0">
      <pane ySplit="6" topLeftCell="A7" activePane="bottomLeft" state="frozen"/>
      <selection/>
      <selection pane="bottomLeft" activeCell="K42" sqref="K42"/>
    </sheetView>
  </sheetViews>
  <sheetFormatPr defaultColWidth="9" defaultRowHeight="13.5"/>
  <cols>
    <col min="1" max="1" width="1.53333333333333" customWidth="1"/>
    <col min="2" max="4" width="7.69166666666667" customWidth="1"/>
    <col min="5" max="5" width="41.0333333333333" customWidth="1"/>
    <col min="6" max="7" width="17.2333333333333" customWidth="1"/>
    <col min="8" max="8" width="16.4083333333333" customWidth="1"/>
    <col min="9" max="9" width="1.53333333333333" customWidth="1"/>
  </cols>
  <sheetData>
    <row r="1" customFormat="1" ht="16.25" customHeight="1" spans="1:9">
      <c r="A1" s="83"/>
      <c r="E1" s="85"/>
      <c r="F1" s="86"/>
      <c r="G1" s="86"/>
      <c r="H1" s="86"/>
      <c r="I1" s="83"/>
    </row>
    <row r="2" ht="22.8" customHeight="1" spans="1:9">
      <c r="A2" s="26"/>
      <c r="B2" s="40" t="s">
        <v>664</v>
      </c>
      <c r="C2" s="40"/>
      <c r="D2" s="40"/>
      <c r="E2" s="40"/>
      <c r="F2" s="40"/>
      <c r="G2" s="40"/>
      <c r="H2" s="40"/>
      <c r="I2" s="26" t="s">
        <v>19</v>
      </c>
    </row>
    <row r="3" ht="19.55" customHeight="1" spans="1:9">
      <c r="A3" s="26"/>
      <c r="B3" s="15"/>
      <c r="C3" s="15"/>
      <c r="D3" s="15"/>
      <c r="E3" s="8"/>
      <c r="F3" s="41"/>
      <c r="G3" s="41"/>
      <c r="H3" s="42" t="s">
        <v>20</v>
      </c>
      <c r="I3" s="26"/>
    </row>
    <row r="4" ht="24.4" customHeight="1" spans="1:9">
      <c r="A4" s="26"/>
      <c r="B4" s="87" t="s">
        <v>665</v>
      </c>
      <c r="C4" s="87"/>
      <c r="D4" s="87"/>
      <c r="E4" s="87"/>
      <c r="F4" s="44" t="s">
        <v>666</v>
      </c>
      <c r="G4" s="44"/>
      <c r="H4" s="44"/>
      <c r="I4" s="26"/>
    </row>
    <row r="5" ht="24.4" customHeight="1" spans="1:9">
      <c r="A5" s="88"/>
      <c r="B5" s="87" t="s">
        <v>98</v>
      </c>
      <c r="C5" s="87"/>
      <c r="D5" s="87"/>
      <c r="E5" s="87" t="s">
        <v>99</v>
      </c>
      <c r="F5" s="44" t="s">
        <v>25</v>
      </c>
      <c r="G5" s="44" t="s">
        <v>667</v>
      </c>
      <c r="H5" s="44" t="s">
        <v>668</v>
      </c>
      <c r="I5" s="88"/>
    </row>
    <row r="6" ht="24.4" customHeight="1" spans="1:9">
      <c r="A6" s="26"/>
      <c r="B6" s="87" t="s">
        <v>102</v>
      </c>
      <c r="C6" s="87" t="s">
        <v>103</v>
      </c>
      <c r="D6" s="87" t="s">
        <v>104</v>
      </c>
      <c r="E6" s="87"/>
      <c r="F6" s="44"/>
      <c r="G6" s="44"/>
      <c r="H6" s="44"/>
      <c r="I6" s="26"/>
    </row>
    <row r="7" ht="22.8" customHeight="1" spans="1:9">
      <c r="A7" s="31"/>
      <c r="B7" s="89" t="s">
        <v>94</v>
      </c>
      <c r="C7" s="89"/>
      <c r="D7" s="89"/>
      <c r="E7" s="89"/>
      <c r="F7" s="94">
        <f t="shared" ref="F7:F52" si="0">G7+H7</f>
        <v>11727.742552</v>
      </c>
      <c r="G7" s="90">
        <f>G8+G20+G43</f>
        <v>10970.854552</v>
      </c>
      <c r="H7" s="90">
        <f>H8+H20+H43</f>
        <v>756.888</v>
      </c>
      <c r="I7" s="31"/>
    </row>
    <row r="8" ht="22.8" customHeight="1" spans="1:9">
      <c r="A8" s="45"/>
      <c r="B8" s="91" t="s">
        <v>669</v>
      </c>
      <c r="C8" s="91"/>
      <c r="D8" s="91"/>
      <c r="E8" s="92" t="s">
        <v>670</v>
      </c>
      <c r="F8" s="94">
        <f t="shared" si="0"/>
        <v>10620.486552</v>
      </c>
      <c r="G8" s="94">
        <f>SUM(G9:G19)</f>
        <v>10620.486552</v>
      </c>
      <c r="H8" s="94">
        <f>SUM(H9:H19)</f>
        <v>0</v>
      </c>
      <c r="I8" s="45"/>
    </row>
    <row r="9" ht="22.8" customHeight="1" spans="1:9">
      <c r="A9" s="45"/>
      <c r="B9" s="91"/>
      <c r="C9" s="91" t="s">
        <v>107</v>
      </c>
      <c r="D9" s="91"/>
      <c r="E9" s="92" t="s">
        <v>671</v>
      </c>
      <c r="F9" s="94">
        <f t="shared" si="0"/>
        <v>1277.844</v>
      </c>
      <c r="G9" s="94">
        <v>1277.844</v>
      </c>
      <c r="H9" s="94"/>
      <c r="I9" s="45"/>
    </row>
    <row r="10" customFormat="1" ht="22.8" customHeight="1" spans="2:9">
      <c r="B10" s="91"/>
      <c r="C10" s="91" t="s">
        <v>137</v>
      </c>
      <c r="D10" s="91"/>
      <c r="E10" s="92" t="s">
        <v>672</v>
      </c>
      <c r="F10" s="94">
        <f t="shared" si="0"/>
        <v>2095.818152</v>
      </c>
      <c r="G10" s="94">
        <v>2095.818152</v>
      </c>
      <c r="H10" s="94"/>
      <c r="I10" s="45"/>
    </row>
    <row r="11" customFormat="1" ht="22.8" customHeight="1" spans="2:9">
      <c r="B11" s="91"/>
      <c r="C11" s="91" t="s">
        <v>113</v>
      </c>
      <c r="D11" s="91"/>
      <c r="E11" s="92" t="s">
        <v>673</v>
      </c>
      <c r="F11" s="94">
        <f t="shared" si="0"/>
        <v>660.814</v>
      </c>
      <c r="G11" s="94">
        <v>660.814</v>
      </c>
      <c r="H11" s="94"/>
      <c r="I11" s="45"/>
    </row>
    <row r="12" customFormat="1" ht="22.8" customHeight="1" spans="2:9">
      <c r="B12" s="91"/>
      <c r="C12" s="91" t="s">
        <v>120</v>
      </c>
      <c r="D12" s="91"/>
      <c r="E12" s="92" t="s">
        <v>674</v>
      </c>
      <c r="F12" s="94">
        <f t="shared" si="0"/>
        <v>2535.0104</v>
      </c>
      <c r="G12" s="94">
        <v>2535.0104</v>
      </c>
      <c r="H12" s="94"/>
      <c r="I12" s="45"/>
    </row>
    <row r="13" customFormat="1" ht="22.8" customHeight="1" spans="2:9">
      <c r="B13" s="91"/>
      <c r="C13" s="91" t="s">
        <v>109</v>
      </c>
      <c r="D13" s="91"/>
      <c r="E13" s="92" t="s">
        <v>675</v>
      </c>
      <c r="F13" s="94">
        <f t="shared" si="0"/>
        <v>1300</v>
      </c>
      <c r="G13" s="94">
        <v>1300</v>
      </c>
      <c r="H13" s="94"/>
      <c r="I13" s="45"/>
    </row>
    <row r="14" customFormat="1" ht="22.8" customHeight="1" spans="2:9">
      <c r="B14" s="91"/>
      <c r="C14" s="91" t="s">
        <v>175</v>
      </c>
      <c r="D14" s="91"/>
      <c r="E14" s="92" t="s">
        <v>676</v>
      </c>
      <c r="F14" s="94">
        <f t="shared" si="0"/>
        <v>680</v>
      </c>
      <c r="G14" s="94">
        <v>680</v>
      </c>
      <c r="H14" s="94"/>
      <c r="I14" s="45"/>
    </row>
    <row r="15" customFormat="1" ht="22.8" customHeight="1" spans="2:9">
      <c r="B15" s="91"/>
      <c r="C15" s="91" t="s">
        <v>178</v>
      </c>
      <c r="D15" s="91"/>
      <c r="E15" s="92" t="s">
        <v>677</v>
      </c>
      <c r="F15" s="94">
        <f t="shared" si="0"/>
        <v>810</v>
      </c>
      <c r="G15" s="94">
        <v>810</v>
      </c>
      <c r="H15" s="94"/>
      <c r="I15" s="45"/>
    </row>
    <row r="16" customFormat="1" ht="22.8" customHeight="1" spans="2:9">
      <c r="B16" s="91"/>
      <c r="C16" s="91" t="s">
        <v>126</v>
      </c>
      <c r="D16" s="91"/>
      <c r="E16" s="92" t="s">
        <v>678</v>
      </c>
      <c r="F16" s="94">
        <f t="shared" si="0"/>
        <v>35</v>
      </c>
      <c r="G16" s="94">
        <v>35</v>
      </c>
      <c r="H16" s="94"/>
      <c r="I16" s="45"/>
    </row>
    <row r="17" customFormat="1" ht="22.8" customHeight="1" spans="2:9">
      <c r="B17" s="91"/>
      <c r="C17" s="91" t="s">
        <v>679</v>
      </c>
      <c r="D17" s="91"/>
      <c r="E17" s="92" t="s">
        <v>680</v>
      </c>
      <c r="F17" s="94">
        <f t="shared" si="0"/>
        <v>60</v>
      </c>
      <c r="G17" s="94">
        <v>60</v>
      </c>
      <c r="H17" s="94"/>
      <c r="I17" s="45"/>
    </row>
    <row r="18" customFormat="1" ht="22.8" customHeight="1" spans="2:9">
      <c r="B18" s="91"/>
      <c r="C18" s="91" t="s">
        <v>681</v>
      </c>
      <c r="D18" s="91"/>
      <c r="E18" s="92" t="s">
        <v>682</v>
      </c>
      <c r="F18" s="94">
        <f t="shared" si="0"/>
        <v>1166</v>
      </c>
      <c r="G18" s="94">
        <v>1166</v>
      </c>
      <c r="H18" s="94"/>
      <c r="I18" s="45"/>
    </row>
    <row r="19" customFormat="1" ht="22.8" customHeight="1" spans="2:9">
      <c r="B19" s="91"/>
      <c r="C19" s="91" t="s">
        <v>111</v>
      </c>
      <c r="D19" s="91"/>
      <c r="E19" s="92" t="s">
        <v>683</v>
      </c>
      <c r="F19" s="94">
        <f t="shared" si="0"/>
        <v>0</v>
      </c>
      <c r="G19" s="94"/>
      <c r="H19" s="94"/>
      <c r="I19" s="45"/>
    </row>
    <row r="20" customFormat="1" ht="22.8" customHeight="1" spans="2:9">
      <c r="B20" s="91" t="s">
        <v>684</v>
      </c>
      <c r="C20" s="91"/>
      <c r="D20" s="91"/>
      <c r="E20" s="92" t="s">
        <v>685</v>
      </c>
      <c r="F20" s="94">
        <f t="shared" si="0"/>
        <v>756.888</v>
      </c>
      <c r="G20" s="94">
        <f>SUM(G21:G42)</f>
        <v>0</v>
      </c>
      <c r="H20" s="94">
        <f>SUM(H21:H42)</f>
        <v>756.888</v>
      </c>
      <c r="I20" s="45"/>
    </row>
    <row r="21" ht="22.8" customHeight="1" spans="1:9">
      <c r="A21" s="45"/>
      <c r="B21" s="91"/>
      <c r="C21" s="91" t="s">
        <v>107</v>
      </c>
      <c r="D21" s="91"/>
      <c r="E21" s="92" t="s">
        <v>686</v>
      </c>
      <c r="F21" s="94">
        <f t="shared" si="0"/>
        <v>21</v>
      </c>
      <c r="G21" s="94"/>
      <c r="H21" s="94">
        <v>21</v>
      </c>
      <c r="I21" s="45"/>
    </row>
    <row r="22" customFormat="1" ht="22.8" customHeight="1" spans="2:9">
      <c r="B22" s="91"/>
      <c r="C22" s="91" t="s">
        <v>137</v>
      </c>
      <c r="D22" s="91"/>
      <c r="E22" s="92" t="s">
        <v>687</v>
      </c>
      <c r="F22" s="94">
        <f t="shared" si="0"/>
        <v>0</v>
      </c>
      <c r="G22" s="94"/>
      <c r="H22" s="94"/>
      <c r="I22" s="45"/>
    </row>
    <row r="23" customFormat="1" ht="22.8" customHeight="1" spans="2:9">
      <c r="B23" s="91"/>
      <c r="C23" s="91" t="s">
        <v>118</v>
      </c>
      <c r="D23" s="91"/>
      <c r="E23" s="92" t="s">
        <v>688</v>
      </c>
      <c r="F23" s="94">
        <f t="shared" si="0"/>
        <v>17</v>
      </c>
      <c r="G23" s="94"/>
      <c r="H23" s="94">
        <v>17</v>
      </c>
      <c r="I23" s="45"/>
    </row>
    <row r="24" customFormat="1" ht="22.8" customHeight="1" spans="2:9">
      <c r="B24" s="91"/>
      <c r="C24" s="91" t="s">
        <v>147</v>
      </c>
      <c r="D24" s="91"/>
      <c r="E24" s="92" t="s">
        <v>689</v>
      </c>
      <c r="F24" s="94">
        <f t="shared" si="0"/>
        <v>73.75</v>
      </c>
      <c r="G24" s="94"/>
      <c r="H24" s="94">
        <v>73.75</v>
      </c>
      <c r="I24" s="45"/>
    </row>
    <row r="25" customFormat="1" ht="22.8" customHeight="1" spans="2:9">
      <c r="B25" s="91"/>
      <c r="C25" s="91" t="s">
        <v>120</v>
      </c>
      <c r="D25" s="91"/>
      <c r="E25" s="92" t="s">
        <v>690</v>
      </c>
      <c r="F25" s="94">
        <f t="shared" si="0"/>
        <v>19</v>
      </c>
      <c r="G25" s="94"/>
      <c r="H25" s="94">
        <v>19</v>
      </c>
      <c r="I25" s="45"/>
    </row>
    <row r="26" customFormat="1" ht="22.8" customHeight="1" spans="2:9">
      <c r="B26" s="91"/>
      <c r="C26" s="91" t="s">
        <v>109</v>
      </c>
      <c r="D26" s="91"/>
      <c r="E26" s="92" t="s">
        <v>691</v>
      </c>
      <c r="F26" s="94">
        <f t="shared" si="0"/>
        <v>0</v>
      </c>
      <c r="G26" s="94"/>
      <c r="H26" s="94"/>
      <c r="I26" s="45"/>
    </row>
    <row r="27" customFormat="1" ht="22.8" customHeight="1" spans="2:9">
      <c r="B27" s="91"/>
      <c r="C27" s="91" t="s">
        <v>175</v>
      </c>
      <c r="D27" s="91"/>
      <c r="E27" s="92" t="s">
        <v>692</v>
      </c>
      <c r="F27" s="94">
        <f t="shared" si="0"/>
        <v>118.85</v>
      </c>
      <c r="G27" s="94"/>
      <c r="H27" s="94">
        <v>118.85</v>
      </c>
      <c r="I27" s="45"/>
    </row>
    <row r="28" customFormat="1" ht="22.8" customHeight="1" spans="2:9">
      <c r="B28" s="91"/>
      <c r="C28" s="91" t="s">
        <v>126</v>
      </c>
      <c r="D28" s="91"/>
      <c r="E28" s="92" t="s">
        <v>693</v>
      </c>
      <c r="F28" s="94">
        <f t="shared" si="0"/>
        <v>3</v>
      </c>
      <c r="G28" s="94"/>
      <c r="H28" s="94">
        <v>3</v>
      </c>
      <c r="I28" s="45"/>
    </row>
    <row r="29" customFormat="1" ht="22.8" customHeight="1" spans="2:9">
      <c r="B29" s="91"/>
      <c r="C29" s="91" t="s">
        <v>681</v>
      </c>
      <c r="D29" s="91"/>
      <c r="E29" s="92" t="s">
        <v>694</v>
      </c>
      <c r="F29" s="94">
        <f t="shared" si="0"/>
        <v>36</v>
      </c>
      <c r="G29" s="94"/>
      <c r="H29" s="94">
        <v>36</v>
      </c>
      <c r="I29" s="45"/>
    </row>
    <row r="30" customFormat="1" ht="22.8" customHeight="1" spans="2:9">
      <c r="B30" s="91"/>
      <c r="C30" s="91" t="s">
        <v>208</v>
      </c>
      <c r="D30" s="91"/>
      <c r="E30" s="92" t="s">
        <v>695</v>
      </c>
      <c r="F30" s="94">
        <f t="shared" si="0"/>
        <v>0</v>
      </c>
      <c r="G30" s="94"/>
      <c r="H30" s="94"/>
      <c r="I30" s="45"/>
    </row>
    <row r="31" customFormat="1" ht="22.8" customHeight="1" spans="2:9">
      <c r="B31" s="91"/>
      <c r="C31" s="91" t="s">
        <v>696</v>
      </c>
      <c r="D31" s="91"/>
      <c r="E31" s="92" t="s">
        <v>697</v>
      </c>
      <c r="F31" s="94">
        <f t="shared" si="0"/>
        <v>1.5</v>
      </c>
      <c r="G31" s="94"/>
      <c r="H31" s="94">
        <v>1.5</v>
      </c>
      <c r="I31" s="45"/>
    </row>
    <row r="32" customFormat="1" ht="22.8" customHeight="1" spans="2:9">
      <c r="B32" s="91"/>
      <c r="C32" s="91" t="s">
        <v>698</v>
      </c>
      <c r="D32" s="91"/>
      <c r="E32" s="92" t="s">
        <v>699</v>
      </c>
      <c r="F32" s="94">
        <f t="shared" si="0"/>
        <v>1.5</v>
      </c>
      <c r="G32" s="94"/>
      <c r="H32" s="94">
        <v>1.5</v>
      </c>
      <c r="I32" s="45"/>
    </row>
    <row r="33" customFormat="1" ht="22.8" customHeight="1" spans="2:9">
      <c r="B33" s="91"/>
      <c r="C33" s="91" t="s">
        <v>202</v>
      </c>
      <c r="D33" s="91"/>
      <c r="E33" s="92" t="s">
        <v>700</v>
      </c>
      <c r="F33" s="94">
        <f t="shared" si="0"/>
        <v>1</v>
      </c>
      <c r="G33" s="94"/>
      <c r="H33" s="94">
        <v>1</v>
      </c>
      <c r="I33" s="45"/>
    </row>
    <row r="34" customFormat="1" ht="22.8" customHeight="1" spans="2:9">
      <c r="B34" s="91"/>
      <c r="C34" s="91" t="s">
        <v>701</v>
      </c>
      <c r="D34" s="91"/>
      <c r="E34" s="92" t="s">
        <v>702</v>
      </c>
      <c r="F34" s="94">
        <f t="shared" si="0"/>
        <v>0</v>
      </c>
      <c r="G34" s="94"/>
      <c r="H34" s="94"/>
      <c r="I34" s="45"/>
    </row>
    <row r="35" customFormat="1" ht="22.8" customHeight="1" spans="2:9">
      <c r="B35" s="91"/>
      <c r="C35" s="91" t="s">
        <v>703</v>
      </c>
      <c r="D35" s="91"/>
      <c r="E35" s="92" t="s">
        <v>704</v>
      </c>
      <c r="F35" s="94">
        <f t="shared" si="0"/>
        <v>0</v>
      </c>
      <c r="G35" s="94"/>
      <c r="H35" s="94"/>
      <c r="I35" s="45"/>
    </row>
    <row r="36" customFormat="1" ht="22.8" customHeight="1" spans="2:9">
      <c r="B36" s="91"/>
      <c r="C36" s="91" t="s">
        <v>237</v>
      </c>
      <c r="D36" s="91"/>
      <c r="E36" s="92" t="s">
        <v>705</v>
      </c>
      <c r="F36" s="94">
        <f t="shared" si="0"/>
        <v>0</v>
      </c>
      <c r="G36" s="94"/>
      <c r="H36" s="94"/>
      <c r="I36" s="45"/>
    </row>
    <row r="37" customFormat="1" ht="22.8" customHeight="1" spans="2:9">
      <c r="B37" s="91"/>
      <c r="C37" s="91" t="s">
        <v>706</v>
      </c>
      <c r="D37" s="91"/>
      <c r="E37" s="92" t="s">
        <v>707</v>
      </c>
      <c r="F37" s="94">
        <f t="shared" si="0"/>
        <v>0</v>
      </c>
      <c r="G37" s="94"/>
      <c r="H37" s="94"/>
      <c r="I37" s="45"/>
    </row>
    <row r="38" customFormat="1" ht="22.8" customHeight="1" spans="2:9">
      <c r="B38" s="91"/>
      <c r="C38" s="91" t="s">
        <v>708</v>
      </c>
      <c r="D38" s="91"/>
      <c r="E38" s="92" t="s">
        <v>709</v>
      </c>
      <c r="F38" s="94">
        <f t="shared" si="0"/>
        <v>114</v>
      </c>
      <c r="G38" s="94"/>
      <c r="H38" s="94">
        <v>114</v>
      </c>
      <c r="I38" s="45"/>
    </row>
    <row r="39" customFormat="1" ht="22.8" customHeight="1" spans="2:9">
      <c r="B39" s="91"/>
      <c r="C39" s="91" t="s">
        <v>132</v>
      </c>
      <c r="D39" s="91"/>
      <c r="E39" s="92" t="s">
        <v>710</v>
      </c>
      <c r="F39" s="94">
        <f t="shared" si="0"/>
        <v>135.648</v>
      </c>
      <c r="G39" s="94"/>
      <c r="H39" s="94">
        <v>135.648</v>
      </c>
      <c r="I39" s="45"/>
    </row>
    <row r="40" customFormat="1" ht="22.8" customHeight="1" spans="2:9">
      <c r="B40" s="91"/>
      <c r="C40" s="91" t="s">
        <v>711</v>
      </c>
      <c r="D40" s="91"/>
      <c r="E40" s="92" t="s">
        <v>712</v>
      </c>
      <c r="F40" s="94">
        <f t="shared" si="0"/>
        <v>24.28</v>
      </c>
      <c r="G40" s="94"/>
      <c r="H40" s="94">
        <v>24.28</v>
      </c>
      <c r="I40" s="45"/>
    </row>
    <row r="41" customFormat="1" ht="22.8" customHeight="1" spans="2:9">
      <c r="B41" s="91"/>
      <c r="C41" s="91" t="s">
        <v>713</v>
      </c>
      <c r="D41" s="91"/>
      <c r="E41" s="92" t="s">
        <v>714</v>
      </c>
      <c r="F41" s="94">
        <f t="shared" si="0"/>
        <v>106.86</v>
      </c>
      <c r="G41" s="94"/>
      <c r="H41" s="94">
        <v>106.86</v>
      </c>
      <c r="I41" s="45"/>
    </row>
    <row r="42" customFormat="1" ht="22.8" customHeight="1" spans="2:9">
      <c r="B42" s="91"/>
      <c r="C42" s="91" t="s">
        <v>111</v>
      </c>
      <c r="D42" s="91"/>
      <c r="E42" s="92" t="s">
        <v>715</v>
      </c>
      <c r="F42" s="94">
        <f t="shared" si="0"/>
        <v>83.5</v>
      </c>
      <c r="G42" s="94"/>
      <c r="H42" s="94">
        <v>83.5</v>
      </c>
      <c r="I42" s="45"/>
    </row>
    <row r="43" customFormat="1" ht="22.8" customHeight="1" spans="2:9">
      <c r="B43" s="91" t="s">
        <v>716</v>
      </c>
      <c r="C43" s="91"/>
      <c r="D43" s="91"/>
      <c r="E43" s="92" t="s">
        <v>717</v>
      </c>
      <c r="F43" s="94">
        <f t="shared" si="0"/>
        <v>350.368</v>
      </c>
      <c r="G43" s="94">
        <f>SUM(G44:G50)</f>
        <v>350.368</v>
      </c>
      <c r="H43" s="94">
        <f>SUM(H44:H50)</f>
        <v>0</v>
      </c>
      <c r="I43" s="45"/>
    </row>
    <row r="44" ht="22.8" customHeight="1" spans="1:9">
      <c r="A44" s="45"/>
      <c r="B44" s="91"/>
      <c r="C44" s="91" t="s">
        <v>107</v>
      </c>
      <c r="D44" s="91"/>
      <c r="E44" s="92" t="s">
        <v>718</v>
      </c>
      <c r="F44" s="94">
        <f t="shared" si="0"/>
        <v>0.426</v>
      </c>
      <c r="G44" s="94">
        <v>0.426</v>
      </c>
      <c r="H44" s="94"/>
      <c r="I44" s="45"/>
    </row>
    <row r="45" customFormat="1" ht="22.8" customHeight="1" spans="2:9">
      <c r="B45" s="91"/>
      <c r="C45" s="91" t="s">
        <v>137</v>
      </c>
      <c r="D45" s="91"/>
      <c r="E45" s="92" t="s">
        <v>719</v>
      </c>
      <c r="F45" s="94">
        <f t="shared" si="0"/>
        <v>160.8168</v>
      </c>
      <c r="G45" s="94">
        <v>160.8168</v>
      </c>
      <c r="H45" s="94"/>
      <c r="I45" s="45"/>
    </row>
    <row r="46" customFormat="1" ht="22.8" customHeight="1" spans="2:9">
      <c r="B46" s="91"/>
      <c r="C46" s="91" t="s">
        <v>149</v>
      </c>
      <c r="D46" s="91"/>
      <c r="E46" s="92" t="s">
        <v>720</v>
      </c>
      <c r="F46" s="94">
        <f t="shared" si="0"/>
        <v>188.7572</v>
      </c>
      <c r="G46" s="94">
        <v>188.7572</v>
      </c>
      <c r="H46" s="94"/>
      <c r="I46" s="45"/>
    </row>
    <row r="47" customFormat="1" ht="22.8" customHeight="1" spans="2:9">
      <c r="B47" s="91"/>
      <c r="C47" s="91" t="s">
        <v>118</v>
      </c>
      <c r="D47" s="91"/>
      <c r="E47" s="92" t="s">
        <v>721</v>
      </c>
      <c r="F47" s="94">
        <f t="shared" si="0"/>
        <v>0</v>
      </c>
      <c r="G47" s="94"/>
      <c r="H47" s="94"/>
      <c r="I47" s="45"/>
    </row>
    <row r="48" customFormat="1" ht="22.8" customHeight="1" spans="2:9">
      <c r="B48" s="91"/>
      <c r="C48" s="91" t="s">
        <v>120</v>
      </c>
      <c r="D48" s="91"/>
      <c r="E48" s="92" t="s">
        <v>722</v>
      </c>
      <c r="F48" s="94">
        <f t="shared" si="0"/>
        <v>0</v>
      </c>
      <c r="G48" s="94"/>
      <c r="H48" s="94"/>
      <c r="I48" s="45"/>
    </row>
    <row r="49" customFormat="1" ht="22.8" customHeight="1" spans="2:9">
      <c r="B49" s="91"/>
      <c r="C49" s="91" t="s">
        <v>175</v>
      </c>
      <c r="D49" s="91"/>
      <c r="E49" s="92" t="s">
        <v>723</v>
      </c>
      <c r="F49" s="94">
        <f t="shared" si="0"/>
        <v>0.368</v>
      </c>
      <c r="G49" s="94">
        <v>0.368</v>
      </c>
      <c r="H49" s="94"/>
      <c r="I49" s="45"/>
    </row>
    <row r="50" customFormat="1" ht="22.8" customHeight="1" spans="2:9">
      <c r="B50" s="91"/>
      <c r="C50" s="91" t="s">
        <v>111</v>
      </c>
      <c r="D50" s="91"/>
      <c r="E50" s="92" t="s">
        <v>724</v>
      </c>
      <c r="F50" s="94">
        <f t="shared" si="0"/>
        <v>0</v>
      </c>
      <c r="G50" s="94"/>
      <c r="H50" s="94"/>
      <c r="I50" s="45"/>
    </row>
    <row r="51" customFormat="1" ht="22.8" customHeight="1" spans="2:9">
      <c r="B51" s="91" t="s">
        <v>725</v>
      </c>
      <c r="C51" s="91"/>
      <c r="D51" s="91"/>
      <c r="E51" s="92" t="s">
        <v>726</v>
      </c>
      <c r="F51" s="94">
        <f t="shared" si="0"/>
        <v>0</v>
      </c>
      <c r="G51" s="94"/>
      <c r="H51" s="94"/>
      <c r="I51" s="45"/>
    </row>
    <row r="52" ht="22.8" customHeight="1" spans="1:9">
      <c r="A52" s="45"/>
      <c r="B52" s="91"/>
      <c r="C52" s="91" t="s">
        <v>118</v>
      </c>
      <c r="D52" s="91"/>
      <c r="E52" s="92" t="s">
        <v>727</v>
      </c>
      <c r="F52" s="94">
        <f t="shared" si="0"/>
        <v>0</v>
      </c>
      <c r="G52" s="94"/>
      <c r="H52" s="94"/>
      <c r="I52" s="45"/>
    </row>
    <row r="53" ht="12.05" customHeight="1" spans="1:9">
      <c r="A53" s="97"/>
      <c r="B53" s="97" t="s">
        <v>19</v>
      </c>
      <c r="C53" s="97" t="s">
        <v>19</v>
      </c>
      <c r="D53" s="97" t="s">
        <v>19</v>
      </c>
      <c r="E53" s="97"/>
      <c r="F53" s="97"/>
      <c r="G53" s="97"/>
      <c r="H53" s="97"/>
      <c r="I53" s="98"/>
    </row>
  </sheetData>
  <mergeCells count="9">
    <mergeCell ref="B2:H2"/>
    <mergeCell ref="B4:E4"/>
    <mergeCell ref="F4:H4"/>
    <mergeCell ref="B5:D5"/>
    <mergeCell ref="B7:E7"/>
    <mergeCell ref="E5:E6"/>
    <mergeCell ref="F5:F6"/>
    <mergeCell ref="G5:G6"/>
    <mergeCell ref="H5:H6"/>
  </mergeCells>
  <pageMargins left="0.751388888888889" right="0.751388888888889" top="0.267361111111111" bottom="0.267361111111111" header="0" footer="0"/>
  <pageSetup paperSize="9" scale="74" fitToHeight="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workbookViewId="0">
      <pane ySplit="6" topLeftCell="A7" activePane="bottomLeft" state="frozen"/>
      <selection/>
      <selection pane="bottomLeft" activeCell="G20" sqref="G20:G21"/>
    </sheetView>
  </sheetViews>
  <sheetFormatPr defaultColWidth="9"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6.25" customHeight="1" spans="1:9">
      <c r="A1" s="83"/>
      <c r="B1" s="84"/>
      <c r="C1" s="84"/>
      <c r="D1" s="84"/>
      <c r="E1" s="85"/>
      <c r="F1" s="86"/>
      <c r="G1" s="86"/>
      <c r="H1" s="86"/>
      <c r="I1" s="83"/>
    </row>
    <row r="2" ht="22.8" customHeight="1" spans="1:9">
      <c r="A2" s="26"/>
      <c r="B2" s="40" t="s">
        <v>728</v>
      </c>
      <c r="C2" s="40"/>
      <c r="D2" s="40"/>
      <c r="E2" s="40"/>
      <c r="F2" s="40"/>
      <c r="G2" s="40"/>
      <c r="H2" s="40"/>
      <c r="I2" s="26" t="s">
        <v>19</v>
      </c>
    </row>
    <row r="3" ht="19.55" customHeight="1" spans="1:9">
      <c r="A3" s="26"/>
      <c r="B3" s="15"/>
      <c r="C3" s="15"/>
      <c r="D3" s="15"/>
      <c r="E3" s="8"/>
      <c r="F3" s="41"/>
      <c r="G3" s="41"/>
      <c r="H3" s="42" t="s">
        <v>20</v>
      </c>
      <c r="I3" s="26"/>
    </row>
    <row r="4" ht="24.4" customHeight="1" spans="1:9">
      <c r="A4" s="26"/>
      <c r="B4" s="87" t="s">
        <v>96</v>
      </c>
      <c r="C4" s="87"/>
      <c r="D4" s="87"/>
      <c r="E4" s="87"/>
      <c r="F4" s="44" t="s">
        <v>97</v>
      </c>
      <c r="G4" s="44"/>
      <c r="H4" s="44"/>
      <c r="I4" s="26"/>
    </row>
    <row r="5" ht="24.4" customHeight="1" spans="1:9">
      <c r="A5" s="88"/>
      <c r="B5" s="87" t="s">
        <v>98</v>
      </c>
      <c r="C5" s="87"/>
      <c r="D5" s="87"/>
      <c r="E5" s="87" t="s">
        <v>99</v>
      </c>
      <c r="F5" s="44" t="s">
        <v>25</v>
      </c>
      <c r="G5" s="44" t="s">
        <v>100</v>
      </c>
      <c r="H5" s="44" t="s">
        <v>101</v>
      </c>
      <c r="I5" s="88"/>
    </row>
    <row r="6" ht="24.4" customHeight="1" spans="1:9">
      <c r="A6" s="26"/>
      <c r="B6" s="87" t="s">
        <v>102</v>
      </c>
      <c r="C6" s="87" t="s">
        <v>103</v>
      </c>
      <c r="D6" s="87" t="s">
        <v>104</v>
      </c>
      <c r="E6" s="87"/>
      <c r="F6" s="44"/>
      <c r="G6" s="44"/>
      <c r="H6" s="44"/>
      <c r="I6" s="26"/>
    </row>
    <row r="7" ht="22.8" customHeight="1" spans="1:9">
      <c r="A7" s="31"/>
      <c r="B7" s="89" t="s">
        <v>94</v>
      </c>
      <c r="C7" s="89"/>
      <c r="D7" s="89"/>
      <c r="E7" s="89"/>
      <c r="F7" s="90">
        <f t="shared" ref="F7:H7" si="0">F8+F12</f>
        <v>4496.954511</v>
      </c>
      <c r="G7" s="90">
        <f t="shared" si="0"/>
        <v>0</v>
      </c>
      <c r="H7" s="90">
        <f t="shared" si="0"/>
        <v>4496.954511</v>
      </c>
      <c r="I7" s="31"/>
    </row>
    <row r="8" ht="22.8" customHeight="1" spans="1:9">
      <c r="A8" s="45"/>
      <c r="B8" s="91" t="s">
        <v>220</v>
      </c>
      <c r="C8" s="91"/>
      <c r="D8" s="91"/>
      <c r="E8" s="92" t="s">
        <v>221</v>
      </c>
      <c r="F8" s="93">
        <f t="shared" ref="F8:F14" si="1">G8+H8</f>
        <v>4496.954511</v>
      </c>
      <c r="G8" s="94">
        <f>G9</f>
        <v>0</v>
      </c>
      <c r="H8" s="94">
        <f>H9</f>
        <v>4496.954511</v>
      </c>
      <c r="I8" s="45"/>
    </row>
    <row r="9" ht="22.8" customHeight="1" spans="1:9">
      <c r="A9" s="45"/>
      <c r="B9" s="91"/>
      <c r="C9" s="91" t="s">
        <v>109</v>
      </c>
      <c r="D9" s="91"/>
      <c r="E9" s="92" t="s">
        <v>729</v>
      </c>
      <c r="F9" s="93">
        <f t="shared" si="1"/>
        <v>4496.954511</v>
      </c>
      <c r="G9" s="94"/>
      <c r="H9" s="94">
        <f>SUM(H10:H11)</f>
        <v>4496.954511</v>
      </c>
      <c r="I9" s="45"/>
    </row>
    <row r="10" ht="22.8" customHeight="1" spans="1:9">
      <c r="A10" s="45"/>
      <c r="B10" s="91"/>
      <c r="C10" s="91"/>
      <c r="D10" s="95" t="s">
        <v>113</v>
      </c>
      <c r="E10" s="92" t="s">
        <v>230</v>
      </c>
      <c r="F10" s="93">
        <f t="shared" si="1"/>
        <v>0</v>
      </c>
      <c r="G10" s="94"/>
      <c r="H10" s="94"/>
      <c r="I10" s="45"/>
    </row>
    <row r="11" ht="22.8" customHeight="1" spans="1:9">
      <c r="A11" s="45"/>
      <c r="B11" s="91"/>
      <c r="C11" s="91"/>
      <c r="D11" s="91" t="s">
        <v>149</v>
      </c>
      <c r="E11" s="92" t="s">
        <v>730</v>
      </c>
      <c r="F11" s="93">
        <f t="shared" si="1"/>
        <v>4496.954511</v>
      </c>
      <c r="G11" s="94"/>
      <c r="H11" s="94">
        <v>4496.954511</v>
      </c>
      <c r="I11" s="45"/>
    </row>
    <row r="12" ht="22.8" customHeight="1" spans="1:9">
      <c r="A12" s="96"/>
      <c r="B12" s="91" t="s">
        <v>267</v>
      </c>
      <c r="C12" s="91"/>
      <c r="D12" s="91"/>
      <c r="E12" s="92" t="s">
        <v>731</v>
      </c>
      <c r="F12" s="93">
        <f t="shared" si="1"/>
        <v>0</v>
      </c>
      <c r="G12" s="94"/>
      <c r="H12" s="94"/>
      <c r="I12" s="96"/>
    </row>
    <row r="13" ht="22.8" customHeight="1" spans="1:9">
      <c r="A13" s="96"/>
      <c r="B13" s="91"/>
      <c r="C13" s="91">
        <v>60</v>
      </c>
      <c r="D13" s="91"/>
      <c r="E13" s="92" t="s">
        <v>269</v>
      </c>
      <c r="F13" s="93">
        <f t="shared" si="1"/>
        <v>0</v>
      </c>
      <c r="G13" s="94"/>
      <c r="H13" s="94"/>
      <c r="I13" s="96"/>
    </row>
    <row r="14" ht="22.8" customHeight="1" spans="1:9">
      <c r="A14" s="96"/>
      <c r="B14" s="91"/>
      <c r="C14" s="91"/>
      <c r="D14" s="91" t="s">
        <v>113</v>
      </c>
      <c r="E14" s="92" t="s">
        <v>270</v>
      </c>
      <c r="F14" s="93">
        <f t="shared" si="1"/>
        <v>0</v>
      </c>
      <c r="G14" s="94"/>
      <c r="H14" s="94"/>
      <c r="I14" s="96"/>
    </row>
    <row r="15" ht="12.05" customHeight="1" spans="1:9">
      <c r="A15" s="97"/>
      <c r="B15" s="97" t="s">
        <v>19</v>
      </c>
      <c r="C15" s="97" t="s">
        <v>19</v>
      </c>
      <c r="D15" s="97" t="s">
        <v>19</v>
      </c>
      <c r="E15" s="97"/>
      <c r="F15" s="97"/>
      <c r="G15" s="97"/>
      <c r="H15" s="97"/>
      <c r="I15" s="98"/>
    </row>
  </sheetData>
  <mergeCells count="10">
    <mergeCell ref="B1:D1"/>
    <mergeCell ref="B2:H2"/>
    <mergeCell ref="B4:E4"/>
    <mergeCell ref="F4:H4"/>
    <mergeCell ref="B5:D5"/>
    <mergeCell ref="B7:E7"/>
    <mergeCell ref="E5:E6"/>
    <mergeCell ref="F5:F6"/>
    <mergeCell ref="G5:G6"/>
    <mergeCell ref="H5:H6"/>
  </mergeCells>
  <pageMargins left="0.751388888888889" right="0.751388888888889" top="0.267361111111111" bottom="0.267361111111111" header="0" footer="0"/>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workbookViewId="0">
      <selection activeCell="B13" sqref="B13"/>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customFormat="1" ht="16.35" customHeight="1" spans="1:8">
      <c r="A1" s="66"/>
      <c r="B1" s="67"/>
      <c r="C1" s="66"/>
      <c r="D1" s="66"/>
      <c r="E1" s="66"/>
      <c r="F1" s="66"/>
      <c r="G1" s="66" t="s">
        <v>17</v>
      </c>
      <c r="H1" s="68"/>
    </row>
    <row r="2" customFormat="1" ht="22.8" customHeight="1" spans="1:8">
      <c r="A2" s="66"/>
      <c r="B2" s="6" t="s">
        <v>732</v>
      </c>
      <c r="C2" s="6"/>
      <c r="D2" s="6"/>
      <c r="E2" s="6"/>
      <c r="F2" s="6"/>
      <c r="G2" s="6"/>
      <c r="H2" s="68"/>
    </row>
    <row r="3" customFormat="1" ht="19.55" customHeight="1" spans="1:8">
      <c r="A3" s="69"/>
      <c r="B3" s="69"/>
      <c r="C3" s="69"/>
      <c r="D3" s="69"/>
      <c r="E3" s="69"/>
      <c r="F3" s="69"/>
      <c r="G3" s="70" t="s">
        <v>20</v>
      </c>
      <c r="H3" s="68"/>
    </row>
    <row r="4" customFormat="1" ht="23" customHeight="1" spans="1:8">
      <c r="A4" s="71"/>
      <c r="B4" s="57" t="s">
        <v>96</v>
      </c>
      <c r="C4" s="57" t="s">
        <v>293</v>
      </c>
      <c r="D4" s="57" t="s">
        <v>294</v>
      </c>
      <c r="E4" s="57" t="s">
        <v>733</v>
      </c>
      <c r="F4" s="57"/>
      <c r="G4" s="57"/>
      <c r="H4" s="29"/>
    </row>
    <row r="5" customFormat="1" ht="23" customHeight="1" spans="1:8">
      <c r="A5" s="71"/>
      <c r="B5" s="57"/>
      <c r="C5" s="57"/>
      <c r="D5" s="57"/>
      <c r="E5" s="57" t="s">
        <v>25</v>
      </c>
      <c r="F5" s="57" t="s">
        <v>100</v>
      </c>
      <c r="G5" s="57" t="s">
        <v>101</v>
      </c>
      <c r="H5" s="29"/>
    </row>
    <row r="6" customFormat="1" ht="16.55" customHeight="1" spans="1:8">
      <c r="A6" s="72"/>
      <c r="B6" s="73" t="s">
        <v>48</v>
      </c>
      <c r="C6" s="73" t="s">
        <v>48</v>
      </c>
      <c r="D6" s="73" t="s">
        <v>48</v>
      </c>
      <c r="E6" s="74"/>
      <c r="F6" s="74"/>
      <c r="G6" s="74"/>
      <c r="H6" s="68"/>
    </row>
    <row r="7" customFormat="1" ht="16.55" customHeight="1" spans="1:8">
      <c r="A7" s="75"/>
      <c r="B7" s="76" t="s">
        <v>94</v>
      </c>
      <c r="C7" s="77"/>
      <c r="D7" s="78"/>
      <c r="E7" s="79"/>
      <c r="F7" s="79"/>
      <c r="G7" s="79"/>
      <c r="H7" s="80"/>
    </row>
    <row r="8" customFormat="1" ht="16.55" customHeight="1" spans="1:8">
      <c r="A8" s="81"/>
      <c r="B8" s="81"/>
      <c r="C8" s="81"/>
      <c r="D8" s="81"/>
      <c r="E8" s="81"/>
      <c r="F8" s="81"/>
      <c r="G8" s="81"/>
      <c r="H8" s="82"/>
    </row>
    <row r="9" spans="2:2">
      <c r="B9" t="s">
        <v>734</v>
      </c>
    </row>
  </sheetData>
  <mergeCells count="7">
    <mergeCell ref="B2:G2"/>
    <mergeCell ref="B3:D3"/>
    <mergeCell ref="E4:G4"/>
    <mergeCell ref="B7:D7"/>
    <mergeCell ref="B4:B5"/>
    <mergeCell ref="C4:C5"/>
    <mergeCell ref="D4:D5"/>
  </mergeCells>
  <pageMargins left="0.751388888888889" right="0.751388888888889" top="1" bottom="1" header="0.511805555555556" footer="0.511805555555556"/>
  <pageSetup paperSize="9" scale="91"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workbookViewId="0">
      <selection activeCell="H18" sqref="H18:H19"/>
    </sheetView>
  </sheetViews>
  <sheetFormatPr defaultColWidth="9" defaultRowHeight="13.5" outlineLevelCol="7"/>
  <cols>
    <col min="1" max="1" width="1.53333333333333" customWidth="1"/>
    <col min="2" max="8" width="17.7833333333333" customWidth="1"/>
  </cols>
  <sheetData>
    <row r="1" customFormat="1" ht="16.35" customHeight="1" spans="1:8">
      <c r="A1" s="50"/>
      <c r="B1" s="51" t="s">
        <v>735</v>
      </c>
      <c r="C1" s="52"/>
      <c r="D1" s="52"/>
      <c r="E1" s="52"/>
      <c r="F1" s="52"/>
      <c r="G1" s="52"/>
      <c r="H1" s="52"/>
    </row>
    <row r="2" customFormat="1" ht="22.8" customHeight="1" spans="1:8">
      <c r="A2" s="45"/>
      <c r="B2" s="51"/>
      <c r="C2" s="52"/>
      <c r="D2" s="52"/>
      <c r="E2" s="52"/>
      <c r="F2" s="52"/>
      <c r="G2" s="52"/>
      <c r="H2" s="52"/>
    </row>
    <row r="3" customFormat="1" ht="19.55" customHeight="1" spans="1:8">
      <c r="A3" s="45"/>
      <c r="B3" s="53" t="s">
        <v>20</v>
      </c>
      <c r="C3" s="54"/>
      <c r="D3" s="54"/>
      <c r="E3" s="54"/>
      <c r="F3" s="54"/>
      <c r="G3" s="54"/>
      <c r="H3" s="54"/>
    </row>
    <row r="4" customFormat="1" ht="23" customHeight="1" spans="1:8">
      <c r="A4" s="55"/>
      <c r="B4" s="56" t="s">
        <v>736</v>
      </c>
      <c r="C4" s="57" t="s">
        <v>737</v>
      </c>
      <c r="D4" s="58" t="s">
        <v>738</v>
      </c>
      <c r="E4" s="59"/>
      <c r="F4" s="59"/>
      <c r="G4" s="60"/>
      <c r="H4" s="57" t="s">
        <v>739</v>
      </c>
    </row>
    <row r="5" customFormat="1" ht="24" customHeight="1" spans="1:8">
      <c r="A5" s="45"/>
      <c r="B5" s="61"/>
      <c r="C5" s="56"/>
      <c r="D5" s="56" t="s">
        <v>25</v>
      </c>
      <c r="E5" s="56" t="s">
        <v>26</v>
      </c>
      <c r="F5" s="56" t="s">
        <v>27</v>
      </c>
      <c r="G5" s="56" t="s">
        <v>740</v>
      </c>
      <c r="H5" s="56"/>
    </row>
    <row r="6" customFormat="1" ht="54" customHeight="1" spans="1:8">
      <c r="A6" s="62"/>
      <c r="B6" s="63" t="s">
        <v>25</v>
      </c>
      <c r="C6" s="63">
        <f>C7+C8+C9</f>
        <v>5223.098</v>
      </c>
      <c r="D6" s="63">
        <f>D7+D8+D9</f>
        <v>5223.098</v>
      </c>
      <c r="E6" s="63">
        <f>E7+E8+E9</f>
        <v>5223.098</v>
      </c>
      <c r="F6" s="63"/>
      <c r="G6" s="63"/>
      <c r="H6" s="63"/>
    </row>
    <row r="7" customFormat="1" ht="54" customHeight="1" spans="1:8">
      <c r="A7" s="64"/>
      <c r="B7" s="63" t="s">
        <v>741</v>
      </c>
      <c r="C7" s="63">
        <f>D7+H7</f>
        <v>63.778</v>
      </c>
      <c r="D7" s="63">
        <f>E7+F7+G7</f>
        <v>63.778</v>
      </c>
      <c r="E7" s="63">
        <v>63.778</v>
      </c>
      <c r="F7" s="63"/>
      <c r="G7" s="63"/>
      <c r="H7" s="63"/>
    </row>
    <row r="8" customFormat="1" ht="54" customHeight="1" spans="2:8">
      <c r="B8" s="63" t="s">
        <v>742</v>
      </c>
      <c r="C8" s="63">
        <v>0</v>
      </c>
      <c r="D8" s="63">
        <v>0</v>
      </c>
      <c r="E8" s="63"/>
      <c r="F8" s="63"/>
      <c r="G8" s="63"/>
      <c r="H8" s="63"/>
    </row>
    <row r="9" customFormat="1" ht="54" customHeight="1" spans="2:8">
      <c r="B9" s="65" t="s">
        <v>743</v>
      </c>
      <c r="C9" s="65">
        <f>D9+H9</f>
        <v>5159.32</v>
      </c>
      <c r="D9" s="65">
        <f>E9+F9+G9</f>
        <v>5159.32</v>
      </c>
      <c r="E9" s="65">
        <v>5159.32</v>
      </c>
      <c r="F9" s="65"/>
      <c r="G9" s="65"/>
      <c r="H9" s="65"/>
    </row>
  </sheetData>
  <mergeCells count="6">
    <mergeCell ref="B3:H3"/>
    <mergeCell ref="D4:G4"/>
    <mergeCell ref="B4:B5"/>
    <mergeCell ref="C4:C5"/>
    <mergeCell ref="H4:H5"/>
    <mergeCell ref="B1:H2"/>
  </mergeCells>
  <pageMargins left="0.751388888888889" right="0.751388888888889" top="1" bottom="1" header="0.511805555555556" footer="0.511805555555556"/>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zoomScale="85" zoomScaleNormal="85" workbookViewId="0">
      <pane ySplit="6" topLeftCell="A7" activePane="bottomLeft" state="frozen"/>
      <selection/>
      <selection pane="bottomLeft" activeCell="H30" sqref="H30"/>
    </sheetView>
  </sheetViews>
  <sheetFormatPr defaultColWidth="9" defaultRowHeight="13.5"/>
  <cols>
    <col min="1" max="1" width="1.53333333333333" customWidth="1"/>
    <col min="2" max="13" width="16.4083333333333" customWidth="1"/>
    <col min="14" max="14" width="1.53333333333333" customWidth="1"/>
  </cols>
  <sheetData>
    <row r="1" ht="16.25" customHeight="1" spans="1:14">
      <c r="A1" s="37"/>
      <c r="B1" s="38"/>
      <c r="C1" s="39"/>
      <c r="D1" s="39"/>
      <c r="E1" s="39"/>
      <c r="F1" s="39" t="s">
        <v>17</v>
      </c>
      <c r="G1" s="39"/>
      <c r="H1" s="38"/>
      <c r="I1" s="39"/>
      <c r="J1" s="39"/>
      <c r="K1" s="39"/>
      <c r="L1" s="39" t="s">
        <v>17</v>
      </c>
      <c r="M1" s="39"/>
      <c r="N1" s="37"/>
    </row>
    <row r="2" ht="22.8" customHeight="1" spans="1:14">
      <c r="A2" s="26"/>
      <c r="B2" s="40" t="s">
        <v>744</v>
      </c>
      <c r="C2" s="40"/>
      <c r="D2" s="40"/>
      <c r="E2" s="40"/>
      <c r="F2" s="40"/>
      <c r="G2" s="40"/>
      <c r="H2" s="40"/>
      <c r="I2" s="40"/>
      <c r="J2" s="40"/>
      <c r="K2" s="40"/>
      <c r="L2" s="40"/>
      <c r="M2" s="40"/>
      <c r="N2" s="26" t="s">
        <v>19</v>
      </c>
    </row>
    <row r="3" ht="19.55" customHeight="1" spans="1:14">
      <c r="A3" s="26"/>
      <c r="B3" s="15"/>
      <c r="C3" s="8"/>
      <c r="D3" s="41"/>
      <c r="E3" s="41"/>
      <c r="F3" s="41"/>
      <c r="G3" s="42"/>
      <c r="H3" s="15"/>
      <c r="I3" s="8"/>
      <c r="J3" s="41"/>
      <c r="K3" s="41"/>
      <c r="L3" s="41"/>
      <c r="M3" s="42" t="s">
        <v>20</v>
      </c>
      <c r="N3" s="26"/>
    </row>
    <row r="4" ht="24.4" customHeight="1" spans="1:14">
      <c r="A4" s="43"/>
      <c r="B4" s="44" t="s">
        <v>745</v>
      </c>
      <c r="C4" s="44"/>
      <c r="D4" s="44"/>
      <c r="E4" s="44"/>
      <c r="F4" s="44"/>
      <c r="G4" s="44"/>
      <c r="H4" s="44" t="s">
        <v>97</v>
      </c>
      <c r="I4" s="44"/>
      <c r="J4" s="44"/>
      <c r="K4" s="44"/>
      <c r="L4" s="44"/>
      <c r="M4" s="44"/>
      <c r="N4" s="43"/>
    </row>
    <row r="5" ht="24.4" customHeight="1" spans="1:14">
      <c r="A5" s="26"/>
      <c r="B5" s="44" t="s">
        <v>25</v>
      </c>
      <c r="C5" s="44" t="s">
        <v>746</v>
      </c>
      <c r="D5" s="44" t="s">
        <v>747</v>
      </c>
      <c r="E5" s="44"/>
      <c r="F5" s="44"/>
      <c r="G5" s="44" t="s">
        <v>748</v>
      </c>
      <c r="H5" s="44" t="s">
        <v>25</v>
      </c>
      <c r="I5" s="44" t="s">
        <v>746</v>
      </c>
      <c r="J5" s="44" t="s">
        <v>747</v>
      </c>
      <c r="K5" s="44"/>
      <c r="L5" s="44"/>
      <c r="M5" s="44" t="s">
        <v>748</v>
      </c>
      <c r="N5" s="26"/>
    </row>
    <row r="6" ht="39.1" customHeight="1" spans="1:14">
      <c r="A6" s="26"/>
      <c r="B6" s="44"/>
      <c r="C6" s="44"/>
      <c r="D6" s="44" t="s">
        <v>82</v>
      </c>
      <c r="E6" s="44" t="s">
        <v>749</v>
      </c>
      <c r="F6" s="44" t="s">
        <v>750</v>
      </c>
      <c r="G6" s="44"/>
      <c r="H6" s="44"/>
      <c r="I6" s="44"/>
      <c r="J6" s="44" t="s">
        <v>82</v>
      </c>
      <c r="K6" s="44" t="s">
        <v>749</v>
      </c>
      <c r="L6" s="44" t="s">
        <v>750</v>
      </c>
      <c r="M6" s="44"/>
      <c r="N6" s="26"/>
    </row>
    <row r="7" ht="22.8" customHeight="1" spans="1:14">
      <c r="A7" s="45"/>
      <c r="B7" s="46" t="s">
        <v>751</v>
      </c>
      <c r="C7" s="46"/>
      <c r="D7" s="46" t="s">
        <v>752</v>
      </c>
      <c r="E7" s="46"/>
      <c r="F7" s="46" t="s">
        <v>752</v>
      </c>
      <c r="G7" s="46" t="s">
        <v>753</v>
      </c>
      <c r="H7" s="46">
        <v>25.28</v>
      </c>
      <c r="I7" s="46"/>
      <c r="J7" s="46">
        <v>24.28</v>
      </c>
      <c r="K7" s="46"/>
      <c r="L7" s="46">
        <v>24.28</v>
      </c>
      <c r="M7" s="46">
        <v>1</v>
      </c>
      <c r="N7" s="45"/>
    </row>
    <row r="8" ht="9.75" customHeight="1" spans="1:14">
      <c r="A8" s="2"/>
      <c r="B8" s="24"/>
      <c r="C8" s="24"/>
      <c r="D8" s="24"/>
      <c r="E8" s="24"/>
      <c r="F8" s="24"/>
      <c r="G8" s="24"/>
      <c r="H8" s="24"/>
      <c r="I8" s="24"/>
      <c r="J8" s="24"/>
      <c r="K8" s="24"/>
      <c r="L8" s="24"/>
      <c r="M8" s="24"/>
      <c r="N8" s="26"/>
    </row>
    <row r="9" ht="19.55" customHeight="1" spans="1:14">
      <c r="A9" s="47"/>
      <c r="B9" s="48" t="s">
        <v>754</v>
      </c>
      <c r="C9" s="48"/>
      <c r="D9" s="48"/>
      <c r="E9" s="48"/>
      <c r="F9" s="48"/>
      <c r="G9" s="48"/>
      <c r="H9" s="48"/>
      <c r="I9" s="48"/>
      <c r="J9" s="48"/>
      <c r="K9" s="48"/>
      <c r="L9" s="48"/>
      <c r="M9" s="48"/>
      <c r="N9" s="49"/>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1388888888889" right="0.751388888888889" top="0.267361111111111" bottom="0.267361111111111" header="0" footer="0"/>
  <pageSetup paperSize="9" scale="66"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0"/>
  <sheetViews>
    <sheetView workbookViewId="0">
      <selection activeCell="A1" sqref="$A1:$XFD1048576"/>
    </sheetView>
  </sheetViews>
  <sheetFormatPr defaultColWidth="9"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customFormat="1" ht="16.35" customHeight="1" spans="1:8">
      <c r="A1" s="23"/>
      <c r="B1" s="3"/>
      <c r="C1" s="24"/>
      <c r="D1" s="24"/>
      <c r="E1" s="24"/>
      <c r="F1" s="24"/>
      <c r="G1" s="24"/>
      <c r="H1" s="17"/>
    </row>
    <row r="2" customFormat="1" ht="22.8" customHeight="1" spans="1:8">
      <c r="A2" s="25"/>
      <c r="B2" s="6" t="s">
        <v>755</v>
      </c>
      <c r="C2" s="6"/>
      <c r="D2" s="6"/>
      <c r="E2" s="6"/>
      <c r="F2" s="6"/>
      <c r="G2" s="6"/>
      <c r="H2" s="18" t="s">
        <v>19</v>
      </c>
    </row>
    <row r="3" customFormat="1" ht="19.55" customHeight="1" spans="1:8">
      <c r="A3" s="26"/>
      <c r="B3" s="8"/>
      <c r="C3" s="8"/>
      <c r="D3" s="8"/>
      <c r="E3" s="8"/>
      <c r="F3" s="8"/>
      <c r="G3" s="27" t="s">
        <v>20</v>
      </c>
      <c r="H3" s="19"/>
    </row>
    <row r="4" customFormat="1" ht="23" customHeight="1" spans="1:8">
      <c r="A4" s="28"/>
      <c r="B4" s="10" t="s">
        <v>292</v>
      </c>
      <c r="C4" s="10" t="s">
        <v>756</v>
      </c>
      <c r="D4" s="10"/>
      <c r="E4" s="10"/>
      <c r="F4" s="10" t="s">
        <v>757</v>
      </c>
      <c r="G4" s="10" t="s">
        <v>758</v>
      </c>
      <c r="H4" s="28"/>
    </row>
    <row r="5" customFormat="1" ht="23" customHeight="1" spans="1:8">
      <c r="A5" s="29"/>
      <c r="B5" s="10"/>
      <c r="C5" s="10" t="s">
        <v>759</v>
      </c>
      <c r="D5" s="10" t="s">
        <v>760</v>
      </c>
      <c r="E5" s="10" t="s">
        <v>761</v>
      </c>
      <c r="F5" s="10"/>
      <c r="G5" s="10"/>
      <c r="H5" s="30"/>
    </row>
    <row r="6" customFormat="1" ht="16.55" customHeight="1" spans="1:8">
      <c r="A6" s="31"/>
      <c r="B6" s="32" t="s">
        <v>94</v>
      </c>
      <c r="C6" s="33"/>
      <c r="D6" s="33"/>
      <c r="E6" s="33"/>
      <c r="F6" s="33"/>
      <c r="G6" s="34">
        <v>5159.32</v>
      </c>
      <c r="H6" s="31"/>
    </row>
    <row r="7" customFormat="1" ht="25" customHeight="1" spans="1:8">
      <c r="A7" s="26"/>
      <c r="B7" s="13" t="s">
        <v>328</v>
      </c>
      <c r="C7" s="13" t="s">
        <v>762</v>
      </c>
      <c r="D7" s="13" t="s">
        <v>763</v>
      </c>
      <c r="E7" s="13" t="s">
        <v>764</v>
      </c>
      <c r="F7" s="13" t="s">
        <v>765</v>
      </c>
      <c r="G7" s="14" t="s">
        <v>766</v>
      </c>
      <c r="H7" s="26"/>
    </row>
    <row r="8" customFormat="1" ht="37.95" customHeight="1" spans="1:8">
      <c r="A8" s="26"/>
      <c r="B8" s="13" t="s">
        <v>362</v>
      </c>
      <c r="C8" s="13" t="s">
        <v>767</v>
      </c>
      <c r="D8" s="13" t="s">
        <v>768</v>
      </c>
      <c r="E8" s="13" t="s">
        <v>769</v>
      </c>
      <c r="F8" s="13" t="s">
        <v>770</v>
      </c>
      <c r="G8" s="14" t="s">
        <v>771</v>
      </c>
      <c r="H8" s="26"/>
    </row>
    <row r="9" customFormat="1" ht="25" customHeight="1" spans="1:8">
      <c r="A9" s="26"/>
      <c r="B9" s="13" t="s">
        <v>363</v>
      </c>
      <c r="C9" s="13" t="s">
        <v>762</v>
      </c>
      <c r="D9" s="13" t="s">
        <v>763</v>
      </c>
      <c r="E9" s="13" t="s">
        <v>764</v>
      </c>
      <c r="F9" s="13" t="s">
        <v>770</v>
      </c>
      <c r="G9" s="14" t="s">
        <v>772</v>
      </c>
      <c r="H9" s="26"/>
    </row>
    <row r="10" customFormat="1" ht="25" customHeight="1" spans="1:8">
      <c r="A10" s="26"/>
      <c r="B10" s="13" t="s">
        <v>381</v>
      </c>
      <c r="C10" s="13" t="s">
        <v>762</v>
      </c>
      <c r="D10" s="13" t="s">
        <v>773</v>
      </c>
      <c r="E10" s="13" t="s">
        <v>774</v>
      </c>
      <c r="F10" s="13" t="s">
        <v>765</v>
      </c>
      <c r="G10" s="14" t="s">
        <v>775</v>
      </c>
      <c r="H10" s="26"/>
    </row>
    <row r="11" customFormat="1" ht="25" customHeight="1" spans="1:8">
      <c r="A11" s="26"/>
      <c r="B11" s="13" t="s">
        <v>409</v>
      </c>
      <c r="C11" s="13" t="s">
        <v>762</v>
      </c>
      <c r="D11" s="13" t="s">
        <v>776</v>
      </c>
      <c r="E11" s="13" t="s">
        <v>777</v>
      </c>
      <c r="F11" s="13" t="s">
        <v>765</v>
      </c>
      <c r="G11" s="14" t="s">
        <v>778</v>
      </c>
      <c r="H11" s="26"/>
    </row>
    <row r="12" customFormat="1" ht="25" customHeight="1" spans="1:8">
      <c r="A12" s="26"/>
      <c r="B12" s="13" t="s">
        <v>425</v>
      </c>
      <c r="C12" s="13" t="s">
        <v>762</v>
      </c>
      <c r="D12" s="13" t="s">
        <v>779</v>
      </c>
      <c r="E12" s="13" t="s">
        <v>780</v>
      </c>
      <c r="F12" s="13" t="s">
        <v>765</v>
      </c>
      <c r="G12" s="14" t="s">
        <v>781</v>
      </c>
      <c r="H12" s="26"/>
    </row>
    <row r="13" customFormat="1" ht="25" customHeight="1" spans="1:8">
      <c r="A13" s="26"/>
      <c r="B13" s="13" t="s">
        <v>432</v>
      </c>
      <c r="C13" s="13" t="s">
        <v>762</v>
      </c>
      <c r="D13" s="13" t="s">
        <v>782</v>
      </c>
      <c r="E13" s="13" t="s">
        <v>783</v>
      </c>
      <c r="F13" s="13" t="s">
        <v>765</v>
      </c>
      <c r="G13" s="14" t="s">
        <v>784</v>
      </c>
      <c r="H13" s="26"/>
    </row>
    <row r="14" customFormat="1" ht="25" customHeight="1" spans="1:8">
      <c r="A14" s="26"/>
      <c r="B14" s="13" t="s">
        <v>444</v>
      </c>
      <c r="C14" s="13" t="s">
        <v>762</v>
      </c>
      <c r="D14" s="13" t="s">
        <v>773</v>
      </c>
      <c r="E14" s="13" t="s">
        <v>785</v>
      </c>
      <c r="F14" s="13" t="s">
        <v>765</v>
      </c>
      <c r="G14" s="14" t="s">
        <v>786</v>
      </c>
      <c r="H14" s="26"/>
    </row>
    <row r="15" customFormat="1" ht="25" customHeight="1" spans="1:8">
      <c r="A15" s="26"/>
      <c r="B15" s="13" t="s">
        <v>498</v>
      </c>
      <c r="C15" s="13" t="s">
        <v>767</v>
      </c>
      <c r="D15" s="13" t="s">
        <v>787</v>
      </c>
      <c r="E15" s="13" t="s">
        <v>788</v>
      </c>
      <c r="F15" s="13" t="s">
        <v>789</v>
      </c>
      <c r="G15" s="14" t="s">
        <v>790</v>
      </c>
      <c r="H15" s="26"/>
    </row>
    <row r="16" customFormat="1" ht="37.95" customHeight="1" spans="1:8">
      <c r="A16" s="26"/>
      <c r="B16" s="13" t="s">
        <v>500</v>
      </c>
      <c r="C16" s="13" t="s">
        <v>767</v>
      </c>
      <c r="D16" s="13" t="s">
        <v>787</v>
      </c>
      <c r="E16" s="13" t="s">
        <v>791</v>
      </c>
      <c r="F16" s="13" t="s">
        <v>789</v>
      </c>
      <c r="G16" s="14" t="s">
        <v>792</v>
      </c>
      <c r="H16" s="26"/>
    </row>
    <row r="17" customFormat="1" ht="37.95" customHeight="1" spans="1:8">
      <c r="A17" s="26"/>
      <c r="B17" s="13" t="s">
        <v>512</v>
      </c>
      <c r="C17" s="13" t="s">
        <v>767</v>
      </c>
      <c r="D17" s="13" t="s">
        <v>793</v>
      </c>
      <c r="E17" s="13" t="s">
        <v>794</v>
      </c>
      <c r="F17" s="13" t="s">
        <v>765</v>
      </c>
      <c r="G17" s="14" t="s">
        <v>795</v>
      </c>
      <c r="H17" s="26"/>
    </row>
    <row r="18" customFormat="1" ht="25" customHeight="1" spans="1:8">
      <c r="A18" s="26"/>
      <c r="B18" s="13" t="s">
        <v>522</v>
      </c>
      <c r="C18" s="13" t="s">
        <v>767</v>
      </c>
      <c r="D18" s="13" t="s">
        <v>793</v>
      </c>
      <c r="E18" s="13" t="s">
        <v>796</v>
      </c>
      <c r="F18" s="13" t="s">
        <v>765</v>
      </c>
      <c r="G18" s="14" t="s">
        <v>797</v>
      </c>
      <c r="H18" s="26"/>
    </row>
    <row r="19" customFormat="1" ht="25" customHeight="1" spans="1:8">
      <c r="A19" s="26"/>
      <c r="B19" s="13" t="s">
        <v>527</v>
      </c>
      <c r="C19" s="13" t="s">
        <v>762</v>
      </c>
      <c r="D19" s="13" t="s">
        <v>773</v>
      </c>
      <c r="E19" s="13" t="s">
        <v>798</v>
      </c>
      <c r="F19" s="13" t="s">
        <v>765</v>
      </c>
      <c r="G19" s="14" t="s">
        <v>799</v>
      </c>
      <c r="H19" s="26"/>
    </row>
    <row r="20" customFormat="1" ht="37.95" customHeight="1" spans="1:8">
      <c r="A20" s="26"/>
      <c r="B20" s="13" t="s">
        <v>528</v>
      </c>
      <c r="C20" s="13" t="s">
        <v>762</v>
      </c>
      <c r="D20" s="13" t="s">
        <v>773</v>
      </c>
      <c r="E20" s="13" t="s">
        <v>798</v>
      </c>
      <c r="F20" s="13" t="s">
        <v>765</v>
      </c>
      <c r="G20" s="14" t="s">
        <v>800</v>
      </c>
      <c r="H20" s="26"/>
    </row>
    <row r="21" customFormat="1" ht="37.95" customHeight="1" spans="1:8">
      <c r="A21" s="26"/>
      <c r="B21" s="13" t="s">
        <v>552</v>
      </c>
      <c r="C21" s="13" t="s">
        <v>762</v>
      </c>
      <c r="D21" s="13" t="s">
        <v>763</v>
      </c>
      <c r="E21" s="13" t="s">
        <v>764</v>
      </c>
      <c r="F21" s="13" t="s">
        <v>765</v>
      </c>
      <c r="G21" s="14" t="s">
        <v>801</v>
      </c>
      <c r="H21" s="26"/>
    </row>
    <row r="22" customFormat="1" ht="37.95" customHeight="1" spans="1:8">
      <c r="A22" s="26"/>
      <c r="B22" s="13" t="s">
        <v>556</v>
      </c>
      <c r="C22" s="13" t="s">
        <v>762</v>
      </c>
      <c r="D22" s="13" t="s">
        <v>763</v>
      </c>
      <c r="E22" s="13" t="s">
        <v>764</v>
      </c>
      <c r="F22" s="13" t="s">
        <v>765</v>
      </c>
      <c r="G22" s="14" t="s">
        <v>802</v>
      </c>
      <c r="H22" s="26"/>
    </row>
    <row r="23" customFormat="1" ht="37.95" customHeight="1" spans="1:8">
      <c r="A23" s="26"/>
      <c r="B23" s="13" t="s">
        <v>557</v>
      </c>
      <c r="C23" s="13" t="s">
        <v>762</v>
      </c>
      <c r="D23" s="13" t="s">
        <v>782</v>
      </c>
      <c r="E23" s="13" t="s">
        <v>803</v>
      </c>
      <c r="F23" s="13" t="s">
        <v>765</v>
      </c>
      <c r="G23" s="14" t="s">
        <v>804</v>
      </c>
      <c r="H23" s="26"/>
    </row>
    <row r="24" customFormat="1" ht="25" customHeight="1" spans="1:8">
      <c r="A24" s="26"/>
      <c r="B24" s="13" t="s">
        <v>559</v>
      </c>
      <c r="C24" s="13" t="s">
        <v>762</v>
      </c>
      <c r="D24" s="13" t="s">
        <v>763</v>
      </c>
      <c r="E24" s="13" t="s">
        <v>764</v>
      </c>
      <c r="F24" s="13" t="s">
        <v>765</v>
      </c>
      <c r="G24" s="14" t="s">
        <v>804</v>
      </c>
      <c r="H24" s="26"/>
    </row>
    <row r="25" customFormat="1" ht="25" customHeight="1" spans="1:8">
      <c r="A25" s="26"/>
      <c r="B25" s="13" t="s">
        <v>565</v>
      </c>
      <c r="C25" s="13" t="s">
        <v>762</v>
      </c>
      <c r="D25" s="13" t="s">
        <v>773</v>
      </c>
      <c r="E25" s="13" t="s">
        <v>805</v>
      </c>
      <c r="F25" s="13" t="s">
        <v>765</v>
      </c>
      <c r="G25" s="14" t="s">
        <v>806</v>
      </c>
      <c r="H25" s="26"/>
    </row>
    <row r="26" customFormat="1" ht="25" customHeight="1" spans="1:8">
      <c r="A26" s="26"/>
      <c r="B26" s="13" t="s">
        <v>583</v>
      </c>
      <c r="C26" s="13" t="s">
        <v>762</v>
      </c>
      <c r="D26" s="13" t="s">
        <v>773</v>
      </c>
      <c r="E26" s="13" t="s">
        <v>785</v>
      </c>
      <c r="F26" s="13" t="s">
        <v>765</v>
      </c>
      <c r="G26" s="14" t="s">
        <v>807</v>
      </c>
      <c r="H26" s="26"/>
    </row>
    <row r="27" customFormat="1" ht="25" customHeight="1" spans="1:8">
      <c r="A27" s="26"/>
      <c r="B27" s="13" t="s">
        <v>584</v>
      </c>
      <c r="C27" s="13" t="s">
        <v>762</v>
      </c>
      <c r="D27" s="13" t="s">
        <v>773</v>
      </c>
      <c r="E27" s="13" t="s">
        <v>774</v>
      </c>
      <c r="F27" s="13" t="s">
        <v>765</v>
      </c>
      <c r="G27" s="14" t="s">
        <v>808</v>
      </c>
      <c r="H27" s="26"/>
    </row>
    <row r="28" customFormat="1" ht="37.95" customHeight="1" spans="1:8">
      <c r="A28" s="26"/>
      <c r="B28" s="13" t="s">
        <v>592</v>
      </c>
      <c r="C28" s="13" t="s">
        <v>762</v>
      </c>
      <c r="D28" s="13" t="s">
        <v>779</v>
      </c>
      <c r="E28" s="13" t="s">
        <v>809</v>
      </c>
      <c r="F28" s="13" t="s">
        <v>765</v>
      </c>
      <c r="G28" s="14" t="s">
        <v>810</v>
      </c>
      <c r="H28" s="26"/>
    </row>
    <row r="29" customFormat="1" ht="9.75" customHeight="1" spans="1:8">
      <c r="A29" s="35"/>
      <c r="B29" s="13" t="s">
        <v>593</v>
      </c>
      <c r="C29" s="13" t="s">
        <v>762</v>
      </c>
      <c r="D29" s="13" t="s">
        <v>773</v>
      </c>
      <c r="E29" s="13" t="s">
        <v>811</v>
      </c>
      <c r="F29" s="13" t="s">
        <v>765</v>
      </c>
      <c r="G29" s="14" t="s">
        <v>812</v>
      </c>
      <c r="H29" s="36"/>
    </row>
    <row r="30" customFormat="1" ht="22.5" spans="2:7">
      <c r="B30" s="13" t="s">
        <v>595</v>
      </c>
      <c r="C30" s="13" t="s">
        <v>762</v>
      </c>
      <c r="D30" s="13" t="s">
        <v>773</v>
      </c>
      <c r="E30" s="13" t="s">
        <v>798</v>
      </c>
      <c r="F30" s="13" t="s">
        <v>765</v>
      </c>
      <c r="G30" s="14" t="s">
        <v>813</v>
      </c>
    </row>
    <row r="31" customFormat="1" ht="22.5" spans="2:7">
      <c r="B31" s="13" t="s">
        <v>596</v>
      </c>
      <c r="C31" s="13" t="s">
        <v>762</v>
      </c>
      <c r="D31" s="13" t="s">
        <v>773</v>
      </c>
      <c r="E31" s="13" t="s">
        <v>811</v>
      </c>
      <c r="F31" s="13" t="s">
        <v>765</v>
      </c>
      <c r="G31" s="14" t="s">
        <v>814</v>
      </c>
    </row>
    <row r="32" customFormat="1" ht="22.5" spans="2:7">
      <c r="B32" s="13" t="s">
        <v>597</v>
      </c>
      <c r="C32" s="13" t="s">
        <v>762</v>
      </c>
      <c r="D32" s="13" t="s">
        <v>773</v>
      </c>
      <c r="E32" s="13" t="s">
        <v>811</v>
      </c>
      <c r="F32" s="13" t="s">
        <v>765</v>
      </c>
      <c r="G32" s="14" t="s">
        <v>815</v>
      </c>
    </row>
    <row r="33" customFormat="1" ht="22.5" spans="2:7">
      <c r="B33" s="13" t="s">
        <v>607</v>
      </c>
      <c r="C33" s="13" t="s">
        <v>762</v>
      </c>
      <c r="D33" s="13" t="s">
        <v>773</v>
      </c>
      <c r="E33" s="13" t="s">
        <v>805</v>
      </c>
      <c r="F33" s="13" t="s">
        <v>765</v>
      </c>
      <c r="G33" s="14" t="s">
        <v>816</v>
      </c>
    </row>
    <row r="34" customFormat="1" ht="22.5" spans="2:7">
      <c r="B34" s="13" t="s">
        <v>609</v>
      </c>
      <c r="C34" s="13" t="s">
        <v>767</v>
      </c>
      <c r="D34" s="13" t="s">
        <v>817</v>
      </c>
      <c r="E34" s="13" t="s">
        <v>818</v>
      </c>
      <c r="F34" s="13" t="s">
        <v>765</v>
      </c>
      <c r="G34" s="14" t="s">
        <v>819</v>
      </c>
    </row>
    <row r="35" customFormat="1" ht="22.5" spans="2:7">
      <c r="B35" s="13" t="s">
        <v>610</v>
      </c>
      <c r="C35" s="13" t="s">
        <v>767</v>
      </c>
      <c r="D35" s="13" t="s">
        <v>817</v>
      </c>
      <c r="E35" s="13" t="s">
        <v>818</v>
      </c>
      <c r="F35" s="13" t="s">
        <v>765</v>
      </c>
      <c r="G35" s="14" t="s">
        <v>820</v>
      </c>
    </row>
    <row r="36" customFormat="1" ht="22.5" spans="2:7">
      <c r="B36" s="13" t="s">
        <v>611</v>
      </c>
      <c r="C36" s="13" t="s">
        <v>767</v>
      </c>
      <c r="D36" s="13" t="s">
        <v>817</v>
      </c>
      <c r="E36" s="13" t="s">
        <v>818</v>
      </c>
      <c r="F36" s="13" t="s">
        <v>765</v>
      </c>
      <c r="G36" s="14" t="s">
        <v>821</v>
      </c>
    </row>
    <row r="37" customFormat="1" ht="22.5" spans="2:7">
      <c r="B37" s="13" t="s">
        <v>612</v>
      </c>
      <c r="C37" s="13" t="s">
        <v>767</v>
      </c>
      <c r="D37" s="13" t="s">
        <v>817</v>
      </c>
      <c r="E37" s="13" t="s">
        <v>822</v>
      </c>
      <c r="F37" s="13" t="s">
        <v>765</v>
      </c>
      <c r="G37" s="14" t="s">
        <v>823</v>
      </c>
    </row>
    <row r="38" customFormat="1" ht="22.5" spans="2:7">
      <c r="B38" s="13" t="s">
        <v>613</v>
      </c>
      <c r="C38" s="13" t="s">
        <v>767</v>
      </c>
      <c r="D38" s="13" t="s">
        <v>817</v>
      </c>
      <c r="E38" s="13" t="s">
        <v>822</v>
      </c>
      <c r="F38" s="13" t="s">
        <v>765</v>
      </c>
      <c r="G38" s="14" t="s">
        <v>824</v>
      </c>
    </row>
    <row r="39" customFormat="1" ht="22.5" spans="2:7">
      <c r="B39" s="13" t="s">
        <v>614</v>
      </c>
      <c r="C39" s="13" t="s">
        <v>767</v>
      </c>
      <c r="D39" s="13" t="s">
        <v>817</v>
      </c>
      <c r="E39" s="13" t="s">
        <v>822</v>
      </c>
      <c r="F39" s="13" t="s">
        <v>765</v>
      </c>
      <c r="G39" s="14" t="s">
        <v>825</v>
      </c>
    </row>
    <row r="40" customFormat="1" ht="22.5" spans="2:7">
      <c r="B40" s="13" t="s">
        <v>619</v>
      </c>
      <c r="C40" s="13" t="s">
        <v>762</v>
      </c>
      <c r="D40" s="13" t="s">
        <v>773</v>
      </c>
      <c r="E40" s="13" t="s">
        <v>785</v>
      </c>
      <c r="F40" s="13" t="s">
        <v>826</v>
      </c>
      <c r="G40" s="14" t="s">
        <v>827</v>
      </c>
    </row>
  </sheetData>
  <mergeCells count="7">
    <mergeCell ref="B2:G2"/>
    <mergeCell ref="B3:C3"/>
    <mergeCell ref="C4:E4"/>
    <mergeCell ref="A7:A28"/>
    <mergeCell ref="B4:B5"/>
    <mergeCell ref="F4:F5"/>
    <mergeCell ref="G4:G5"/>
  </mergeCells>
  <pageMargins left="0.751388888888889" right="0.751388888888889" top="1" bottom="1" header="0.511805555555556" footer="0.511805555555556"/>
  <pageSetup paperSize="9" scale="69" fitToHeight="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476"/>
  <sheetViews>
    <sheetView topLeftCell="A262" workbookViewId="0">
      <selection activeCell="J272" sqref="J272:J278"/>
    </sheetView>
  </sheetViews>
  <sheetFormatPr defaultColWidth="9"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customFormat="1" ht="16.25" customHeight="1" spans="1:17">
      <c r="A1" s="2"/>
      <c r="B1" s="3"/>
      <c r="C1" s="4"/>
      <c r="D1" s="4"/>
      <c r="E1" s="4"/>
      <c r="F1" s="4"/>
      <c r="G1" s="4"/>
      <c r="H1" s="4"/>
      <c r="I1" s="4"/>
      <c r="J1" s="3"/>
      <c r="K1" s="4"/>
      <c r="L1" s="4"/>
      <c r="M1" s="4"/>
      <c r="N1" s="4"/>
      <c r="O1" s="4"/>
      <c r="P1" s="4"/>
      <c r="Q1" s="17"/>
    </row>
    <row r="2" customFormat="1" ht="22.8" customHeight="1" spans="1:17">
      <c r="A2" s="5"/>
      <c r="B2" s="6" t="s">
        <v>828</v>
      </c>
      <c r="C2" s="6"/>
      <c r="D2" s="6"/>
      <c r="E2" s="6"/>
      <c r="F2" s="6"/>
      <c r="G2" s="6"/>
      <c r="H2" s="6"/>
      <c r="I2" s="6"/>
      <c r="J2" s="6"/>
      <c r="K2" s="6"/>
      <c r="L2" s="6"/>
      <c r="M2" s="6"/>
      <c r="N2" s="6"/>
      <c r="O2" s="6"/>
      <c r="P2" s="6"/>
      <c r="Q2" s="18"/>
    </row>
    <row r="3" customFormat="1" ht="19.55" customHeight="1" spans="1:17">
      <c r="A3" s="7"/>
      <c r="B3" s="8"/>
      <c r="C3" s="8"/>
      <c r="D3" s="8"/>
      <c r="E3" s="8"/>
      <c r="F3" s="8"/>
      <c r="G3" s="8"/>
      <c r="H3" s="8"/>
      <c r="I3" s="8"/>
      <c r="J3" s="15"/>
      <c r="K3" s="15"/>
      <c r="L3" s="15"/>
      <c r="M3" s="15"/>
      <c r="N3" s="15"/>
      <c r="O3" s="16" t="s">
        <v>20</v>
      </c>
      <c r="P3" s="16"/>
      <c r="Q3" s="19"/>
    </row>
    <row r="4" s="1" customFormat="1" ht="23" customHeight="1" spans="1:17">
      <c r="A4" s="9"/>
      <c r="B4" s="10" t="s">
        <v>829</v>
      </c>
      <c r="C4" s="10" t="s">
        <v>292</v>
      </c>
      <c r="D4" s="10" t="s">
        <v>830</v>
      </c>
      <c r="E4" s="10" t="s">
        <v>831</v>
      </c>
      <c r="F4" s="10" t="s">
        <v>832</v>
      </c>
      <c r="G4" s="10" t="s">
        <v>833</v>
      </c>
      <c r="H4" s="10" t="s">
        <v>834</v>
      </c>
      <c r="I4" s="10"/>
      <c r="J4" s="10" t="s">
        <v>835</v>
      </c>
      <c r="K4" s="10" t="s">
        <v>836</v>
      </c>
      <c r="L4" s="10" t="s">
        <v>837</v>
      </c>
      <c r="M4" s="10" t="s">
        <v>838</v>
      </c>
      <c r="N4" s="10" t="s">
        <v>839</v>
      </c>
      <c r="O4" s="10" t="s">
        <v>840</v>
      </c>
      <c r="P4" s="10" t="s">
        <v>841</v>
      </c>
      <c r="Q4" s="20"/>
    </row>
    <row r="5" s="1" customFormat="1" ht="23" customHeight="1" spans="1:17">
      <c r="A5" s="11"/>
      <c r="B5" s="10"/>
      <c r="C5" s="10"/>
      <c r="D5" s="10"/>
      <c r="E5" s="10"/>
      <c r="F5" s="10"/>
      <c r="G5" s="10"/>
      <c r="H5" s="10" t="s">
        <v>842</v>
      </c>
      <c r="I5" s="10" t="s">
        <v>740</v>
      </c>
      <c r="J5" s="10"/>
      <c r="K5" s="10"/>
      <c r="L5" s="10"/>
      <c r="M5" s="10"/>
      <c r="N5" s="10"/>
      <c r="O5" s="10"/>
      <c r="P5" s="10"/>
      <c r="Q5" s="21"/>
    </row>
    <row r="6" s="1" customFormat="1" ht="25" customHeight="1" spans="1:17">
      <c r="A6" s="12"/>
      <c r="B6" s="13" t="s">
        <v>298</v>
      </c>
      <c r="C6" s="13" t="s">
        <v>306</v>
      </c>
      <c r="D6" s="13" t="s">
        <v>843</v>
      </c>
      <c r="E6" s="13"/>
      <c r="F6" s="13"/>
      <c r="G6" s="14" t="s">
        <v>753</v>
      </c>
      <c r="H6" s="14" t="s">
        <v>753</v>
      </c>
      <c r="I6" s="14"/>
      <c r="J6" s="13" t="s">
        <v>844</v>
      </c>
      <c r="K6" s="13" t="s">
        <v>845</v>
      </c>
      <c r="L6" s="13" t="s">
        <v>846</v>
      </c>
      <c r="M6" s="13" t="s">
        <v>847</v>
      </c>
      <c r="N6" s="13" t="s">
        <v>848</v>
      </c>
      <c r="O6" s="13" t="s">
        <v>849</v>
      </c>
      <c r="P6" s="13" t="s">
        <v>850</v>
      </c>
      <c r="Q6" s="22"/>
    </row>
    <row r="7" s="1" customFormat="1" ht="16.55" customHeight="1" spans="1:17">
      <c r="A7" s="12"/>
      <c r="B7" s="13"/>
      <c r="C7" s="13"/>
      <c r="D7" s="13"/>
      <c r="E7" s="13"/>
      <c r="F7" s="13"/>
      <c r="G7" s="14"/>
      <c r="H7" s="14"/>
      <c r="I7" s="14"/>
      <c r="J7" s="13"/>
      <c r="K7" s="13" t="s">
        <v>851</v>
      </c>
      <c r="L7" s="13" t="s">
        <v>852</v>
      </c>
      <c r="M7" s="13" t="s">
        <v>853</v>
      </c>
      <c r="N7" s="13" t="s">
        <v>854</v>
      </c>
      <c r="O7" s="13" t="s">
        <v>855</v>
      </c>
      <c r="P7" s="13" t="s">
        <v>856</v>
      </c>
      <c r="Q7" s="22"/>
    </row>
    <row r="8" s="1" customFormat="1" ht="25" customHeight="1" spans="1:17">
      <c r="A8" s="12"/>
      <c r="B8" s="13"/>
      <c r="C8" s="13"/>
      <c r="D8" s="13"/>
      <c r="E8" s="13"/>
      <c r="F8" s="13"/>
      <c r="G8" s="14"/>
      <c r="H8" s="14"/>
      <c r="I8" s="14"/>
      <c r="J8" s="13"/>
      <c r="K8" s="13" t="s">
        <v>857</v>
      </c>
      <c r="L8" s="13" t="s">
        <v>858</v>
      </c>
      <c r="M8" s="13" t="s">
        <v>859</v>
      </c>
      <c r="N8" s="13" t="s">
        <v>854</v>
      </c>
      <c r="O8" s="13" t="s">
        <v>860</v>
      </c>
      <c r="P8" s="13" t="s">
        <v>861</v>
      </c>
      <c r="Q8" s="22"/>
    </row>
    <row r="9" s="1" customFormat="1" ht="16.55" customHeight="1" spans="1:17">
      <c r="A9" s="12"/>
      <c r="B9" s="13"/>
      <c r="C9" s="13"/>
      <c r="D9" s="13"/>
      <c r="E9" s="13"/>
      <c r="F9" s="13"/>
      <c r="G9" s="14"/>
      <c r="H9" s="14"/>
      <c r="I9" s="14"/>
      <c r="J9" s="13"/>
      <c r="K9" s="13" t="s">
        <v>862</v>
      </c>
      <c r="L9" s="13" t="s">
        <v>863</v>
      </c>
      <c r="M9" s="13" t="s">
        <v>864</v>
      </c>
      <c r="N9" s="13" t="s">
        <v>848</v>
      </c>
      <c r="O9" s="13" t="s">
        <v>865</v>
      </c>
      <c r="P9" s="13" t="s">
        <v>866</v>
      </c>
      <c r="Q9" s="22"/>
    </row>
    <row r="10" s="1" customFormat="1" ht="16.55" customHeight="1" spans="1:17">
      <c r="A10" s="12"/>
      <c r="B10" s="13"/>
      <c r="C10" s="13" t="s">
        <v>310</v>
      </c>
      <c r="D10" s="13" t="s">
        <v>843</v>
      </c>
      <c r="E10" s="13"/>
      <c r="F10" s="13"/>
      <c r="G10" s="14" t="s">
        <v>867</v>
      </c>
      <c r="H10" s="14" t="s">
        <v>867</v>
      </c>
      <c r="I10" s="14"/>
      <c r="J10" s="13" t="s">
        <v>868</v>
      </c>
      <c r="K10" s="13" t="s">
        <v>862</v>
      </c>
      <c r="L10" s="13" t="s">
        <v>863</v>
      </c>
      <c r="M10" s="13" t="s">
        <v>869</v>
      </c>
      <c r="N10" s="13" t="s">
        <v>870</v>
      </c>
      <c r="O10" s="13" t="s">
        <v>871</v>
      </c>
      <c r="P10" s="13" t="s">
        <v>866</v>
      </c>
      <c r="Q10" s="22"/>
    </row>
    <row r="11" s="1" customFormat="1" ht="25" customHeight="1" spans="1:17">
      <c r="A11" s="12"/>
      <c r="B11" s="13"/>
      <c r="C11" s="13"/>
      <c r="D11" s="13"/>
      <c r="E11" s="13"/>
      <c r="F11" s="13"/>
      <c r="G11" s="14"/>
      <c r="H11" s="14"/>
      <c r="I11" s="14"/>
      <c r="J11" s="13"/>
      <c r="K11" s="13" t="s">
        <v>857</v>
      </c>
      <c r="L11" s="13" t="s">
        <v>858</v>
      </c>
      <c r="M11" s="13" t="s">
        <v>872</v>
      </c>
      <c r="N11" s="13" t="s">
        <v>854</v>
      </c>
      <c r="O11" s="13" t="s">
        <v>873</v>
      </c>
      <c r="P11" s="13" t="s">
        <v>861</v>
      </c>
      <c r="Q11" s="22"/>
    </row>
    <row r="12" s="1" customFormat="1" ht="25" customHeight="1" spans="1:17">
      <c r="A12" s="12"/>
      <c r="B12" s="13"/>
      <c r="C12" s="13"/>
      <c r="D12" s="13"/>
      <c r="E12" s="13"/>
      <c r="F12" s="13"/>
      <c r="G12" s="14"/>
      <c r="H12" s="14"/>
      <c r="I12" s="14"/>
      <c r="J12" s="13"/>
      <c r="K12" s="13" t="s">
        <v>857</v>
      </c>
      <c r="L12" s="13" t="s">
        <v>858</v>
      </c>
      <c r="M12" s="13" t="s">
        <v>874</v>
      </c>
      <c r="N12" s="13" t="s">
        <v>848</v>
      </c>
      <c r="O12" s="13" t="s">
        <v>875</v>
      </c>
      <c r="P12" s="13" t="s">
        <v>861</v>
      </c>
      <c r="Q12" s="22"/>
    </row>
    <row r="13" s="1" customFormat="1" ht="16.55" customHeight="1" spans="1:17">
      <c r="A13" s="12"/>
      <c r="B13" s="13"/>
      <c r="C13" s="13"/>
      <c r="D13" s="13"/>
      <c r="E13" s="13"/>
      <c r="F13" s="13"/>
      <c r="G13" s="14"/>
      <c r="H13" s="14"/>
      <c r="I13" s="14"/>
      <c r="J13" s="13"/>
      <c r="K13" s="13" t="s">
        <v>845</v>
      </c>
      <c r="L13" s="13" t="s">
        <v>876</v>
      </c>
      <c r="M13" s="13" t="s">
        <v>877</v>
      </c>
      <c r="N13" s="13" t="s">
        <v>854</v>
      </c>
      <c r="O13" s="13" t="s">
        <v>873</v>
      </c>
      <c r="P13" s="13" t="s">
        <v>861</v>
      </c>
      <c r="Q13" s="22"/>
    </row>
    <row r="14" s="1" customFormat="1" ht="16.55" customHeight="1" spans="1:17">
      <c r="A14" s="12"/>
      <c r="B14" s="13"/>
      <c r="C14" s="13"/>
      <c r="D14" s="13"/>
      <c r="E14" s="13"/>
      <c r="F14" s="13"/>
      <c r="G14" s="14"/>
      <c r="H14" s="14"/>
      <c r="I14" s="14"/>
      <c r="J14" s="13"/>
      <c r="K14" s="13" t="s">
        <v>845</v>
      </c>
      <c r="L14" s="13" t="s">
        <v>846</v>
      </c>
      <c r="M14" s="13" t="s">
        <v>878</v>
      </c>
      <c r="N14" s="13" t="s">
        <v>854</v>
      </c>
      <c r="O14" s="13" t="s">
        <v>879</v>
      </c>
      <c r="P14" s="13" t="s">
        <v>880</v>
      </c>
      <c r="Q14" s="22"/>
    </row>
    <row r="15" s="1" customFormat="1" ht="16.55" customHeight="1" spans="1:17">
      <c r="A15" s="12"/>
      <c r="B15" s="13"/>
      <c r="C15" s="13"/>
      <c r="D15" s="13"/>
      <c r="E15" s="13"/>
      <c r="F15" s="13"/>
      <c r="G15" s="14"/>
      <c r="H15" s="14"/>
      <c r="I15" s="14"/>
      <c r="J15" s="13"/>
      <c r="K15" s="13" t="s">
        <v>845</v>
      </c>
      <c r="L15" s="13" t="s">
        <v>846</v>
      </c>
      <c r="M15" s="13" t="s">
        <v>881</v>
      </c>
      <c r="N15" s="13" t="s">
        <v>870</v>
      </c>
      <c r="O15" s="13" t="s">
        <v>116</v>
      </c>
      <c r="P15" s="13" t="s">
        <v>850</v>
      </c>
      <c r="Q15" s="22"/>
    </row>
    <row r="16" s="1" customFormat="1" ht="16.55" customHeight="1" spans="1:17">
      <c r="A16" s="12"/>
      <c r="B16" s="13"/>
      <c r="C16" s="13"/>
      <c r="D16" s="13"/>
      <c r="E16" s="13"/>
      <c r="F16" s="13"/>
      <c r="G16" s="14"/>
      <c r="H16" s="14"/>
      <c r="I16" s="14"/>
      <c r="J16" s="13"/>
      <c r="K16" s="13" t="s">
        <v>845</v>
      </c>
      <c r="L16" s="13" t="s">
        <v>846</v>
      </c>
      <c r="M16" s="13" t="s">
        <v>882</v>
      </c>
      <c r="N16" s="13" t="s">
        <v>870</v>
      </c>
      <c r="O16" s="13" t="s">
        <v>883</v>
      </c>
      <c r="P16" s="13" t="s">
        <v>884</v>
      </c>
      <c r="Q16" s="22"/>
    </row>
    <row r="17" s="1" customFormat="1" ht="16.55" customHeight="1" spans="1:17">
      <c r="A17" s="12"/>
      <c r="B17" s="13"/>
      <c r="C17" s="13"/>
      <c r="D17" s="13"/>
      <c r="E17" s="13"/>
      <c r="F17" s="13"/>
      <c r="G17" s="14"/>
      <c r="H17" s="14"/>
      <c r="I17" s="14"/>
      <c r="J17" s="13"/>
      <c r="K17" s="13" t="s">
        <v>845</v>
      </c>
      <c r="L17" s="13" t="s">
        <v>885</v>
      </c>
      <c r="M17" s="13" t="s">
        <v>886</v>
      </c>
      <c r="N17" s="13" t="s">
        <v>848</v>
      </c>
      <c r="O17" s="13" t="s">
        <v>875</v>
      </c>
      <c r="P17" s="13" t="s">
        <v>861</v>
      </c>
      <c r="Q17" s="22"/>
    </row>
    <row r="18" s="1" customFormat="1" ht="16.55" customHeight="1" spans="1:17">
      <c r="A18" s="12"/>
      <c r="B18" s="13"/>
      <c r="C18" s="13"/>
      <c r="D18" s="13"/>
      <c r="E18" s="13"/>
      <c r="F18" s="13"/>
      <c r="G18" s="14"/>
      <c r="H18" s="14"/>
      <c r="I18" s="14"/>
      <c r="J18" s="13"/>
      <c r="K18" s="13" t="s">
        <v>851</v>
      </c>
      <c r="L18" s="13" t="s">
        <v>852</v>
      </c>
      <c r="M18" s="13" t="s">
        <v>887</v>
      </c>
      <c r="N18" s="13" t="s">
        <v>854</v>
      </c>
      <c r="O18" s="13" t="s">
        <v>873</v>
      </c>
      <c r="P18" s="13" t="s">
        <v>861</v>
      </c>
      <c r="Q18" s="22"/>
    </row>
    <row r="19" s="1" customFormat="1" ht="25.2" customHeight="1" spans="1:17">
      <c r="A19" s="12"/>
      <c r="B19" s="13"/>
      <c r="C19" s="13" t="s">
        <v>888</v>
      </c>
      <c r="D19" s="13" t="s">
        <v>843</v>
      </c>
      <c r="E19" s="13"/>
      <c r="F19" s="13"/>
      <c r="G19" s="14" t="s">
        <v>889</v>
      </c>
      <c r="H19" s="14" t="s">
        <v>889</v>
      </c>
      <c r="I19" s="14"/>
      <c r="J19" s="13" t="s">
        <v>890</v>
      </c>
      <c r="K19" s="13" t="s">
        <v>845</v>
      </c>
      <c r="L19" s="13" t="s">
        <v>846</v>
      </c>
      <c r="M19" s="13" t="s">
        <v>891</v>
      </c>
      <c r="N19" s="13" t="s">
        <v>848</v>
      </c>
      <c r="O19" s="13" t="s">
        <v>879</v>
      </c>
      <c r="P19" s="13" t="s">
        <v>892</v>
      </c>
      <c r="Q19" s="22"/>
    </row>
    <row r="20" s="1" customFormat="1" ht="25.2" customHeight="1" spans="1:17">
      <c r="A20" s="12"/>
      <c r="B20" s="13"/>
      <c r="C20" s="13"/>
      <c r="D20" s="13"/>
      <c r="E20" s="13"/>
      <c r="F20" s="13"/>
      <c r="G20" s="14"/>
      <c r="H20" s="14"/>
      <c r="I20" s="14"/>
      <c r="J20" s="13"/>
      <c r="K20" s="13" t="s">
        <v>857</v>
      </c>
      <c r="L20" s="13" t="s">
        <v>858</v>
      </c>
      <c r="M20" s="13" t="s">
        <v>859</v>
      </c>
      <c r="N20" s="13" t="s">
        <v>854</v>
      </c>
      <c r="O20" s="13" t="s">
        <v>893</v>
      </c>
      <c r="P20" s="13" t="s">
        <v>861</v>
      </c>
      <c r="Q20" s="22"/>
    </row>
    <row r="21" s="1" customFormat="1" ht="25.2" customHeight="1" spans="1:17">
      <c r="A21" s="12"/>
      <c r="B21" s="13"/>
      <c r="C21" s="13"/>
      <c r="D21" s="13"/>
      <c r="E21" s="13"/>
      <c r="F21" s="13"/>
      <c r="G21" s="14"/>
      <c r="H21" s="14"/>
      <c r="I21" s="14"/>
      <c r="J21" s="13"/>
      <c r="K21" s="13" t="s">
        <v>851</v>
      </c>
      <c r="L21" s="13" t="s">
        <v>852</v>
      </c>
      <c r="M21" s="13" t="s">
        <v>894</v>
      </c>
      <c r="N21" s="13" t="s">
        <v>848</v>
      </c>
      <c r="O21" s="13" t="s">
        <v>875</v>
      </c>
      <c r="P21" s="13" t="s">
        <v>861</v>
      </c>
      <c r="Q21" s="22"/>
    </row>
    <row r="22" s="1" customFormat="1" ht="62.95" customHeight="1" spans="1:17">
      <c r="A22" s="12"/>
      <c r="B22" s="13"/>
      <c r="C22" s="13"/>
      <c r="D22" s="13"/>
      <c r="E22" s="13"/>
      <c r="F22" s="13"/>
      <c r="G22" s="14"/>
      <c r="H22" s="14"/>
      <c r="I22" s="14"/>
      <c r="J22" s="13"/>
      <c r="K22" s="13" t="s">
        <v>862</v>
      </c>
      <c r="L22" s="13" t="s">
        <v>863</v>
      </c>
      <c r="M22" s="13" t="s">
        <v>895</v>
      </c>
      <c r="N22" s="13" t="s">
        <v>848</v>
      </c>
      <c r="O22" s="13" t="s">
        <v>896</v>
      </c>
      <c r="P22" s="13" t="s">
        <v>866</v>
      </c>
      <c r="Q22" s="22"/>
    </row>
    <row r="23" s="1" customFormat="1" ht="50" customHeight="1" spans="1:17">
      <c r="A23" s="12"/>
      <c r="B23" s="13"/>
      <c r="C23" s="13" t="s">
        <v>316</v>
      </c>
      <c r="D23" s="13" t="s">
        <v>843</v>
      </c>
      <c r="E23" s="13"/>
      <c r="F23" s="13"/>
      <c r="G23" s="14" t="s">
        <v>897</v>
      </c>
      <c r="H23" s="14" t="s">
        <v>897</v>
      </c>
      <c r="I23" s="14"/>
      <c r="J23" s="13" t="s">
        <v>898</v>
      </c>
      <c r="K23" s="13" t="s">
        <v>851</v>
      </c>
      <c r="L23" s="13" t="s">
        <v>852</v>
      </c>
      <c r="M23" s="13" t="s">
        <v>899</v>
      </c>
      <c r="N23" s="13" t="s">
        <v>848</v>
      </c>
      <c r="O23" s="13" t="s">
        <v>875</v>
      </c>
      <c r="P23" s="13" t="s">
        <v>861</v>
      </c>
      <c r="Q23" s="22"/>
    </row>
    <row r="24" s="1" customFormat="1" ht="25" customHeight="1" spans="1:17">
      <c r="A24" s="12"/>
      <c r="B24" s="13"/>
      <c r="C24" s="13"/>
      <c r="D24" s="13"/>
      <c r="E24" s="13"/>
      <c r="F24" s="13"/>
      <c r="G24" s="14"/>
      <c r="H24" s="14"/>
      <c r="I24" s="14"/>
      <c r="J24" s="13"/>
      <c r="K24" s="13" t="s">
        <v>857</v>
      </c>
      <c r="L24" s="13" t="s">
        <v>858</v>
      </c>
      <c r="M24" s="13" t="s">
        <v>859</v>
      </c>
      <c r="N24" s="13" t="s">
        <v>854</v>
      </c>
      <c r="O24" s="13" t="s">
        <v>860</v>
      </c>
      <c r="P24" s="13" t="s">
        <v>861</v>
      </c>
      <c r="Q24" s="22"/>
    </row>
    <row r="25" s="1" customFormat="1" ht="50" customHeight="1" spans="1:17">
      <c r="A25" s="12"/>
      <c r="B25" s="13"/>
      <c r="C25" s="13"/>
      <c r="D25" s="13"/>
      <c r="E25" s="13"/>
      <c r="F25" s="13"/>
      <c r="G25" s="14"/>
      <c r="H25" s="14"/>
      <c r="I25" s="14"/>
      <c r="J25" s="13"/>
      <c r="K25" s="13" t="s">
        <v>845</v>
      </c>
      <c r="L25" s="13" t="s">
        <v>846</v>
      </c>
      <c r="M25" s="13" t="s">
        <v>900</v>
      </c>
      <c r="N25" s="13" t="s">
        <v>848</v>
      </c>
      <c r="O25" s="13" t="s">
        <v>901</v>
      </c>
      <c r="P25" s="13" t="s">
        <v>902</v>
      </c>
      <c r="Q25" s="22"/>
    </row>
    <row r="26" s="1" customFormat="1" ht="50" customHeight="1" spans="1:17">
      <c r="A26" s="12"/>
      <c r="B26" s="13"/>
      <c r="C26" s="13"/>
      <c r="D26" s="13"/>
      <c r="E26" s="13"/>
      <c r="F26" s="13"/>
      <c r="G26" s="14"/>
      <c r="H26" s="14"/>
      <c r="I26" s="14"/>
      <c r="J26" s="13"/>
      <c r="K26" s="13" t="s">
        <v>862</v>
      </c>
      <c r="L26" s="13" t="s">
        <v>863</v>
      </c>
      <c r="M26" s="13" t="s">
        <v>903</v>
      </c>
      <c r="N26" s="13" t="s">
        <v>848</v>
      </c>
      <c r="O26" s="13" t="s">
        <v>904</v>
      </c>
      <c r="P26" s="13" t="s">
        <v>866</v>
      </c>
      <c r="Q26" s="22"/>
    </row>
    <row r="27" s="1" customFormat="1" ht="37.95" customHeight="1" spans="1:17">
      <c r="A27" s="12"/>
      <c r="B27" s="13"/>
      <c r="C27" s="13" t="s">
        <v>317</v>
      </c>
      <c r="D27" s="13" t="s">
        <v>843</v>
      </c>
      <c r="E27" s="13"/>
      <c r="F27" s="13"/>
      <c r="G27" s="14" t="s">
        <v>905</v>
      </c>
      <c r="H27" s="14" t="s">
        <v>905</v>
      </c>
      <c r="I27" s="14"/>
      <c r="J27" s="13" t="s">
        <v>906</v>
      </c>
      <c r="K27" s="13" t="s">
        <v>845</v>
      </c>
      <c r="L27" s="13" t="s">
        <v>846</v>
      </c>
      <c r="M27" s="13" t="s">
        <v>907</v>
      </c>
      <c r="N27" s="13" t="s">
        <v>848</v>
      </c>
      <c r="O27" s="13" t="s">
        <v>901</v>
      </c>
      <c r="P27" s="13" t="s">
        <v>902</v>
      </c>
      <c r="Q27" s="22"/>
    </row>
    <row r="28" s="1" customFormat="1" ht="37.95" customHeight="1" spans="1:17">
      <c r="A28" s="12"/>
      <c r="B28" s="13"/>
      <c r="C28" s="13"/>
      <c r="D28" s="13"/>
      <c r="E28" s="13"/>
      <c r="F28" s="13"/>
      <c r="G28" s="14"/>
      <c r="H28" s="14"/>
      <c r="I28" s="14"/>
      <c r="J28" s="13"/>
      <c r="K28" s="13" t="s">
        <v>851</v>
      </c>
      <c r="L28" s="13" t="s">
        <v>852</v>
      </c>
      <c r="M28" s="13" t="s">
        <v>908</v>
      </c>
      <c r="N28" s="13" t="s">
        <v>848</v>
      </c>
      <c r="O28" s="13" t="s">
        <v>875</v>
      </c>
      <c r="P28" s="13" t="s">
        <v>861</v>
      </c>
      <c r="Q28" s="22"/>
    </row>
    <row r="29" s="1" customFormat="1" ht="25" customHeight="1" spans="1:17">
      <c r="A29" s="12"/>
      <c r="B29" s="13"/>
      <c r="C29" s="13"/>
      <c r="D29" s="13"/>
      <c r="E29" s="13"/>
      <c r="F29" s="13"/>
      <c r="G29" s="14"/>
      <c r="H29" s="14"/>
      <c r="I29" s="14"/>
      <c r="J29" s="13"/>
      <c r="K29" s="13" t="s">
        <v>857</v>
      </c>
      <c r="L29" s="13" t="s">
        <v>858</v>
      </c>
      <c r="M29" s="13" t="s">
        <v>859</v>
      </c>
      <c r="N29" s="13" t="s">
        <v>854</v>
      </c>
      <c r="O29" s="13" t="s">
        <v>860</v>
      </c>
      <c r="P29" s="13" t="s">
        <v>861</v>
      </c>
      <c r="Q29" s="22"/>
    </row>
    <row r="30" s="1" customFormat="1" ht="37.95" customHeight="1" spans="1:17">
      <c r="A30" s="12"/>
      <c r="B30" s="13"/>
      <c r="C30" s="13"/>
      <c r="D30" s="13"/>
      <c r="E30" s="13"/>
      <c r="F30" s="13"/>
      <c r="G30" s="14"/>
      <c r="H30" s="14"/>
      <c r="I30" s="14"/>
      <c r="J30" s="13"/>
      <c r="K30" s="13" t="s">
        <v>862</v>
      </c>
      <c r="L30" s="13" t="s">
        <v>863</v>
      </c>
      <c r="M30" s="13" t="s">
        <v>909</v>
      </c>
      <c r="N30" s="13" t="s">
        <v>848</v>
      </c>
      <c r="O30" s="13" t="s">
        <v>910</v>
      </c>
      <c r="P30" s="13" t="s">
        <v>866</v>
      </c>
      <c r="Q30" s="22"/>
    </row>
    <row r="31" s="1" customFormat="1" ht="16.55" customHeight="1" spans="1:17">
      <c r="A31" s="12"/>
      <c r="B31" s="13"/>
      <c r="C31" s="13" t="s">
        <v>318</v>
      </c>
      <c r="D31" s="13" t="s">
        <v>843</v>
      </c>
      <c r="E31" s="13"/>
      <c r="F31" s="13"/>
      <c r="G31" s="14" t="s">
        <v>911</v>
      </c>
      <c r="H31" s="14" t="s">
        <v>911</v>
      </c>
      <c r="I31" s="14"/>
      <c r="J31" s="13" t="s">
        <v>912</v>
      </c>
      <c r="K31" s="13" t="s">
        <v>845</v>
      </c>
      <c r="L31" s="13" t="s">
        <v>846</v>
      </c>
      <c r="M31" s="13" t="s">
        <v>913</v>
      </c>
      <c r="N31" s="13" t="s">
        <v>848</v>
      </c>
      <c r="O31" s="13" t="s">
        <v>910</v>
      </c>
      <c r="P31" s="13" t="s">
        <v>914</v>
      </c>
      <c r="Q31" s="22"/>
    </row>
    <row r="32" s="1" customFormat="1" ht="25" customHeight="1" spans="1:17">
      <c r="A32" s="12"/>
      <c r="B32" s="13"/>
      <c r="C32" s="13"/>
      <c r="D32" s="13"/>
      <c r="E32" s="13"/>
      <c r="F32" s="13"/>
      <c r="G32" s="14"/>
      <c r="H32" s="14"/>
      <c r="I32" s="14"/>
      <c r="J32" s="13"/>
      <c r="K32" s="13" t="s">
        <v>857</v>
      </c>
      <c r="L32" s="13" t="s">
        <v>858</v>
      </c>
      <c r="M32" s="13" t="s">
        <v>859</v>
      </c>
      <c r="N32" s="13" t="s">
        <v>854</v>
      </c>
      <c r="O32" s="13" t="s">
        <v>860</v>
      </c>
      <c r="P32" s="13" t="s">
        <v>861</v>
      </c>
      <c r="Q32" s="22"/>
    </row>
    <row r="33" s="1" customFormat="1" ht="25" customHeight="1" spans="1:17">
      <c r="A33" s="12"/>
      <c r="B33" s="13"/>
      <c r="C33" s="13"/>
      <c r="D33" s="13"/>
      <c r="E33" s="13"/>
      <c r="F33" s="13"/>
      <c r="G33" s="14"/>
      <c r="H33" s="14"/>
      <c r="I33" s="14"/>
      <c r="J33" s="13"/>
      <c r="K33" s="13" t="s">
        <v>862</v>
      </c>
      <c r="L33" s="13" t="s">
        <v>863</v>
      </c>
      <c r="M33" s="13" t="s">
        <v>915</v>
      </c>
      <c r="N33" s="13" t="s">
        <v>848</v>
      </c>
      <c r="O33" s="13" t="s">
        <v>916</v>
      </c>
      <c r="P33" s="13" t="s">
        <v>866</v>
      </c>
      <c r="Q33" s="22"/>
    </row>
    <row r="34" s="1" customFormat="1" ht="25" customHeight="1" spans="1:17">
      <c r="A34" s="12"/>
      <c r="B34" s="13"/>
      <c r="C34" s="13"/>
      <c r="D34" s="13"/>
      <c r="E34" s="13"/>
      <c r="F34" s="13"/>
      <c r="G34" s="14"/>
      <c r="H34" s="14"/>
      <c r="I34" s="14"/>
      <c r="J34" s="13"/>
      <c r="K34" s="13" t="s">
        <v>851</v>
      </c>
      <c r="L34" s="13" t="s">
        <v>852</v>
      </c>
      <c r="M34" s="13" t="s">
        <v>917</v>
      </c>
      <c r="N34" s="13" t="s">
        <v>848</v>
      </c>
      <c r="O34" s="13" t="s">
        <v>875</v>
      </c>
      <c r="P34" s="13" t="s">
        <v>861</v>
      </c>
      <c r="Q34" s="22"/>
    </row>
    <row r="35" s="1" customFormat="1" ht="25" customHeight="1" spans="1:17">
      <c r="A35" s="12"/>
      <c r="B35" s="13"/>
      <c r="C35" s="13" t="s">
        <v>320</v>
      </c>
      <c r="D35" s="13" t="s">
        <v>843</v>
      </c>
      <c r="E35" s="13"/>
      <c r="F35" s="13"/>
      <c r="G35" s="14" t="s">
        <v>918</v>
      </c>
      <c r="H35" s="14" t="s">
        <v>918</v>
      </c>
      <c r="I35" s="14"/>
      <c r="J35" s="13" t="s">
        <v>919</v>
      </c>
      <c r="K35" s="13" t="s">
        <v>845</v>
      </c>
      <c r="L35" s="13" t="s">
        <v>846</v>
      </c>
      <c r="M35" s="13" t="s">
        <v>920</v>
      </c>
      <c r="N35" s="13" t="s">
        <v>848</v>
      </c>
      <c r="O35" s="13" t="s">
        <v>116</v>
      </c>
      <c r="P35" s="13" t="s">
        <v>850</v>
      </c>
      <c r="Q35" s="22"/>
    </row>
    <row r="36" s="1" customFormat="1" ht="16.55" customHeight="1" spans="1:17">
      <c r="A36" s="12"/>
      <c r="B36" s="13"/>
      <c r="C36" s="13"/>
      <c r="D36" s="13"/>
      <c r="E36" s="13"/>
      <c r="F36" s="13"/>
      <c r="G36" s="14"/>
      <c r="H36" s="14"/>
      <c r="I36" s="14"/>
      <c r="J36" s="13"/>
      <c r="K36" s="13" t="s">
        <v>845</v>
      </c>
      <c r="L36" s="13" t="s">
        <v>846</v>
      </c>
      <c r="M36" s="13" t="s">
        <v>892</v>
      </c>
      <c r="N36" s="13" t="s">
        <v>848</v>
      </c>
      <c r="O36" s="13" t="s">
        <v>883</v>
      </c>
      <c r="P36" s="13" t="s">
        <v>884</v>
      </c>
      <c r="Q36" s="22"/>
    </row>
    <row r="37" s="1" customFormat="1" ht="16.55" customHeight="1" spans="1:17">
      <c r="A37" s="12"/>
      <c r="B37" s="13"/>
      <c r="C37" s="13"/>
      <c r="D37" s="13"/>
      <c r="E37" s="13"/>
      <c r="F37" s="13"/>
      <c r="G37" s="14"/>
      <c r="H37" s="14"/>
      <c r="I37" s="14"/>
      <c r="J37" s="13"/>
      <c r="K37" s="13" t="s">
        <v>845</v>
      </c>
      <c r="L37" s="13" t="s">
        <v>885</v>
      </c>
      <c r="M37" s="13" t="s">
        <v>921</v>
      </c>
      <c r="N37" s="13" t="s">
        <v>848</v>
      </c>
      <c r="O37" s="13" t="s">
        <v>875</v>
      </c>
      <c r="P37" s="13" t="s">
        <v>861</v>
      </c>
      <c r="Q37" s="22"/>
    </row>
    <row r="38" s="1" customFormat="1" ht="16.55" customHeight="1" spans="1:17">
      <c r="A38" s="12"/>
      <c r="B38" s="13"/>
      <c r="C38" s="13"/>
      <c r="D38" s="13"/>
      <c r="E38" s="13"/>
      <c r="F38" s="13"/>
      <c r="G38" s="14"/>
      <c r="H38" s="14"/>
      <c r="I38" s="14"/>
      <c r="J38" s="13"/>
      <c r="K38" s="13" t="s">
        <v>845</v>
      </c>
      <c r="L38" s="13" t="s">
        <v>876</v>
      </c>
      <c r="M38" s="13" t="s">
        <v>922</v>
      </c>
      <c r="N38" s="13" t="s">
        <v>848</v>
      </c>
      <c r="O38" s="13" t="s">
        <v>875</v>
      </c>
      <c r="P38" s="13" t="s">
        <v>861</v>
      </c>
      <c r="Q38" s="22"/>
    </row>
    <row r="39" s="1" customFormat="1" ht="16.55" customHeight="1" spans="1:17">
      <c r="A39" s="12"/>
      <c r="B39" s="13"/>
      <c r="C39" s="13"/>
      <c r="D39" s="13"/>
      <c r="E39" s="13"/>
      <c r="F39" s="13"/>
      <c r="G39" s="14"/>
      <c r="H39" s="14"/>
      <c r="I39" s="14"/>
      <c r="J39" s="13"/>
      <c r="K39" s="13" t="s">
        <v>845</v>
      </c>
      <c r="L39" s="13" t="s">
        <v>876</v>
      </c>
      <c r="M39" s="13" t="s">
        <v>923</v>
      </c>
      <c r="N39" s="13" t="s">
        <v>848</v>
      </c>
      <c r="O39" s="13" t="s">
        <v>875</v>
      </c>
      <c r="P39" s="13" t="s">
        <v>861</v>
      </c>
      <c r="Q39" s="22"/>
    </row>
    <row r="40" s="1" customFormat="1" ht="16.55" customHeight="1" spans="1:17">
      <c r="A40" s="12"/>
      <c r="B40" s="13"/>
      <c r="C40" s="13"/>
      <c r="D40" s="13"/>
      <c r="E40" s="13"/>
      <c r="F40" s="13"/>
      <c r="G40" s="14"/>
      <c r="H40" s="14"/>
      <c r="I40" s="14"/>
      <c r="J40" s="13"/>
      <c r="K40" s="13" t="s">
        <v>845</v>
      </c>
      <c r="L40" s="13" t="s">
        <v>876</v>
      </c>
      <c r="M40" s="13" t="s">
        <v>924</v>
      </c>
      <c r="N40" s="13" t="s">
        <v>848</v>
      </c>
      <c r="O40" s="13" t="s">
        <v>875</v>
      </c>
      <c r="P40" s="13" t="s">
        <v>861</v>
      </c>
      <c r="Q40" s="22"/>
    </row>
    <row r="41" s="1" customFormat="1" ht="16.55" customHeight="1" spans="1:17">
      <c r="A41" s="12"/>
      <c r="B41" s="13"/>
      <c r="C41" s="13"/>
      <c r="D41" s="13"/>
      <c r="E41" s="13"/>
      <c r="F41" s="13"/>
      <c r="G41" s="14"/>
      <c r="H41" s="14"/>
      <c r="I41" s="14"/>
      <c r="J41" s="13"/>
      <c r="K41" s="13" t="s">
        <v>862</v>
      </c>
      <c r="L41" s="13" t="s">
        <v>863</v>
      </c>
      <c r="M41" s="13" t="s">
        <v>869</v>
      </c>
      <c r="N41" s="13" t="s">
        <v>870</v>
      </c>
      <c r="O41" s="13" t="s">
        <v>698</v>
      </c>
      <c r="P41" s="13" t="s">
        <v>866</v>
      </c>
      <c r="Q41" s="22"/>
    </row>
    <row r="42" s="1" customFormat="1" ht="16.55" customHeight="1" spans="1:17">
      <c r="A42" s="12"/>
      <c r="B42" s="13"/>
      <c r="C42" s="13"/>
      <c r="D42" s="13"/>
      <c r="E42" s="13"/>
      <c r="F42" s="13"/>
      <c r="G42" s="14"/>
      <c r="H42" s="14"/>
      <c r="I42" s="14"/>
      <c r="J42" s="13"/>
      <c r="K42" s="13" t="s">
        <v>862</v>
      </c>
      <c r="L42" s="13" t="s">
        <v>863</v>
      </c>
      <c r="M42" s="13" t="s">
        <v>925</v>
      </c>
      <c r="N42" s="13" t="s">
        <v>848</v>
      </c>
      <c r="O42" s="13" t="s">
        <v>926</v>
      </c>
      <c r="P42" s="13" t="s">
        <v>927</v>
      </c>
      <c r="Q42" s="22"/>
    </row>
    <row r="43" s="1" customFormat="1" ht="16.55" customHeight="1" spans="1:17">
      <c r="A43" s="12"/>
      <c r="B43" s="13"/>
      <c r="C43" s="13"/>
      <c r="D43" s="13"/>
      <c r="E43" s="13"/>
      <c r="F43" s="13"/>
      <c r="G43" s="14"/>
      <c r="H43" s="14"/>
      <c r="I43" s="14"/>
      <c r="J43" s="13"/>
      <c r="K43" s="13" t="s">
        <v>851</v>
      </c>
      <c r="L43" s="13" t="s">
        <v>852</v>
      </c>
      <c r="M43" s="13" t="s">
        <v>928</v>
      </c>
      <c r="N43" s="13" t="s">
        <v>848</v>
      </c>
      <c r="O43" s="13" t="s">
        <v>875</v>
      </c>
      <c r="P43" s="13" t="s">
        <v>861</v>
      </c>
      <c r="Q43" s="22"/>
    </row>
    <row r="44" s="1" customFormat="1" ht="25" customHeight="1" spans="1:17">
      <c r="A44" s="12"/>
      <c r="B44" s="13"/>
      <c r="C44" s="13"/>
      <c r="D44" s="13"/>
      <c r="E44" s="13"/>
      <c r="F44" s="13"/>
      <c r="G44" s="14"/>
      <c r="H44" s="14"/>
      <c r="I44" s="14"/>
      <c r="J44" s="13"/>
      <c r="K44" s="13" t="s">
        <v>857</v>
      </c>
      <c r="L44" s="13" t="s">
        <v>858</v>
      </c>
      <c r="M44" s="13" t="s">
        <v>929</v>
      </c>
      <c r="N44" s="13" t="s">
        <v>854</v>
      </c>
      <c r="O44" s="13" t="s">
        <v>875</v>
      </c>
      <c r="P44" s="13" t="s">
        <v>861</v>
      </c>
      <c r="Q44" s="22"/>
    </row>
    <row r="45" s="1" customFormat="1" ht="25" customHeight="1" spans="1:17">
      <c r="A45" s="12"/>
      <c r="B45" s="13"/>
      <c r="C45" s="13" t="s">
        <v>321</v>
      </c>
      <c r="D45" s="13" t="s">
        <v>843</v>
      </c>
      <c r="E45" s="13"/>
      <c r="F45" s="13"/>
      <c r="G45" s="14" t="s">
        <v>930</v>
      </c>
      <c r="H45" s="14" t="s">
        <v>930</v>
      </c>
      <c r="I45" s="14"/>
      <c r="J45" s="13" t="s">
        <v>931</v>
      </c>
      <c r="K45" s="13" t="s">
        <v>857</v>
      </c>
      <c r="L45" s="13" t="s">
        <v>858</v>
      </c>
      <c r="M45" s="13" t="s">
        <v>859</v>
      </c>
      <c r="N45" s="13" t="s">
        <v>854</v>
      </c>
      <c r="O45" s="13" t="s">
        <v>860</v>
      </c>
      <c r="P45" s="13" t="s">
        <v>861</v>
      </c>
      <c r="Q45" s="22"/>
    </row>
    <row r="46" s="1" customFormat="1" ht="25" customHeight="1" spans="1:17">
      <c r="A46" s="12"/>
      <c r="B46" s="13"/>
      <c r="C46" s="13"/>
      <c r="D46" s="13"/>
      <c r="E46" s="13"/>
      <c r="F46" s="13"/>
      <c r="G46" s="14"/>
      <c r="H46" s="14"/>
      <c r="I46" s="14"/>
      <c r="J46" s="13"/>
      <c r="K46" s="13" t="s">
        <v>845</v>
      </c>
      <c r="L46" s="13" t="s">
        <v>846</v>
      </c>
      <c r="M46" s="13" t="s">
        <v>932</v>
      </c>
      <c r="N46" s="13" t="s">
        <v>870</v>
      </c>
      <c r="O46" s="13" t="s">
        <v>933</v>
      </c>
      <c r="P46" s="13" t="s">
        <v>892</v>
      </c>
      <c r="Q46" s="22"/>
    </row>
    <row r="47" s="1" customFormat="1" ht="16.55" customHeight="1" spans="1:17">
      <c r="A47" s="12"/>
      <c r="B47" s="13"/>
      <c r="C47" s="13"/>
      <c r="D47" s="13"/>
      <c r="E47" s="13"/>
      <c r="F47" s="13"/>
      <c r="G47" s="14"/>
      <c r="H47" s="14"/>
      <c r="I47" s="14"/>
      <c r="J47" s="13"/>
      <c r="K47" s="13" t="s">
        <v>851</v>
      </c>
      <c r="L47" s="13" t="s">
        <v>852</v>
      </c>
      <c r="M47" s="13" t="s">
        <v>934</v>
      </c>
      <c r="N47" s="13" t="s">
        <v>848</v>
      </c>
      <c r="O47" s="13" t="s">
        <v>875</v>
      </c>
      <c r="P47" s="13" t="s">
        <v>861</v>
      </c>
      <c r="Q47" s="22"/>
    </row>
    <row r="48" s="1" customFormat="1" ht="25" customHeight="1" spans="1:17">
      <c r="A48" s="12"/>
      <c r="B48" s="13"/>
      <c r="C48" s="13"/>
      <c r="D48" s="13"/>
      <c r="E48" s="13"/>
      <c r="F48" s="13"/>
      <c r="G48" s="14"/>
      <c r="H48" s="14"/>
      <c r="I48" s="14"/>
      <c r="J48" s="13"/>
      <c r="K48" s="13" t="s">
        <v>862</v>
      </c>
      <c r="L48" s="13" t="s">
        <v>863</v>
      </c>
      <c r="M48" s="13" t="s">
        <v>935</v>
      </c>
      <c r="N48" s="13" t="s">
        <v>848</v>
      </c>
      <c r="O48" s="13" t="s">
        <v>936</v>
      </c>
      <c r="P48" s="13" t="s">
        <v>866</v>
      </c>
      <c r="Q48" s="22"/>
    </row>
    <row r="49" s="1" customFormat="1" ht="25" customHeight="1" spans="1:17">
      <c r="A49" s="12"/>
      <c r="B49" s="13"/>
      <c r="C49" s="13" t="s">
        <v>323</v>
      </c>
      <c r="D49" s="13" t="s">
        <v>843</v>
      </c>
      <c r="E49" s="13"/>
      <c r="F49" s="13"/>
      <c r="G49" s="14" t="s">
        <v>753</v>
      </c>
      <c r="H49" s="14" t="s">
        <v>753</v>
      </c>
      <c r="I49" s="14"/>
      <c r="J49" s="13" t="s">
        <v>937</v>
      </c>
      <c r="K49" s="13" t="s">
        <v>851</v>
      </c>
      <c r="L49" s="13" t="s">
        <v>852</v>
      </c>
      <c r="M49" s="13" t="s">
        <v>938</v>
      </c>
      <c r="N49" s="13" t="s">
        <v>848</v>
      </c>
      <c r="O49" s="13" t="s">
        <v>875</v>
      </c>
      <c r="P49" s="13" t="s">
        <v>861</v>
      </c>
      <c r="Q49" s="22"/>
    </row>
    <row r="50" s="1" customFormat="1" ht="25" customHeight="1" spans="1:17">
      <c r="A50" s="12"/>
      <c r="B50" s="13"/>
      <c r="C50" s="13"/>
      <c r="D50" s="13"/>
      <c r="E50" s="13"/>
      <c r="F50" s="13"/>
      <c r="G50" s="14"/>
      <c r="H50" s="14"/>
      <c r="I50" s="14"/>
      <c r="J50" s="13"/>
      <c r="K50" s="13" t="s">
        <v>862</v>
      </c>
      <c r="L50" s="13" t="s">
        <v>863</v>
      </c>
      <c r="M50" s="13" t="s">
        <v>939</v>
      </c>
      <c r="N50" s="13" t="s">
        <v>848</v>
      </c>
      <c r="O50" s="13" t="s">
        <v>875</v>
      </c>
      <c r="P50" s="13" t="s">
        <v>861</v>
      </c>
      <c r="Q50" s="22"/>
    </row>
    <row r="51" s="1" customFormat="1" ht="25" customHeight="1" spans="1:17">
      <c r="A51" s="12"/>
      <c r="B51" s="13"/>
      <c r="C51" s="13"/>
      <c r="D51" s="13"/>
      <c r="E51" s="13"/>
      <c r="F51" s="13"/>
      <c r="G51" s="14"/>
      <c r="H51" s="14"/>
      <c r="I51" s="14"/>
      <c r="J51" s="13"/>
      <c r="K51" s="13" t="s">
        <v>857</v>
      </c>
      <c r="L51" s="13" t="s">
        <v>858</v>
      </c>
      <c r="M51" s="13" t="s">
        <v>859</v>
      </c>
      <c r="N51" s="13" t="s">
        <v>854</v>
      </c>
      <c r="O51" s="13" t="s">
        <v>860</v>
      </c>
      <c r="P51" s="13" t="s">
        <v>861</v>
      </c>
      <c r="Q51" s="22"/>
    </row>
    <row r="52" s="1" customFormat="1" ht="25" customHeight="1" spans="1:17">
      <c r="A52" s="12"/>
      <c r="B52" s="13"/>
      <c r="C52" s="13"/>
      <c r="D52" s="13"/>
      <c r="E52" s="13"/>
      <c r="F52" s="13"/>
      <c r="G52" s="14"/>
      <c r="H52" s="14"/>
      <c r="I52" s="14"/>
      <c r="J52" s="13"/>
      <c r="K52" s="13" t="s">
        <v>845</v>
      </c>
      <c r="L52" s="13" t="s">
        <v>846</v>
      </c>
      <c r="M52" s="13" t="s">
        <v>940</v>
      </c>
      <c r="N52" s="13" t="s">
        <v>848</v>
      </c>
      <c r="O52" s="13" t="s">
        <v>941</v>
      </c>
      <c r="P52" s="13" t="s">
        <v>880</v>
      </c>
      <c r="Q52" s="22"/>
    </row>
    <row r="53" s="1" customFormat="1" ht="25" customHeight="1" spans="1:17">
      <c r="A53" s="12"/>
      <c r="B53" s="13"/>
      <c r="C53" s="13" t="s">
        <v>325</v>
      </c>
      <c r="D53" s="13" t="s">
        <v>843</v>
      </c>
      <c r="E53" s="13"/>
      <c r="F53" s="13"/>
      <c r="G53" s="14" t="s">
        <v>942</v>
      </c>
      <c r="H53" s="14" t="s">
        <v>942</v>
      </c>
      <c r="I53" s="14"/>
      <c r="J53" s="13" t="s">
        <v>943</v>
      </c>
      <c r="K53" s="13" t="s">
        <v>857</v>
      </c>
      <c r="L53" s="13" t="s">
        <v>858</v>
      </c>
      <c r="M53" s="13" t="s">
        <v>859</v>
      </c>
      <c r="N53" s="13" t="s">
        <v>854</v>
      </c>
      <c r="O53" s="13" t="s">
        <v>860</v>
      </c>
      <c r="P53" s="13" t="s">
        <v>861</v>
      </c>
      <c r="Q53" s="22"/>
    </row>
    <row r="54" s="1" customFormat="1" ht="25" customHeight="1" spans="1:17">
      <c r="A54" s="12"/>
      <c r="B54" s="13"/>
      <c r="C54" s="13"/>
      <c r="D54" s="13"/>
      <c r="E54" s="13"/>
      <c r="F54" s="13"/>
      <c r="G54" s="14"/>
      <c r="H54" s="14"/>
      <c r="I54" s="14"/>
      <c r="J54" s="13"/>
      <c r="K54" s="13" t="s">
        <v>851</v>
      </c>
      <c r="L54" s="13" t="s">
        <v>852</v>
      </c>
      <c r="M54" s="13" t="s">
        <v>944</v>
      </c>
      <c r="N54" s="13" t="s">
        <v>848</v>
      </c>
      <c r="O54" s="13" t="s">
        <v>875</v>
      </c>
      <c r="P54" s="13" t="s">
        <v>861</v>
      </c>
      <c r="Q54" s="22"/>
    </row>
    <row r="55" s="1" customFormat="1" ht="25" customHeight="1" spans="1:17">
      <c r="A55" s="12"/>
      <c r="B55" s="13"/>
      <c r="C55" s="13"/>
      <c r="D55" s="13"/>
      <c r="E55" s="13"/>
      <c r="F55" s="13"/>
      <c r="G55" s="14"/>
      <c r="H55" s="14"/>
      <c r="I55" s="14"/>
      <c r="J55" s="13"/>
      <c r="K55" s="13" t="s">
        <v>845</v>
      </c>
      <c r="L55" s="13" t="s">
        <v>876</v>
      </c>
      <c r="M55" s="13" t="s">
        <v>945</v>
      </c>
      <c r="N55" s="13" t="s">
        <v>848</v>
      </c>
      <c r="O55" s="13" t="s">
        <v>875</v>
      </c>
      <c r="P55" s="13" t="s">
        <v>861</v>
      </c>
      <c r="Q55" s="22"/>
    </row>
    <row r="56" s="1" customFormat="1" ht="25" customHeight="1" spans="1:17">
      <c r="A56" s="12"/>
      <c r="B56" s="13"/>
      <c r="C56" s="13"/>
      <c r="D56" s="13"/>
      <c r="E56" s="13"/>
      <c r="F56" s="13"/>
      <c r="G56" s="14"/>
      <c r="H56" s="14"/>
      <c r="I56" s="14"/>
      <c r="J56" s="13"/>
      <c r="K56" s="13" t="s">
        <v>862</v>
      </c>
      <c r="L56" s="13" t="s">
        <v>863</v>
      </c>
      <c r="M56" s="13" t="s">
        <v>946</v>
      </c>
      <c r="N56" s="13" t="s">
        <v>848</v>
      </c>
      <c r="O56" s="13" t="s">
        <v>947</v>
      </c>
      <c r="P56" s="13" t="s">
        <v>866</v>
      </c>
      <c r="Q56" s="22"/>
    </row>
    <row r="57" s="1" customFormat="1" ht="16.55" customHeight="1" spans="1:17">
      <c r="A57" s="12"/>
      <c r="B57" s="13"/>
      <c r="C57" s="13" t="s">
        <v>326</v>
      </c>
      <c r="D57" s="13" t="s">
        <v>843</v>
      </c>
      <c r="E57" s="13"/>
      <c r="F57" s="13"/>
      <c r="G57" s="14" t="s">
        <v>911</v>
      </c>
      <c r="H57" s="14" t="s">
        <v>911</v>
      </c>
      <c r="I57" s="14"/>
      <c r="J57" s="13" t="s">
        <v>948</v>
      </c>
      <c r="K57" s="13" t="s">
        <v>862</v>
      </c>
      <c r="L57" s="13" t="s">
        <v>863</v>
      </c>
      <c r="M57" s="13" t="s">
        <v>869</v>
      </c>
      <c r="N57" s="13" t="s">
        <v>870</v>
      </c>
      <c r="O57" s="13" t="s">
        <v>916</v>
      </c>
      <c r="P57" s="13" t="s">
        <v>866</v>
      </c>
      <c r="Q57" s="22"/>
    </row>
    <row r="58" s="1" customFormat="1" ht="16.55" customHeight="1" spans="1:17">
      <c r="A58" s="12"/>
      <c r="B58" s="13"/>
      <c r="C58" s="13"/>
      <c r="D58" s="13"/>
      <c r="E58" s="13"/>
      <c r="F58" s="13"/>
      <c r="G58" s="14"/>
      <c r="H58" s="14"/>
      <c r="I58" s="14"/>
      <c r="J58" s="13"/>
      <c r="K58" s="13" t="s">
        <v>845</v>
      </c>
      <c r="L58" s="13" t="s">
        <v>846</v>
      </c>
      <c r="M58" s="13" t="s">
        <v>878</v>
      </c>
      <c r="N58" s="13" t="s">
        <v>854</v>
      </c>
      <c r="O58" s="13" t="s">
        <v>949</v>
      </c>
      <c r="P58" s="13" t="s">
        <v>880</v>
      </c>
      <c r="Q58" s="22"/>
    </row>
    <row r="59" s="1" customFormat="1" ht="16.55" customHeight="1" spans="1:17">
      <c r="A59" s="12"/>
      <c r="B59" s="13"/>
      <c r="C59" s="13"/>
      <c r="D59" s="13"/>
      <c r="E59" s="13"/>
      <c r="F59" s="13"/>
      <c r="G59" s="14"/>
      <c r="H59" s="14"/>
      <c r="I59" s="14"/>
      <c r="J59" s="13"/>
      <c r="K59" s="13" t="s">
        <v>845</v>
      </c>
      <c r="L59" s="13" t="s">
        <v>846</v>
      </c>
      <c r="M59" s="13" t="s">
        <v>881</v>
      </c>
      <c r="N59" s="13" t="s">
        <v>848</v>
      </c>
      <c r="O59" s="13" t="s">
        <v>116</v>
      </c>
      <c r="P59" s="13" t="s">
        <v>850</v>
      </c>
      <c r="Q59" s="22"/>
    </row>
    <row r="60" s="1" customFormat="1" ht="16.55" customHeight="1" spans="1:17">
      <c r="A60" s="12"/>
      <c r="B60" s="13"/>
      <c r="C60" s="13"/>
      <c r="D60" s="13"/>
      <c r="E60" s="13"/>
      <c r="F60" s="13"/>
      <c r="G60" s="14"/>
      <c r="H60" s="14"/>
      <c r="I60" s="14"/>
      <c r="J60" s="13"/>
      <c r="K60" s="13" t="s">
        <v>845</v>
      </c>
      <c r="L60" s="13" t="s">
        <v>846</v>
      </c>
      <c r="M60" s="13" t="s">
        <v>950</v>
      </c>
      <c r="N60" s="13" t="s">
        <v>848</v>
      </c>
      <c r="O60" s="13" t="s">
        <v>875</v>
      </c>
      <c r="P60" s="13" t="s">
        <v>884</v>
      </c>
      <c r="Q60" s="22"/>
    </row>
    <row r="61" s="1" customFormat="1" ht="25" customHeight="1" spans="1:17">
      <c r="A61" s="12"/>
      <c r="B61" s="13"/>
      <c r="C61" s="13"/>
      <c r="D61" s="13"/>
      <c r="E61" s="13"/>
      <c r="F61" s="13"/>
      <c r="G61" s="14"/>
      <c r="H61" s="14"/>
      <c r="I61" s="14"/>
      <c r="J61" s="13"/>
      <c r="K61" s="13" t="s">
        <v>845</v>
      </c>
      <c r="L61" s="13" t="s">
        <v>885</v>
      </c>
      <c r="M61" s="13" t="s">
        <v>951</v>
      </c>
      <c r="N61" s="13" t="s">
        <v>848</v>
      </c>
      <c r="O61" s="13" t="s">
        <v>875</v>
      </c>
      <c r="P61" s="13" t="s">
        <v>861</v>
      </c>
      <c r="Q61" s="22"/>
    </row>
    <row r="62" s="1" customFormat="1" ht="16.55" customHeight="1" spans="1:17">
      <c r="A62" s="12"/>
      <c r="B62" s="13"/>
      <c r="C62" s="13"/>
      <c r="D62" s="13"/>
      <c r="E62" s="13"/>
      <c r="F62" s="13"/>
      <c r="G62" s="14"/>
      <c r="H62" s="14"/>
      <c r="I62" s="14"/>
      <c r="J62" s="13"/>
      <c r="K62" s="13" t="s">
        <v>845</v>
      </c>
      <c r="L62" s="13" t="s">
        <v>876</v>
      </c>
      <c r="M62" s="13" t="s">
        <v>877</v>
      </c>
      <c r="N62" s="13" t="s">
        <v>854</v>
      </c>
      <c r="O62" s="13" t="s">
        <v>873</v>
      </c>
      <c r="P62" s="13" t="s">
        <v>861</v>
      </c>
      <c r="Q62" s="22"/>
    </row>
    <row r="63" s="1" customFormat="1" ht="25" customHeight="1" spans="1:17">
      <c r="A63" s="12"/>
      <c r="B63" s="13"/>
      <c r="C63" s="13"/>
      <c r="D63" s="13"/>
      <c r="E63" s="13"/>
      <c r="F63" s="13"/>
      <c r="G63" s="14"/>
      <c r="H63" s="14"/>
      <c r="I63" s="14"/>
      <c r="J63" s="13"/>
      <c r="K63" s="13" t="s">
        <v>857</v>
      </c>
      <c r="L63" s="13" t="s">
        <v>858</v>
      </c>
      <c r="M63" s="13" t="s">
        <v>872</v>
      </c>
      <c r="N63" s="13" t="s">
        <v>854</v>
      </c>
      <c r="O63" s="13" t="s">
        <v>873</v>
      </c>
      <c r="P63" s="13" t="s">
        <v>861</v>
      </c>
      <c r="Q63" s="22"/>
    </row>
    <row r="64" s="1" customFormat="1" ht="25" customHeight="1" spans="1:17">
      <c r="A64" s="12"/>
      <c r="B64" s="13"/>
      <c r="C64" s="13"/>
      <c r="D64" s="13"/>
      <c r="E64" s="13"/>
      <c r="F64" s="13"/>
      <c r="G64" s="14"/>
      <c r="H64" s="14"/>
      <c r="I64" s="14"/>
      <c r="J64" s="13"/>
      <c r="K64" s="13" t="s">
        <v>857</v>
      </c>
      <c r="L64" s="13" t="s">
        <v>858</v>
      </c>
      <c r="M64" s="13" t="s">
        <v>874</v>
      </c>
      <c r="N64" s="13" t="s">
        <v>848</v>
      </c>
      <c r="O64" s="13" t="s">
        <v>875</v>
      </c>
      <c r="P64" s="13" t="s">
        <v>861</v>
      </c>
      <c r="Q64" s="22"/>
    </row>
    <row r="65" s="1" customFormat="1" ht="16.55" customHeight="1" spans="1:17">
      <c r="A65" s="12"/>
      <c r="B65" s="13"/>
      <c r="C65" s="13"/>
      <c r="D65" s="13"/>
      <c r="E65" s="13"/>
      <c r="F65" s="13"/>
      <c r="G65" s="14"/>
      <c r="H65" s="14"/>
      <c r="I65" s="14"/>
      <c r="J65" s="13"/>
      <c r="K65" s="13" t="s">
        <v>851</v>
      </c>
      <c r="L65" s="13" t="s">
        <v>852</v>
      </c>
      <c r="M65" s="13" t="s">
        <v>887</v>
      </c>
      <c r="N65" s="13" t="s">
        <v>854</v>
      </c>
      <c r="O65" s="13" t="s">
        <v>873</v>
      </c>
      <c r="P65" s="13" t="s">
        <v>861</v>
      </c>
      <c r="Q65" s="22"/>
    </row>
    <row r="66" s="1" customFormat="1" ht="25" customHeight="1" spans="1:17">
      <c r="A66" s="12"/>
      <c r="B66" s="13"/>
      <c r="C66" s="13" t="s">
        <v>327</v>
      </c>
      <c r="D66" s="13" t="s">
        <v>843</v>
      </c>
      <c r="E66" s="13"/>
      <c r="F66" s="13"/>
      <c r="G66" s="14" t="s">
        <v>952</v>
      </c>
      <c r="H66" s="14" t="s">
        <v>952</v>
      </c>
      <c r="I66" s="14"/>
      <c r="J66" s="13" t="s">
        <v>953</v>
      </c>
      <c r="K66" s="13" t="s">
        <v>845</v>
      </c>
      <c r="L66" s="13" t="s">
        <v>846</v>
      </c>
      <c r="M66" s="13" t="s">
        <v>954</v>
      </c>
      <c r="N66" s="13" t="s">
        <v>870</v>
      </c>
      <c r="O66" s="13" t="s">
        <v>875</v>
      </c>
      <c r="P66" s="13" t="s">
        <v>884</v>
      </c>
      <c r="Q66" s="22"/>
    </row>
    <row r="67" s="1" customFormat="1" ht="25" customHeight="1" spans="1:17">
      <c r="A67" s="12"/>
      <c r="B67" s="13"/>
      <c r="C67" s="13"/>
      <c r="D67" s="13"/>
      <c r="E67" s="13"/>
      <c r="F67" s="13"/>
      <c r="G67" s="14"/>
      <c r="H67" s="14"/>
      <c r="I67" s="14"/>
      <c r="J67" s="13"/>
      <c r="K67" s="13" t="s">
        <v>845</v>
      </c>
      <c r="L67" s="13" t="s">
        <v>846</v>
      </c>
      <c r="M67" s="13" t="s">
        <v>955</v>
      </c>
      <c r="N67" s="13" t="s">
        <v>870</v>
      </c>
      <c r="O67" s="13" t="s">
        <v>178</v>
      </c>
      <c r="P67" s="13" t="s">
        <v>884</v>
      </c>
      <c r="Q67" s="22"/>
    </row>
    <row r="68" s="1" customFormat="1" ht="25" customHeight="1" spans="1:17">
      <c r="A68" s="12"/>
      <c r="B68" s="13"/>
      <c r="C68" s="13"/>
      <c r="D68" s="13"/>
      <c r="E68" s="13"/>
      <c r="F68" s="13"/>
      <c r="G68" s="14"/>
      <c r="H68" s="14"/>
      <c r="I68" s="14"/>
      <c r="J68" s="13"/>
      <c r="K68" s="13" t="s">
        <v>845</v>
      </c>
      <c r="L68" s="13" t="s">
        <v>846</v>
      </c>
      <c r="M68" s="13" t="s">
        <v>956</v>
      </c>
      <c r="N68" s="13" t="s">
        <v>848</v>
      </c>
      <c r="O68" s="13" t="s">
        <v>957</v>
      </c>
      <c r="P68" s="13" t="s">
        <v>850</v>
      </c>
      <c r="Q68" s="22"/>
    </row>
    <row r="69" s="1" customFormat="1" ht="16.55" customHeight="1" spans="1:17">
      <c r="A69" s="12"/>
      <c r="B69" s="13"/>
      <c r="C69" s="13"/>
      <c r="D69" s="13"/>
      <c r="E69" s="13"/>
      <c r="F69" s="13"/>
      <c r="G69" s="14"/>
      <c r="H69" s="14"/>
      <c r="I69" s="14"/>
      <c r="J69" s="13"/>
      <c r="K69" s="13" t="s">
        <v>845</v>
      </c>
      <c r="L69" s="13" t="s">
        <v>885</v>
      </c>
      <c r="M69" s="13" t="s">
        <v>958</v>
      </c>
      <c r="N69" s="13" t="s">
        <v>959</v>
      </c>
      <c r="O69" s="13" t="s">
        <v>960</v>
      </c>
      <c r="P69" s="13"/>
      <c r="Q69" s="22"/>
    </row>
    <row r="70" s="1" customFormat="1" ht="16.55" customHeight="1" spans="1:17">
      <c r="A70" s="12"/>
      <c r="B70" s="13"/>
      <c r="C70" s="13"/>
      <c r="D70" s="13"/>
      <c r="E70" s="13"/>
      <c r="F70" s="13"/>
      <c r="G70" s="14"/>
      <c r="H70" s="14"/>
      <c r="I70" s="14"/>
      <c r="J70" s="13"/>
      <c r="K70" s="13" t="s">
        <v>845</v>
      </c>
      <c r="L70" s="13" t="s">
        <v>876</v>
      </c>
      <c r="M70" s="13" t="s">
        <v>961</v>
      </c>
      <c r="N70" s="13" t="s">
        <v>854</v>
      </c>
      <c r="O70" s="13" t="s">
        <v>873</v>
      </c>
      <c r="P70" s="13" t="s">
        <v>861</v>
      </c>
      <c r="Q70" s="22"/>
    </row>
    <row r="71" s="1" customFormat="1" ht="25" customHeight="1" spans="1:17">
      <c r="A71" s="12"/>
      <c r="B71" s="13"/>
      <c r="C71" s="13"/>
      <c r="D71" s="13"/>
      <c r="E71" s="13"/>
      <c r="F71" s="13"/>
      <c r="G71" s="14"/>
      <c r="H71" s="14"/>
      <c r="I71" s="14"/>
      <c r="J71" s="13"/>
      <c r="K71" s="13" t="s">
        <v>845</v>
      </c>
      <c r="L71" s="13" t="s">
        <v>876</v>
      </c>
      <c r="M71" s="13" t="s">
        <v>962</v>
      </c>
      <c r="N71" s="13" t="s">
        <v>848</v>
      </c>
      <c r="O71" s="13" t="s">
        <v>875</v>
      </c>
      <c r="P71" s="13" t="s">
        <v>861</v>
      </c>
      <c r="Q71" s="22"/>
    </row>
    <row r="72" s="1" customFormat="1" ht="16.55" customHeight="1" spans="1:17">
      <c r="A72" s="12"/>
      <c r="B72" s="13"/>
      <c r="C72" s="13"/>
      <c r="D72" s="13"/>
      <c r="E72" s="13"/>
      <c r="F72" s="13"/>
      <c r="G72" s="14"/>
      <c r="H72" s="14"/>
      <c r="I72" s="14"/>
      <c r="J72" s="13"/>
      <c r="K72" s="13" t="s">
        <v>845</v>
      </c>
      <c r="L72" s="13" t="s">
        <v>876</v>
      </c>
      <c r="M72" s="13" t="s">
        <v>963</v>
      </c>
      <c r="N72" s="13" t="s">
        <v>854</v>
      </c>
      <c r="O72" s="13" t="s">
        <v>873</v>
      </c>
      <c r="P72" s="13" t="s">
        <v>861</v>
      </c>
      <c r="Q72" s="22"/>
    </row>
    <row r="73" s="1" customFormat="1" ht="25" customHeight="1" spans="1:17">
      <c r="A73" s="12"/>
      <c r="B73" s="13"/>
      <c r="C73" s="13"/>
      <c r="D73" s="13"/>
      <c r="E73" s="13"/>
      <c r="F73" s="13"/>
      <c r="G73" s="14"/>
      <c r="H73" s="14"/>
      <c r="I73" s="14"/>
      <c r="J73" s="13"/>
      <c r="K73" s="13" t="s">
        <v>857</v>
      </c>
      <c r="L73" s="13" t="s">
        <v>858</v>
      </c>
      <c r="M73" s="13" t="s">
        <v>964</v>
      </c>
      <c r="N73" s="13" t="s">
        <v>854</v>
      </c>
      <c r="O73" s="13" t="s">
        <v>873</v>
      </c>
      <c r="P73" s="13" t="s">
        <v>861</v>
      </c>
      <c r="Q73" s="22"/>
    </row>
    <row r="74" s="1" customFormat="1" ht="25" customHeight="1" spans="1:17">
      <c r="A74" s="12"/>
      <c r="B74" s="13"/>
      <c r="C74" s="13"/>
      <c r="D74" s="13"/>
      <c r="E74" s="13"/>
      <c r="F74" s="13"/>
      <c r="G74" s="14"/>
      <c r="H74" s="14"/>
      <c r="I74" s="14"/>
      <c r="J74" s="13"/>
      <c r="K74" s="13" t="s">
        <v>857</v>
      </c>
      <c r="L74" s="13" t="s">
        <v>858</v>
      </c>
      <c r="M74" s="13" t="s">
        <v>965</v>
      </c>
      <c r="N74" s="13" t="s">
        <v>854</v>
      </c>
      <c r="O74" s="13" t="s">
        <v>873</v>
      </c>
      <c r="P74" s="13" t="s">
        <v>861</v>
      </c>
      <c r="Q74" s="22"/>
    </row>
    <row r="75" s="1" customFormat="1" ht="16.55" customHeight="1" spans="1:17">
      <c r="A75" s="12"/>
      <c r="B75" s="13"/>
      <c r="C75" s="13"/>
      <c r="D75" s="13"/>
      <c r="E75" s="13"/>
      <c r="F75" s="13"/>
      <c r="G75" s="14"/>
      <c r="H75" s="14"/>
      <c r="I75" s="14"/>
      <c r="J75" s="13"/>
      <c r="K75" s="13" t="s">
        <v>862</v>
      </c>
      <c r="L75" s="13" t="s">
        <v>863</v>
      </c>
      <c r="M75" s="13" t="s">
        <v>869</v>
      </c>
      <c r="N75" s="13" t="s">
        <v>870</v>
      </c>
      <c r="O75" s="13" t="s">
        <v>178</v>
      </c>
      <c r="P75" s="13" t="s">
        <v>866</v>
      </c>
      <c r="Q75" s="22"/>
    </row>
    <row r="76" s="1" customFormat="1" ht="25" customHeight="1" spans="1:17">
      <c r="A76" s="12"/>
      <c r="B76" s="13"/>
      <c r="C76" s="13"/>
      <c r="D76" s="13"/>
      <c r="E76" s="13"/>
      <c r="F76" s="13"/>
      <c r="G76" s="14"/>
      <c r="H76" s="14"/>
      <c r="I76" s="14"/>
      <c r="J76" s="13"/>
      <c r="K76" s="13" t="s">
        <v>851</v>
      </c>
      <c r="L76" s="13" t="s">
        <v>852</v>
      </c>
      <c r="M76" s="13" t="s">
        <v>966</v>
      </c>
      <c r="N76" s="13" t="s">
        <v>959</v>
      </c>
      <c r="O76" s="13" t="s">
        <v>967</v>
      </c>
      <c r="P76" s="13"/>
      <c r="Q76" s="22"/>
    </row>
    <row r="77" s="1" customFormat="1" ht="25" customHeight="1" spans="1:17">
      <c r="A77" s="12"/>
      <c r="B77" s="13"/>
      <c r="C77" s="13"/>
      <c r="D77" s="13"/>
      <c r="E77" s="13"/>
      <c r="F77" s="13"/>
      <c r="G77" s="14"/>
      <c r="H77" s="14"/>
      <c r="I77" s="14"/>
      <c r="J77" s="13"/>
      <c r="K77" s="13" t="s">
        <v>851</v>
      </c>
      <c r="L77" s="13" t="s">
        <v>852</v>
      </c>
      <c r="M77" s="13" t="s">
        <v>968</v>
      </c>
      <c r="N77" s="13" t="s">
        <v>959</v>
      </c>
      <c r="O77" s="13" t="s">
        <v>969</v>
      </c>
      <c r="P77" s="13"/>
      <c r="Q77" s="22"/>
    </row>
    <row r="78" s="1" customFormat="1" ht="25" customHeight="1" spans="1:17">
      <c r="A78" s="12"/>
      <c r="B78" s="13"/>
      <c r="C78" s="13" t="s">
        <v>328</v>
      </c>
      <c r="D78" s="13" t="s">
        <v>843</v>
      </c>
      <c r="E78" s="13"/>
      <c r="F78" s="13"/>
      <c r="G78" s="14" t="s">
        <v>766</v>
      </c>
      <c r="H78" s="14" t="s">
        <v>766</v>
      </c>
      <c r="I78" s="14"/>
      <c r="J78" s="13" t="s">
        <v>970</v>
      </c>
      <c r="K78" s="13" t="s">
        <v>845</v>
      </c>
      <c r="L78" s="13" t="s">
        <v>876</v>
      </c>
      <c r="M78" s="13" t="s">
        <v>971</v>
      </c>
      <c r="N78" s="13" t="s">
        <v>848</v>
      </c>
      <c r="O78" s="13" t="s">
        <v>875</v>
      </c>
      <c r="P78" s="13" t="s">
        <v>861</v>
      </c>
      <c r="Q78" s="22"/>
    </row>
    <row r="79" s="1" customFormat="1" ht="16.55" customHeight="1" spans="1:17">
      <c r="A79" s="12"/>
      <c r="B79" s="13"/>
      <c r="C79" s="13"/>
      <c r="D79" s="13"/>
      <c r="E79" s="13"/>
      <c r="F79" s="13"/>
      <c r="G79" s="14"/>
      <c r="H79" s="14"/>
      <c r="I79" s="14"/>
      <c r="J79" s="13"/>
      <c r="K79" s="13" t="s">
        <v>845</v>
      </c>
      <c r="L79" s="13" t="s">
        <v>876</v>
      </c>
      <c r="M79" s="13" t="s">
        <v>972</v>
      </c>
      <c r="N79" s="13" t="s">
        <v>848</v>
      </c>
      <c r="O79" s="13" t="s">
        <v>875</v>
      </c>
      <c r="P79" s="13" t="s">
        <v>861</v>
      </c>
      <c r="Q79" s="22"/>
    </row>
    <row r="80" s="1" customFormat="1" ht="25" customHeight="1" spans="1:17">
      <c r="A80" s="12"/>
      <c r="B80" s="13"/>
      <c r="C80" s="13"/>
      <c r="D80" s="13"/>
      <c r="E80" s="13"/>
      <c r="F80" s="13"/>
      <c r="G80" s="14"/>
      <c r="H80" s="14"/>
      <c r="I80" s="14"/>
      <c r="J80" s="13"/>
      <c r="K80" s="13" t="s">
        <v>845</v>
      </c>
      <c r="L80" s="13" t="s">
        <v>876</v>
      </c>
      <c r="M80" s="13" t="s">
        <v>973</v>
      </c>
      <c r="N80" s="13" t="s">
        <v>848</v>
      </c>
      <c r="O80" s="13" t="s">
        <v>875</v>
      </c>
      <c r="P80" s="13" t="s">
        <v>861</v>
      </c>
      <c r="Q80" s="22"/>
    </row>
    <row r="81" s="1" customFormat="1" ht="25" customHeight="1" spans="1:17">
      <c r="A81" s="12"/>
      <c r="B81" s="13"/>
      <c r="C81" s="13"/>
      <c r="D81" s="13"/>
      <c r="E81" s="13"/>
      <c r="F81" s="13"/>
      <c r="G81" s="14"/>
      <c r="H81" s="14"/>
      <c r="I81" s="14"/>
      <c r="J81" s="13"/>
      <c r="K81" s="13" t="s">
        <v>845</v>
      </c>
      <c r="L81" s="13" t="s">
        <v>846</v>
      </c>
      <c r="M81" s="13" t="s">
        <v>974</v>
      </c>
      <c r="N81" s="13" t="s">
        <v>848</v>
      </c>
      <c r="O81" s="13" t="s">
        <v>910</v>
      </c>
      <c r="P81" s="13" t="s">
        <v>850</v>
      </c>
      <c r="Q81" s="22"/>
    </row>
    <row r="82" s="1" customFormat="1" ht="25" customHeight="1" spans="1:17">
      <c r="A82" s="12"/>
      <c r="B82" s="13"/>
      <c r="C82" s="13"/>
      <c r="D82" s="13"/>
      <c r="E82" s="13"/>
      <c r="F82" s="13"/>
      <c r="G82" s="14"/>
      <c r="H82" s="14"/>
      <c r="I82" s="14"/>
      <c r="J82" s="13"/>
      <c r="K82" s="13" t="s">
        <v>845</v>
      </c>
      <c r="L82" s="13" t="s">
        <v>846</v>
      </c>
      <c r="M82" s="13" t="s">
        <v>975</v>
      </c>
      <c r="N82" s="13" t="s">
        <v>848</v>
      </c>
      <c r="O82" s="13" t="s">
        <v>701</v>
      </c>
      <c r="P82" s="13" t="s">
        <v>976</v>
      </c>
      <c r="Q82" s="22"/>
    </row>
    <row r="83" s="1" customFormat="1" ht="16.55" customHeight="1" spans="1:17">
      <c r="A83" s="12"/>
      <c r="B83" s="13"/>
      <c r="C83" s="13"/>
      <c r="D83" s="13"/>
      <c r="E83" s="13"/>
      <c r="F83" s="13"/>
      <c r="G83" s="14"/>
      <c r="H83" s="14"/>
      <c r="I83" s="14"/>
      <c r="J83" s="13"/>
      <c r="K83" s="13" t="s">
        <v>845</v>
      </c>
      <c r="L83" s="13" t="s">
        <v>846</v>
      </c>
      <c r="M83" s="13" t="s">
        <v>977</v>
      </c>
      <c r="N83" s="13" t="s">
        <v>848</v>
      </c>
      <c r="O83" s="13" t="s">
        <v>949</v>
      </c>
      <c r="P83" s="13" t="s">
        <v>978</v>
      </c>
      <c r="Q83" s="22"/>
    </row>
    <row r="84" s="1" customFormat="1" ht="16.55" customHeight="1" spans="1:17">
      <c r="A84" s="12"/>
      <c r="B84" s="13"/>
      <c r="C84" s="13"/>
      <c r="D84" s="13"/>
      <c r="E84" s="13"/>
      <c r="F84" s="13"/>
      <c r="G84" s="14"/>
      <c r="H84" s="14"/>
      <c r="I84" s="14"/>
      <c r="J84" s="13"/>
      <c r="K84" s="13" t="s">
        <v>845</v>
      </c>
      <c r="L84" s="13" t="s">
        <v>885</v>
      </c>
      <c r="M84" s="13" t="s">
        <v>979</v>
      </c>
      <c r="N84" s="13" t="s">
        <v>959</v>
      </c>
      <c r="O84" s="13" t="s">
        <v>980</v>
      </c>
      <c r="P84" s="13"/>
      <c r="Q84" s="22"/>
    </row>
    <row r="85" s="1" customFormat="1" ht="25" customHeight="1" spans="1:17">
      <c r="A85" s="12"/>
      <c r="B85" s="13"/>
      <c r="C85" s="13"/>
      <c r="D85" s="13"/>
      <c r="E85" s="13"/>
      <c r="F85" s="13"/>
      <c r="G85" s="14"/>
      <c r="H85" s="14"/>
      <c r="I85" s="14"/>
      <c r="J85" s="13"/>
      <c r="K85" s="13" t="s">
        <v>845</v>
      </c>
      <c r="L85" s="13" t="s">
        <v>885</v>
      </c>
      <c r="M85" s="13" t="s">
        <v>981</v>
      </c>
      <c r="N85" s="13" t="s">
        <v>959</v>
      </c>
      <c r="O85" s="13" t="s">
        <v>982</v>
      </c>
      <c r="P85" s="13"/>
      <c r="Q85" s="22"/>
    </row>
    <row r="86" s="1" customFormat="1" ht="25" customHeight="1" spans="1:17">
      <c r="A86" s="12"/>
      <c r="B86" s="13"/>
      <c r="C86" s="13"/>
      <c r="D86" s="13"/>
      <c r="E86" s="13"/>
      <c r="F86" s="13"/>
      <c r="G86" s="14"/>
      <c r="H86" s="14"/>
      <c r="I86" s="14"/>
      <c r="J86" s="13"/>
      <c r="K86" s="13" t="s">
        <v>845</v>
      </c>
      <c r="L86" s="13" t="s">
        <v>885</v>
      </c>
      <c r="M86" s="13" t="s">
        <v>983</v>
      </c>
      <c r="N86" s="13" t="s">
        <v>959</v>
      </c>
      <c r="O86" s="13" t="s">
        <v>980</v>
      </c>
      <c r="P86" s="13"/>
      <c r="Q86" s="22"/>
    </row>
    <row r="87" s="1" customFormat="1" ht="25" customHeight="1" spans="1:17">
      <c r="A87" s="12"/>
      <c r="B87" s="13"/>
      <c r="C87" s="13"/>
      <c r="D87" s="13"/>
      <c r="E87" s="13"/>
      <c r="F87" s="13"/>
      <c r="G87" s="14"/>
      <c r="H87" s="14"/>
      <c r="I87" s="14"/>
      <c r="J87" s="13"/>
      <c r="K87" s="13" t="s">
        <v>857</v>
      </c>
      <c r="L87" s="13" t="s">
        <v>858</v>
      </c>
      <c r="M87" s="13" t="s">
        <v>874</v>
      </c>
      <c r="N87" s="13" t="s">
        <v>848</v>
      </c>
      <c r="O87" s="13" t="s">
        <v>875</v>
      </c>
      <c r="P87" s="13" t="s">
        <v>861</v>
      </c>
      <c r="Q87" s="22"/>
    </row>
    <row r="88" s="1" customFormat="1" ht="25" customHeight="1" spans="1:17">
      <c r="A88" s="12"/>
      <c r="B88" s="13"/>
      <c r="C88" s="13"/>
      <c r="D88" s="13"/>
      <c r="E88" s="13"/>
      <c r="F88" s="13"/>
      <c r="G88" s="14"/>
      <c r="H88" s="14"/>
      <c r="I88" s="14"/>
      <c r="J88" s="13"/>
      <c r="K88" s="13" t="s">
        <v>857</v>
      </c>
      <c r="L88" s="13" t="s">
        <v>858</v>
      </c>
      <c r="M88" s="13" t="s">
        <v>984</v>
      </c>
      <c r="N88" s="13" t="s">
        <v>848</v>
      </c>
      <c r="O88" s="13" t="s">
        <v>985</v>
      </c>
      <c r="P88" s="13" t="s">
        <v>861</v>
      </c>
      <c r="Q88" s="22"/>
    </row>
    <row r="89" s="1" customFormat="1" ht="16.55" customHeight="1" spans="1:17">
      <c r="A89" s="12"/>
      <c r="B89" s="13"/>
      <c r="C89" s="13"/>
      <c r="D89" s="13"/>
      <c r="E89" s="13"/>
      <c r="F89" s="13"/>
      <c r="G89" s="14"/>
      <c r="H89" s="14"/>
      <c r="I89" s="14"/>
      <c r="J89" s="13"/>
      <c r="K89" s="13" t="s">
        <v>862</v>
      </c>
      <c r="L89" s="13" t="s">
        <v>986</v>
      </c>
      <c r="M89" s="13" t="s">
        <v>987</v>
      </c>
      <c r="N89" s="13" t="s">
        <v>848</v>
      </c>
      <c r="O89" s="13" t="s">
        <v>988</v>
      </c>
      <c r="P89" s="13" t="s">
        <v>866</v>
      </c>
      <c r="Q89" s="22"/>
    </row>
    <row r="90" s="1" customFormat="1" ht="25" customHeight="1" spans="1:17">
      <c r="A90" s="12"/>
      <c r="B90" s="13"/>
      <c r="C90" s="13"/>
      <c r="D90" s="13"/>
      <c r="E90" s="13"/>
      <c r="F90" s="13"/>
      <c r="G90" s="14"/>
      <c r="H90" s="14"/>
      <c r="I90" s="14"/>
      <c r="J90" s="13"/>
      <c r="K90" s="13" t="s">
        <v>851</v>
      </c>
      <c r="L90" s="13" t="s">
        <v>852</v>
      </c>
      <c r="M90" s="13" t="s">
        <v>989</v>
      </c>
      <c r="N90" s="13" t="s">
        <v>848</v>
      </c>
      <c r="O90" s="13" t="s">
        <v>985</v>
      </c>
      <c r="P90" s="13" t="s">
        <v>861</v>
      </c>
      <c r="Q90" s="22"/>
    </row>
    <row r="91" s="1" customFormat="1" ht="37.95" customHeight="1" spans="1:17">
      <c r="A91" s="12"/>
      <c r="B91" s="13"/>
      <c r="C91" s="13"/>
      <c r="D91" s="13"/>
      <c r="E91" s="13"/>
      <c r="F91" s="13"/>
      <c r="G91" s="14"/>
      <c r="H91" s="14"/>
      <c r="I91" s="14"/>
      <c r="J91" s="13"/>
      <c r="K91" s="13" t="s">
        <v>851</v>
      </c>
      <c r="L91" s="13" t="s">
        <v>852</v>
      </c>
      <c r="M91" s="13" t="s">
        <v>990</v>
      </c>
      <c r="N91" s="13" t="s">
        <v>848</v>
      </c>
      <c r="O91" s="13" t="s">
        <v>875</v>
      </c>
      <c r="P91" s="13" t="s">
        <v>861</v>
      </c>
      <c r="Q91" s="22"/>
    </row>
    <row r="92" s="1" customFormat="1" ht="25" customHeight="1" spans="1:17">
      <c r="A92" s="12"/>
      <c r="B92" s="13"/>
      <c r="C92" s="13" t="s">
        <v>329</v>
      </c>
      <c r="D92" s="13" t="s">
        <v>843</v>
      </c>
      <c r="E92" s="13"/>
      <c r="F92" s="13"/>
      <c r="G92" s="14" t="s">
        <v>991</v>
      </c>
      <c r="H92" s="14" t="s">
        <v>991</v>
      </c>
      <c r="I92" s="14"/>
      <c r="J92" s="13" t="s">
        <v>992</v>
      </c>
      <c r="K92" s="13" t="s">
        <v>851</v>
      </c>
      <c r="L92" s="13" t="s">
        <v>852</v>
      </c>
      <c r="M92" s="13" t="s">
        <v>993</v>
      </c>
      <c r="N92" s="13" t="s">
        <v>959</v>
      </c>
      <c r="O92" s="13" t="s">
        <v>994</v>
      </c>
      <c r="P92" s="13" t="s">
        <v>995</v>
      </c>
      <c r="Q92" s="22"/>
    </row>
    <row r="93" s="1" customFormat="1" ht="25" customHeight="1" spans="1:17">
      <c r="A93" s="12"/>
      <c r="B93" s="13"/>
      <c r="C93" s="13"/>
      <c r="D93" s="13"/>
      <c r="E93" s="13"/>
      <c r="F93" s="13"/>
      <c r="G93" s="14"/>
      <c r="H93" s="14"/>
      <c r="I93" s="14"/>
      <c r="J93" s="13"/>
      <c r="K93" s="13" t="s">
        <v>845</v>
      </c>
      <c r="L93" s="13" t="s">
        <v>846</v>
      </c>
      <c r="M93" s="13" t="s">
        <v>996</v>
      </c>
      <c r="N93" s="13" t="s">
        <v>997</v>
      </c>
      <c r="O93" s="13" t="s">
        <v>875</v>
      </c>
      <c r="P93" s="13" t="s">
        <v>998</v>
      </c>
      <c r="Q93" s="22"/>
    </row>
    <row r="94" s="1" customFormat="1" ht="16.55" customHeight="1" spans="1:17">
      <c r="A94" s="12"/>
      <c r="B94" s="13"/>
      <c r="C94" s="13"/>
      <c r="D94" s="13"/>
      <c r="E94" s="13"/>
      <c r="F94" s="13"/>
      <c r="G94" s="14"/>
      <c r="H94" s="14"/>
      <c r="I94" s="14"/>
      <c r="J94" s="13"/>
      <c r="K94" s="13" t="s">
        <v>862</v>
      </c>
      <c r="L94" s="13" t="s">
        <v>986</v>
      </c>
      <c r="M94" s="13" t="s">
        <v>999</v>
      </c>
      <c r="N94" s="13" t="s">
        <v>870</v>
      </c>
      <c r="O94" s="13" t="s">
        <v>1000</v>
      </c>
      <c r="P94" s="13" t="s">
        <v>1001</v>
      </c>
      <c r="Q94" s="22"/>
    </row>
    <row r="95" s="1" customFormat="1" ht="25" customHeight="1" spans="1:17">
      <c r="A95" s="12"/>
      <c r="B95" s="13"/>
      <c r="C95" s="13"/>
      <c r="D95" s="13"/>
      <c r="E95" s="13"/>
      <c r="F95" s="13"/>
      <c r="G95" s="14"/>
      <c r="H95" s="14"/>
      <c r="I95" s="14"/>
      <c r="J95" s="13"/>
      <c r="K95" s="13" t="s">
        <v>857</v>
      </c>
      <c r="L95" s="13" t="s">
        <v>858</v>
      </c>
      <c r="M95" s="13" t="s">
        <v>1002</v>
      </c>
      <c r="N95" s="13" t="s">
        <v>854</v>
      </c>
      <c r="O95" s="13" t="s">
        <v>1003</v>
      </c>
      <c r="P95" s="13" t="s">
        <v>861</v>
      </c>
      <c r="Q95" s="22"/>
    </row>
    <row r="96" s="1" customFormat="1" ht="16.55" customHeight="1" spans="1:17">
      <c r="A96" s="12"/>
      <c r="B96" s="13"/>
      <c r="C96" s="13" t="s">
        <v>330</v>
      </c>
      <c r="D96" s="13" t="s">
        <v>843</v>
      </c>
      <c r="E96" s="13"/>
      <c r="F96" s="13"/>
      <c r="G96" s="14" t="s">
        <v>753</v>
      </c>
      <c r="H96" s="14" t="s">
        <v>753</v>
      </c>
      <c r="I96" s="14"/>
      <c r="J96" s="13" t="s">
        <v>1004</v>
      </c>
      <c r="K96" s="13" t="s">
        <v>845</v>
      </c>
      <c r="L96" s="13" t="s">
        <v>885</v>
      </c>
      <c r="M96" s="13" t="s">
        <v>921</v>
      </c>
      <c r="N96" s="13" t="s">
        <v>848</v>
      </c>
      <c r="O96" s="13" t="s">
        <v>875</v>
      </c>
      <c r="P96" s="13" t="s">
        <v>861</v>
      </c>
      <c r="Q96" s="22"/>
    </row>
    <row r="97" s="1" customFormat="1" ht="16.55" customHeight="1" spans="1:17">
      <c r="A97" s="12"/>
      <c r="B97" s="13"/>
      <c r="C97" s="13"/>
      <c r="D97" s="13"/>
      <c r="E97" s="13"/>
      <c r="F97" s="13"/>
      <c r="G97" s="14"/>
      <c r="H97" s="14"/>
      <c r="I97" s="14"/>
      <c r="J97" s="13"/>
      <c r="K97" s="13" t="s">
        <v>845</v>
      </c>
      <c r="L97" s="13" t="s">
        <v>885</v>
      </c>
      <c r="M97" s="13" t="s">
        <v>1005</v>
      </c>
      <c r="N97" s="13" t="s">
        <v>959</v>
      </c>
      <c r="O97" s="13" t="s">
        <v>1006</v>
      </c>
      <c r="P97" s="13"/>
      <c r="Q97" s="22"/>
    </row>
    <row r="98" s="1" customFormat="1" ht="25" customHeight="1" spans="1:17">
      <c r="A98" s="12"/>
      <c r="B98" s="13"/>
      <c r="C98" s="13"/>
      <c r="D98" s="13"/>
      <c r="E98" s="13"/>
      <c r="F98" s="13"/>
      <c r="G98" s="14"/>
      <c r="H98" s="14"/>
      <c r="I98" s="14"/>
      <c r="J98" s="13"/>
      <c r="K98" s="13" t="s">
        <v>845</v>
      </c>
      <c r="L98" s="13" t="s">
        <v>846</v>
      </c>
      <c r="M98" s="13" t="s">
        <v>920</v>
      </c>
      <c r="N98" s="13" t="s">
        <v>848</v>
      </c>
      <c r="O98" s="13" t="s">
        <v>116</v>
      </c>
      <c r="P98" s="13" t="s">
        <v>850</v>
      </c>
      <c r="Q98" s="22"/>
    </row>
    <row r="99" s="1" customFormat="1" ht="16.55" customHeight="1" spans="1:17">
      <c r="A99" s="12"/>
      <c r="B99" s="13"/>
      <c r="C99" s="13"/>
      <c r="D99" s="13"/>
      <c r="E99" s="13"/>
      <c r="F99" s="13"/>
      <c r="G99" s="14"/>
      <c r="H99" s="14"/>
      <c r="I99" s="14"/>
      <c r="J99" s="13"/>
      <c r="K99" s="13" t="s">
        <v>845</v>
      </c>
      <c r="L99" s="13" t="s">
        <v>846</v>
      </c>
      <c r="M99" s="13" t="s">
        <v>892</v>
      </c>
      <c r="N99" s="13" t="s">
        <v>848</v>
      </c>
      <c r="O99" s="13" t="s">
        <v>875</v>
      </c>
      <c r="P99" s="13" t="s">
        <v>884</v>
      </c>
      <c r="Q99" s="22"/>
    </row>
    <row r="100" s="1" customFormat="1" ht="16.55" customHeight="1" spans="1:17">
      <c r="A100" s="12"/>
      <c r="B100" s="13"/>
      <c r="C100" s="13"/>
      <c r="D100" s="13"/>
      <c r="E100" s="13"/>
      <c r="F100" s="13"/>
      <c r="G100" s="14"/>
      <c r="H100" s="14"/>
      <c r="I100" s="14"/>
      <c r="J100" s="13"/>
      <c r="K100" s="13" t="s">
        <v>845</v>
      </c>
      <c r="L100" s="13" t="s">
        <v>876</v>
      </c>
      <c r="M100" s="13" t="s">
        <v>1007</v>
      </c>
      <c r="N100" s="13" t="s">
        <v>848</v>
      </c>
      <c r="O100" s="13" t="s">
        <v>875</v>
      </c>
      <c r="P100" s="13" t="s">
        <v>861</v>
      </c>
      <c r="Q100" s="22"/>
    </row>
    <row r="101" s="1" customFormat="1" ht="16.55" customHeight="1" spans="1:17">
      <c r="A101" s="12"/>
      <c r="B101" s="13"/>
      <c r="C101" s="13"/>
      <c r="D101" s="13"/>
      <c r="E101" s="13"/>
      <c r="F101" s="13"/>
      <c r="G101" s="14"/>
      <c r="H101" s="14"/>
      <c r="I101" s="14"/>
      <c r="J101" s="13"/>
      <c r="K101" s="13" t="s">
        <v>845</v>
      </c>
      <c r="L101" s="13" t="s">
        <v>876</v>
      </c>
      <c r="M101" s="13" t="s">
        <v>1008</v>
      </c>
      <c r="N101" s="13" t="s">
        <v>848</v>
      </c>
      <c r="O101" s="13" t="s">
        <v>875</v>
      </c>
      <c r="P101" s="13" t="s">
        <v>861</v>
      </c>
      <c r="Q101" s="22"/>
    </row>
    <row r="102" s="1" customFormat="1" ht="16.55" customHeight="1" spans="1:17">
      <c r="A102" s="12"/>
      <c r="B102" s="13"/>
      <c r="C102" s="13"/>
      <c r="D102" s="13"/>
      <c r="E102" s="13"/>
      <c r="F102" s="13"/>
      <c r="G102" s="14"/>
      <c r="H102" s="14"/>
      <c r="I102" s="14"/>
      <c r="J102" s="13"/>
      <c r="K102" s="13" t="s">
        <v>845</v>
      </c>
      <c r="L102" s="13" t="s">
        <v>876</v>
      </c>
      <c r="M102" s="13" t="s">
        <v>1009</v>
      </c>
      <c r="N102" s="13" t="s">
        <v>848</v>
      </c>
      <c r="O102" s="13" t="s">
        <v>875</v>
      </c>
      <c r="P102" s="13" t="s">
        <v>861</v>
      </c>
      <c r="Q102" s="22"/>
    </row>
    <row r="103" s="1" customFormat="1" ht="25" customHeight="1" spans="1:17">
      <c r="A103" s="12"/>
      <c r="B103" s="13"/>
      <c r="C103" s="13"/>
      <c r="D103" s="13"/>
      <c r="E103" s="13"/>
      <c r="F103" s="13"/>
      <c r="G103" s="14"/>
      <c r="H103" s="14"/>
      <c r="I103" s="14"/>
      <c r="J103" s="13"/>
      <c r="K103" s="13" t="s">
        <v>857</v>
      </c>
      <c r="L103" s="13" t="s">
        <v>858</v>
      </c>
      <c r="M103" s="13" t="s">
        <v>929</v>
      </c>
      <c r="N103" s="13" t="s">
        <v>848</v>
      </c>
      <c r="O103" s="13" t="s">
        <v>875</v>
      </c>
      <c r="P103" s="13" t="s">
        <v>861</v>
      </c>
      <c r="Q103" s="22"/>
    </row>
    <row r="104" s="1" customFormat="1" ht="16.55" customHeight="1" spans="1:17">
      <c r="A104" s="12"/>
      <c r="B104" s="13"/>
      <c r="C104" s="13"/>
      <c r="D104" s="13"/>
      <c r="E104" s="13"/>
      <c r="F104" s="13"/>
      <c r="G104" s="14"/>
      <c r="H104" s="14"/>
      <c r="I104" s="14"/>
      <c r="J104" s="13"/>
      <c r="K104" s="13" t="s">
        <v>851</v>
      </c>
      <c r="L104" s="13" t="s">
        <v>852</v>
      </c>
      <c r="M104" s="13" t="s">
        <v>928</v>
      </c>
      <c r="N104" s="13" t="s">
        <v>848</v>
      </c>
      <c r="O104" s="13" t="s">
        <v>875</v>
      </c>
      <c r="P104" s="13" t="s">
        <v>861</v>
      </c>
      <c r="Q104" s="22"/>
    </row>
    <row r="105" s="1" customFormat="1" ht="25" customHeight="1" spans="1:17">
      <c r="A105" s="12"/>
      <c r="B105" s="13"/>
      <c r="C105" s="13"/>
      <c r="D105" s="13"/>
      <c r="E105" s="13"/>
      <c r="F105" s="13"/>
      <c r="G105" s="14"/>
      <c r="H105" s="14"/>
      <c r="I105" s="14"/>
      <c r="J105" s="13"/>
      <c r="K105" s="13" t="s">
        <v>851</v>
      </c>
      <c r="L105" s="13" t="s">
        <v>852</v>
      </c>
      <c r="M105" s="13" t="s">
        <v>1010</v>
      </c>
      <c r="N105" s="13" t="s">
        <v>959</v>
      </c>
      <c r="O105" s="13" t="s">
        <v>967</v>
      </c>
      <c r="P105" s="13"/>
      <c r="Q105" s="22"/>
    </row>
    <row r="106" s="1" customFormat="1" ht="16.55" customHeight="1" spans="1:17">
      <c r="A106" s="12"/>
      <c r="B106" s="13"/>
      <c r="C106" s="13"/>
      <c r="D106" s="13"/>
      <c r="E106" s="13"/>
      <c r="F106" s="13"/>
      <c r="G106" s="14"/>
      <c r="H106" s="14"/>
      <c r="I106" s="14"/>
      <c r="J106" s="13"/>
      <c r="K106" s="13" t="s">
        <v>862</v>
      </c>
      <c r="L106" s="13" t="s">
        <v>863</v>
      </c>
      <c r="M106" s="13" t="s">
        <v>869</v>
      </c>
      <c r="N106" s="13" t="s">
        <v>848</v>
      </c>
      <c r="O106" s="13" t="s">
        <v>865</v>
      </c>
      <c r="P106" s="13" t="s">
        <v>866</v>
      </c>
      <c r="Q106" s="22"/>
    </row>
    <row r="107" s="1" customFormat="1" ht="25" customHeight="1" spans="1:17">
      <c r="A107" s="12"/>
      <c r="B107" s="13"/>
      <c r="C107" s="13" t="s">
        <v>331</v>
      </c>
      <c r="D107" s="13" t="s">
        <v>843</v>
      </c>
      <c r="E107" s="13"/>
      <c r="F107" s="13"/>
      <c r="G107" s="14" t="s">
        <v>766</v>
      </c>
      <c r="H107" s="14" t="s">
        <v>766</v>
      </c>
      <c r="I107" s="14"/>
      <c r="J107" s="13" t="s">
        <v>1011</v>
      </c>
      <c r="K107" s="13" t="s">
        <v>857</v>
      </c>
      <c r="L107" s="13" t="s">
        <v>858</v>
      </c>
      <c r="M107" s="13" t="s">
        <v>1002</v>
      </c>
      <c r="N107" s="13" t="s">
        <v>854</v>
      </c>
      <c r="O107" s="13" t="s">
        <v>1003</v>
      </c>
      <c r="P107" s="13" t="s">
        <v>861</v>
      </c>
      <c r="Q107" s="22"/>
    </row>
    <row r="108" s="1" customFormat="1" ht="25" customHeight="1" spans="1:17">
      <c r="A108" s="12"/>
      <c r="B108" s="13"/>
      <c r="C108" s="13"/>
      <c r="D108" s="13"/>
      <c r="E108" s="13"/>
      <c r="F108" s="13"/>
      <c r="G108" s="14"/>
      <c r="H108" s="14"/>
      <c r="I108" s="14"/>
      <c r="J108" s="13"/>
      <c r="K108" s="13" t="s">
        <v>845</v>
      </c>
      <c r="L108" s="13" t="s">
        <v>846</v>
      </c>
      <c r="M108" s="13" t="s">
        <v>1012</v>
      </c>
      <c r="N108" s="13" t="s">
        <v>848</v>
      </c>
      <c r="O108" s="13" t="s">
        <v>875</v>
      </c>
      <c r="P108" s="13" t="s">
        <v>861</v>
      </c>
      <c r="Q108" s="22"/>
    </row>
    <row r="109" s="1" customFormat="1" ht="16.55" customHeight="1" spans="1:17">
      <c r="A109" s="12"/>
      <c r="B109" s="13"/>
      <c r="C109" s="13"/>
      <c r="D109" s="13"/>
      <c r="E109" s="13"/>
      <c r="F109" s="13"/>
      <c r="G109" s="14"/>
      <c r="H109" s="14"/>
      <c r="I109" s="14"/>
      <c r="J109" s="13"/>
      <c r="K109" s="13" t="s">
        <v>862</v>
      </c>
      <c r="L109" s="13" t="s">
        <v>986</v>
      </c>
      <c r="M109" s="13" t="s">
        <v>999</v>
      </c>
      <c r="N109" s="13" t="s">
        <v>870</v>
      </c>
      <c r="O109" s="13" t="s">
        <v>1013</v>
      </c>
      <c r="P109" s="13" t="s">
        <v>1001</v>
      </c>
      <c r="Q109" s="22"/>
    </row>
    <row r="110" s="1" customFormat="1" ht="25" customHeight="1" spans="1:17">
      <c r="A110" s="12"/>
      <c r="B110" s="13"/>
      <c r="C110" s="13"/>
      <c r="D110" s="13"/>
      <c r="E110" s="13"/>
      <c r="F110" s="13"/>
      <c r="G110" s="14"/>
      <c r="H110" s="14"/>
      <c r="I110" s="14"/>
      <c r="J110" s="13"/>
      <c r="K110" s="13" t="s">
        <v>851</v>
      </c>
      <c r="L110" s="13" t="s">
        <v>852</v>
      </c>
      <c r="M110" s="13" t="s">
        <v>993</v>
      </c>
      <c r="N110" s="13" t="s">
        <v>959</v>
      </c>
      <c r="O110" s="13" t="s">
        <v>994</v>
      </c>
      <c r="P110" s="13" t="s">
        <v>995</v>
      </c>
      <c r="Q110" s="22"/>
    </row>
    <row r="111" s="1" customFormat="1" ht="16.55" customHeight="1" spans="1:17">
      <c r="A111" s="12"/>
      <c r="B111" s="13"/>
      <c r="C111" s="13" t="s">
        <v>336</v>
      </c>
      <c r="D111" s="13" t="s">
        <v>843</v>
      </c>
      <c r="E111" s="13"/>
      <c r="F111" s="13"/>
      <c r="G111" s="14" t="s">
        <v>1014</v>
      </c>
      <c r="H111" s="14" t="s">
        <v>1014</v>
      </c>
      <c r="I111" s="14"/>
      <c r="J111" s="13" t="s">
        <v>1015</v>
      </c>
      <c r="K111" s="13" t="s">
        <v>862</v>
      </c>
      <c r="L111" s="13" t="s">
        <v>986</v>
      </c>
      <c r="M111" s="13" t="s">
        <v>1016</v>
      </c>
      <c r="N111" s="13" t="s">
        <v>959</v>
      </c>
      <c r="O111" s="13" t="s">
        <v>1017</v>
      </c>
      <c r="P111" s="13" t="s">
        <v>1018</v>
      </c>
      <c r="Q111" s="22"/>
    </row>
    <row r="112" s="1" customFormat="1" ht="16.55" customHeight="1" spans="1:17">
      <c r="A112" s="12"/>
      <c r="B112" s="13"/>
      <c r="C112" s="13"/>
      <c r="D112" s="13"/>
      <c r="E112" s="13"/>
      <c r="F112" s="13"/>
      <c r="G112" s="14"/>
      <c r="H112" s="14"/>
      <c r="I112" s="14"/>
      <c r="J112" s="13"/>
      <c r="K112" s="13" t="s">
        <v>862</v>
      </c>
      <c r="L112" s="13" t="s">
        <v>986</v>
      </c>
      <c r="M112" s="13" t="s">
        <v>1019</v>
      </c>
      <c r="N112" s="13" t="s">
        <v>959</v>
      </c>
      <c r="O112" s="13" t="s">
        <v>1020</v>
      </c>
      <c r="P112" s="13" t="s">
        <v>1021</v>
      </c>
      <c r="Q112" s="22"/>
    </row>
    <row r="113" s="1" customFormat="1" ht="16.55" customHeight="1" spans="1:17">
      <c r="A113" s="12"/>
      <c r="B113" s="13"/>
      <c r="C113" s="13"/>
      <c r="D113" s="13"/>
      <c r="E113" s="13"/>
      <c r="F113" s="13"/>
      <c r="G113" s="14"/>
      <c r="H113" s="14"/>
      <c r="I113" s="14"/>
      <c r="J113" s="13"/>
      <c r="K113" s="13" t="s">
        <v>845</v>
      </c>
      <c r="L113" s="13" t="s">
        <v>846</v>
      </c>
      <c r="M113" s="13" t="s">
        <v>1022</v>
      </c>
      <c r="N113" s="13" t="s">
        <v>848</v>
      </c>
      <c r="O113" s="13" t="s">
        <v>910</v>
      </c>
      <c r="P113" s="13" t="s">
        <v>850</v>
      </c>
      <c r="Q113" s="22"/>
    </row>
    <row r="114" s="1" customFormat="1" ht="16.55" customHeight="1" spans="1:17">
      <c r="A114" s="12"/>
      <c r="B114" s="13"/>
      <c r="C114" s="13"/>
      <c r="D114" s="13"/>
      <c r="E114" s="13"/>
      <c r="F114" s="13"/>
      <c r="G114" s="14"/>
      <c r="H114" s="14"/>
      <c r="I114" s="14"/>
      <c r="J114" s="13"/>
      <c r="K114" s="13" t="s">
        <v>845</v>
      </c>
      <c r="L114" s="13" t="s">
        <v>876</v>
      </c>
      <c r="M114" s="13" t="s">
        <v>1023</v>
      </c>
      <c r="N114" s="13" t="s">
        <v>848</v>
      </c>
      <c r="O114" s="13" t="s">
        <v>875</v>
      </c>
      <c r="P114" s="13" t="s">
        <v>861</v>
      </c>
      <c r="Q114" s="22"/>
    </row>
    <row r="115" s="1" customFormat="1" ht="16.55" customHeight="1" spans="1:17">
      <c r="A115" s="12"/>
      <c r="B115" s="13"/>
      <c r="C115" s="13"/>
      <c r="D115" s="13"/>
      <c r="E115" s="13"/>
      <c r="F115" s="13"/>
      <c r="G115" s="14"/>
      <c r="H115" s="14"/>
      <c r="I115" s="14"/>
      <c r="J115" s="13"/>
      <c r="K115" s="13" t="s">
        <v>845</v>
      </c>
      <c r="L115" s="13" t="s">
        <v>885</v>
      </c>
      <c r="M115" s="13" t="s">
        <v>1024</v>
      </c>
      <c r="N115" s="13" t="s">
        <v>959</v>
      </c>
      <c r="O115" s="13" t="s">
        <v>1025</v>
      </c>
      <c r="P115" s="13" t="s">
        <v>1026</v>
      </c>
      <c r="Q115" s="22"/>
    </row>
    <row r="116" s="1" customFormat="1" ht="16.55" customHeight="1" spans="1:17">
      <c r="A116" s="12"/>
      <c r="B116" s="13"/>
      <c r="C116" s="13"/>
      <c r="D116" s="13"/>
      <c r="E116" s="13"/>
      <c r="F116" s="13"/>
      <c r="G116" s="14"/>
      <c r="H116" s="14"/>
      <c r="I116" s="14"/>
      <c r="J116" s="13"/>
      <c r="K116" s="13" t="s">
        <v>851</v>
      </c>
      <c r="L116" s="13" t="s">
        <v>852</v>
      </c>
      <c r="M116" s="13" t="s">
        <v>1027</v>
      </c>
      <c r="N116" s="13" t="s">
        <v>854</v>
      </c>
      <c r="O116" s="13" t="s">
        <v>875</v>
      </c>
      <c r="P116" s="13" t="s">
        <v>861</v>
      </c>
      <c r="Q116" s="22"/>
    </row>
    <row r="117" s="1" customFormat="1" ht="25" customHeight="1" spans="1:17">
      <c r="A117" s="12"/>
      <c r="B117" s="13"/>
      <c r="C117" s="13"/>
      <c r="D117" s="13"/>
      <c r="E117" s="13"/>
      <c r="F117" s="13"/>
      <c r="G117" s="14"/>
      <c r="H117" s="14"/>
      <c r="I117" s="14"/>
      <c r="J117" s="13"/>
      <c r="K117" s="13" t="s">
        <v>857</v>
      </c>
      <c r="L117" s="13" t="s">
        <v>858</v>
      </c>
      <c r="M117" s="13" t="s">
        <v>1028</v>
      </c>
      <c r="N117" s="13" t="s">
        <v>854</v>
      </c>
      <c r="O117" s="13" t="s">
        <v>873</v>
      </c>
      <c r="P117" s="13" t="s">
        <v>861</v>
      </c>
      <c r="Q117" s="22"/>
    </row>
    <row r="118" s="1" customFormat="1" ht="25" customHeight="1" spans="1:17">
      <c r="A118" s="12"/>
      <c r="B118" s="13"/>
      <c r="C118" s="13" t="s">
        <v>338</v>
      </c>
      <c r="D118" s="13" t="s">
        <v>843</v>
      </c>
      <c r="E118" s="13"/>
      <c r="F118" s="13"/>
      <c r="G118" s="14" t="s">
        <v>1029</v>
      </c>
      <c r="H118" s="14" t="s">
        <v>1029</v>
      </c>
      <c r="I118" s="14"/>
      <c r="J118" s="13" t="s">
        <v>1030</v>
      </c>
      <c r="K118" s="13" t="s">
        <v>857</v>
      </c>
      <c r="L118" s="13" t="s">
        <v>858</v>
      </c>
      <c r="M118" s="13" t="s">
        <v>1002</v>
      </c>
      <c r="N118" s="13" t="s">
        <v>854</v>
      </c>
      <c r="O118" s="13" t="s">
        <v>1003</v>
      </c>
      <c r="P118" s="13" t="s">
        <v>861</v>
      </c>
      <c r="Q118" s="22"/>
    </row>
    <row r="119" s="1" customFormat="1" ht="16.55" customHeight="1" spans="1:17">
      <c r="A119" s="12"/>
      <c r="B119" s="13"/>
      <c r="C119" s="13"/>
      <c r="D119" s="13"/>
      <c r="E119" s="13"/>
      <c r="F119" s="13"/>
      <c r="G119" s="14"/>
      <c r="H119" s="14"/>
      <c r="I119" s="14"/>
      <c r="J119" s="13"/>
      <c r="K119" s="13" t="s">
        <v>862</v>
      </c>
      <c r="L119" s="13" t="s">
        <v>986</v>
      </c>
      <c r="M119" s="13" t="s">
        <v>999</v>
      </c>
      <c r="N119" s="13" t="s">
        <v>870</v>
      </c>
      <c r="O119" s="13" t="s">
        <v>1031</v>
      </c>
      <c r="P119" s="13" t="s">
        <v>1001</v>
      </c>
      <c r="Q119" s="22"/>
    </row>
    <row r="120" s="1" customFormat="1" ht="25" customHeight="1" spans="1:17">
      <c r="A120" s="12"/>
      <c r="B120" s="13"/>
      <c r="C120" s="13"/>
      <c r="D120" s="13"/>
      <c r="E120" s="13"/>
      <c r="F120" s="13"/>
      <c r="G120" s="14"/>
      <c r="H120" s="14"/>
      <c r="I120" s="14"/>
      <c r="J120" s="13"/>
      <c r="K120" s="13" t="s">
        <v>851</v>
      </c>
      <c r="L120" s="13" t="s">
        <v>852</v>
      </c>
      <c r="M120" s="13" t="s">
        <v>993</v>
      </c>
      <c r="N120" s="13" t="s">
        <v>959</v>
      </c>
      <c r="O120" s="13" t="s">
        <v>994</v>
      </c>
      <c r="P120" s="13" t="s">
        <v>995</v>
      </c>
      <c r="Q120" s="22"/>
    </row>
    <row r="121" s="1" customFormat="1" ht="16.55" customHeight="1" spans="1:17">
      <c r="A121" s="12"/>
      <c r="B121" s="13"/>
      <c r="C121" s="13"/>
      <c r="D121" s="13"/>
      <c r="E121" s="13"/>
      <c r="F121" s="13"/>
      <c r="G121" s="14"/>
      <c r="H121" s="14"/>
      <c r="I121" s="14"/>
      <c r="J121" s="13"/>
      <c r="K121" s="13" t="s">
        <v>845</v>
      </c>
      <c r="L121" s="13" t="s">
        <v>846</v>
      </c>
      <c r="M121" s="13" t="s">
        <v>1032</v>
      </c>
      <c r="N121" s="13" t="s">
        <v>854</v>
      </c>
      <c r="O121" s="13" t="s">
        <v>1033</v>
      </c>
      <c r="P121" s="13" t="s">
        <v>1034</v>
      </c>
      <c r="Q121" s="22"/>
    </row>
    <row r="122" s="1" customFormat="1" ht="16.55" customHeight="1" spans="1:17">
      <c r="A122" s="12"/>
      <c r="B122" s="13"/>
      <c r="C122" s="13" t="s">
        <v>339</v>
      </c>
      <c r="D122" s="13" t="s">
        <v>843</v>
      </c>
      <c r="E122" s="13"/>
      <c r="F122" s="13"/>
      <c r="G122" s="14" t="s">
        <v>1035</v>
      </c>
      <c r="H122" s="14" t="s">
        <v>1035</v>
      </c>
      <c r="I122" s="14"/>
      <c r="J122" s="13" t="s">
        <v>1036</v>
      </c>
      <c r="K122" s="13" t="s">
        <v>862</v>
      </c>
      <c r="L122" s="13" t="s">
        <v>986</v>
      </c>
      <c r="M122" s="13" t="s">
        <v>1016</v>
      </c>
      <c r="N122" s="13" t="s">
        <v>848</v>
      </c>
      <c r="O122" s="13" t="s">
        <v>1037</v>
      </c>
      <c r="P122" s="13" t="s">
        <v>1018</v>
      </c>
      <c r="Q122" s="22"/>
    </row>
    <row r="123" s="1" customFormat="1" ht="16.55" customHeight="1" spans="1:17">
      <c r="A123" s="12"/>
      <c r="B123" s="13"/>
      <c r="C123" s="13"/>
      <c r="D123" s="13"/>
      <c r="E123" s="13"/>
      <c r="F123" s="13"/>
      <c r="G123" s="14"/>
      <c r="H123" s="14"/>
      <c r="I123" s="14"/>
      <c r="J123" s="13"/>
      <c r="K123" s="13" t="s">
        <v>862</v>
      </c>
      <c r="L123" s="13" t="s">
        <v>986</v>
      </c>
      <c r="M123" s="13" t="s">
        <v>1019</v>
      </c>
      <c r="N123" s="13" t="s">
        <v>848</v>
      </c>
      <c r="O123" s="13" t="s">
        <v>1038</v>
      </c>
      <c r="P123" s="13" t="s">
        <v>1039</v>
      </c>
      <c r="Q123" s="22"/>
    </row>
    <row r="124" s="1" customFormat="1" ht="16.55" customHeight="1" spans="1:17">
      <c r="A124" s="12"/>
      <c r="B124" s="13"/>
      <c r="C124" s="13"/>
      <c r="D124" s="13"/>
      <c r="E124" s="13"/>
      <c r="F124" s="13"/>
      <c r="G124" s="14"/>
      <c r="H124" s="14"/>
      <c r="I124" s="14"/>
      <c r="J124" s="13"/>
      <c r="K124" s="13" t="s">
        <v>845</v>
      </c>
      <c r="L124" s="13" t="s">
        <v>876</v>
      </c>
      <c r="M124" s="13" t="s">
        <v>1040</v>
      </c>
      <c r="N124" s="13" t="s">
        <v>848</v>
      </c>
      <c r="O124" s="13" t="s">
        <v>875</v>
      </c>
      <c r="P124" s="13" t="s">
        <v>861</v>
      </c>
      <c r="Q124" s="22"/>
    </row>
    <row r="125" s="1" customFormat="1" ht="16.55" customHeight="1" spans="1:17">
      <c r="A125" s="12"/>
      <c r="B125" s="13"/>
      <c r="C125" s="13"/>
      <c r="D125" s="13"/>
      <c r="E125" s="13"/>
      <c r="F125" s="13"/>
      <c r="G125" s="14"/>
      <c r="H125" s="14"/>
      <c r="I125" s="14"/>
      <c r="J125" s="13"/>
      <c r="K125" s="13" t="s">
        <v>845</v>
      </c>
      <c r="L125" s="13" t="s">
        <v>876</v>
      </c>
      <c r="M125" s="13" t="s">
        <v>1023</v>
      </c>
      <c r="N125" s="13" t="s">
        <v>848</v>
      </c>
      <c r="O125" s="13" t="s">
        <v>875</v>
      </c>
      <c r="P125" s="13" t="s">
        <v>861</v>
      </c>
      <c r="Q125" s="22"/>
    </row>
    <row r="126" s="1" customFormat="1" ht="16.55" customHeight="1" spans="1:17">
      <c r="A126" s="12"/>
      <c r="B126" s="13"/>
      <c r="C126" s="13"/>
      <c r="D126" s="13"/>
      <c r="E126" s="13"/>
      <c r="F126" s="13"/>
      <c r="G126" s="14"/>
      <c r="H126" s="14"/>
      <c r="I126" s="14"/>
      <c r="J126" s="13"/>
      <c r="K126" s="13" t="s">
        <v>845</v>
      </c>
      <c r="L126" s="13" t="s">
        <v>885</v>
      </c>
      <c r="M126" s="13" t="s">
        <v>1024</v>
      </c>
      <c r="N126" s="13" t="s">
        <v>959</v>
      </c>
      <c r="O126" s="13" t="s">
        <v>1025</v>
      </c>
      <c r="P126" s="13" t="s">
        <v>1026</v>
      </c>
      <c r="Q126" s="22"/>
    </row>
    <row r="127" s="1" customFormat="1" ht="16.55" customHeight="1" spans="1:17">
      <c r="A127" s="12"/>
      <c r="B127" s="13"/>
      <c r="C127" s="13"/>
      <c r="D127" s="13"/>
      <c r="E127" s="13"/>
      <c r="F127" s="13"/>
      <c r="G127" s="14"/>
      <c r="H127" s="14"/>
      <c r="I127" s="14"/>
      <c r="J127" s="13"/>
      <c r="K127" s="13" t="s">
        <v>845</v>
      </c>
      <c r="L127" s="13" t="s">
        <v>846</v>
      </c>
      <c r="M127" s="13" t="s">
        <v>1022</v>
      </c>
      <c r="N127" s="13" t="s">
        <v>848</v>
      </c>
      <c r="O127" s="13" t="s">
        <v>910</v>
      </c>
      <c r="P127" s="13" t="s">
        <v>850</v>
      </c>
      <c r="Q127" s="22"/>
    </row>
    <row r="128" s="1" customFormat="1" ht="25" customHeight="1" spans="1:17">
      <c r="A128" s="12"/>
      <c r="B128" s="13"/>
      <c r="C128" s="13"/>
      <c r="D128" s="13"/>
      <c r="E128" s="13"/>
      <c r="F128" s="13"/>
      <c r="G128" s="14"/>
      <c r="H128" s="14"/>
      <c r="I128" s="14"/>
      <c r="J128" s="13"/>
      <c r="K128" s="13" t="s">
        <v>857</v>
      </c>
      <c r="L128" s="13" t="s">
        <v>858</v>
      </c>
      <c r="M128" s="13" t="s">
        <v>1028</v>
      </c>
      <c r="N128" s="13" t="s">
        <v>854</v>
      </c>
      <c r="O128" s="13" t="s">
        <v>873</v>
      </c>
      <c r="P128" s="13" t="s">
        <v>861</v>
      </c>
      <c r="Q128" s="22"/>
    </row>
    <row r="129" s="1" customFormat="1" ht="16.55" customHeight="1" spans="1:17">
      <c r="A129" s="12"/>
      <c r="B129" s="13"/>
      <c r="C129" s="13"/>
      <c r="D129" s="13"/>
      <c r="E129" s="13"/>
      <c r="F129" s="13"/>
      <c r="G129" s="14"/>
      <c r="H129" s="14"/>
      <c r="I129" s="14"/>
      <c r="J129" s="13"/>
      <c r="K129" s="13" t="s">
        <v>851</v>
      </c>
      <c r="L129" s="13" t="s">
        <v>852</v>
      </c>
      <c r="M129" s="13" t="s">
        <v>1027</v>
      </c>
      <c r="N129" s="13" t="s">
        <v>848</v>
      </c>
      <c r="O129" s="13" t="s">
        <v>875</v>
      </c>
      <c r="P129" s="13" t="s">
        <v>861</v>
      </c>
      <c r="Q129" s="22"/>
    </row>
    <row r="130" s="1" customFormat="1" ht="16.55" customHeight="1" spans="1:17">
      <c r="A130" s="12"/>
      <c r="B130" s="13"/>
      <c r="C130" s="13" t="s">
        <v>340</v>
      </c>
      <c r="D130" s="13" t="s">
        <v>843</v>
      </c>
      <c r="E130" s="13"/>
      <c r="F130" s="13"/>
      <c r="G130" s="14" t="s">
        <v>1041</v>
      </c>
      <c r="H130" s="14" t="s">
        <v>1041</v>
      </c>
      <c r="I130" s="14"/>
      <c r="J130" s="13" t="s">
        <v>1042</v>
      </c>
      <c r="K130" s="13" t="s">
        <v>862</v>
      </c>
      <c r="L130" s="13" t="s">
        <v>986</v>
      </c>
      <c r="M130" s="13" t="s">
        <v>1043</v>
      </c>
      <c r="N130" s="13" t="s">
        <v>848</v>
      </c>
      <c r="O130" s="13" t="s">
        <v>1044</v>
      </c>
      <c r="P130" s="13" t="s">
        <v>866</v>
      </c>
      <c r="Q130" s="22"/>
    </row>
    <row r="131" s="1" customFormat="1" ht="16.55" customHeight="1" spans="1:17">
      <c r="A131" s="12"/>
      <c r="B131" s="13"/>
      <c r="C131" s="13"/>
      <c r="D131" s="13"/>
      <c r="E131" s="13"/>
      <c r="F131" s="13"/>
      <c r="G131" s="14"/>
      <c r="H131" s="14"/>
      <c r="I131" s="14"/>
      <c r="J131" s="13"/>
      <c r="K131" s="13" t="s">
        <v>862</v>
      </c>
      <c r="L131" s="13" t="s">
        <v>986</v>
      </c>
      <c r="M131" s="13" t="s">
        <v>925</v>
      </c>
      <c r="N131" s="13" t="s">
        <v>848</v>
      </c>
      <c r="O131" s="13" t="s">
        <v>1045</v>
      </c>
      <c r="P131" s="13" t="s">
        <v>1046</v>
      </c>
      <c r="Q131" s="22"/>
    </row>
    <row r="132" s="1" customFormat="1" ht="16.55" customHeight="1" spans="1:17">
      <c r="A132" s="12"/>
      <c r="B132" s="13"/>
      <c r="C132" s="13"/>
      <c r="D132" s="13"/>
      <c r="E132" s="13"/>
      <c r="F132" s="13"/>
      <c r="G132" s="14"/>
      <c r="H132" s="14"/>
      <c r="I132" s="14"/>
      <c r="J132" s="13"/>
      <c r="K132" s="13" t="s">
        <v>845</v>
      </c>
      <c r="L132" s="13" t="s">
        <v>885</v>
      </c>
      <c r="M132" s="13" t="s">
        <v>1047</v>
      </c>
      <c r="N132" s="13" t="s">
        <v>959</v>
      </c>
      <c r="O132" s="13" t="s">
        <v>1048</v>
      </c>
      <c r="P132" s="13"/>
      <c r="Q132" s="22"/>
    </row>
    <row r="133" s="1" customFormat="1" ht="16.55" customHeight="1" spans="1:17">
      <c r="A133" s="12"/>
      <c r="B133" s="13"/>
      <c r="C133" s="13"/>
      <c r="D133" s="13"/>
      <c r="E133" s="13"/>
      <c r="F133" s="13"/>
      <c r="G133" s="14"/>
      <c r="H133" s="14"/>
      <c r="I133" s="14"/>
      <c r="J133" s="13"/>
      <c r="K133" s="13" t="s">
        <v>845</v>
      </c>
      <c r="L133" s="13" t="s">
        <v>885</v>
      </c>
      <c r="M133" s="13" t="s">
        <v>921</v>
      </c>
      <c r="N133" s="13" t="s">
        <v>848</v>
      </c>
      <c r="O133" s="13" t="s">
        <v>875</v>
      </c>
      <c r="P133" s="13" t="s">
        <v>861</v>
      </c>
      <c r="Q133" s="22"/>
    </row>
    <row r="134" s="1" customFormat="1" ht="16.55" customHeight="1" spans="1:17">
      <c r="A134" s="12"/>
      <c r="B134" s="13"/>
      <c r="C134" s="13"/>
      <c r="D134" s="13"/>
      <c r="E134" s="13"/>
      <c r="F134" s="13"/>
      <c r="G134" s="14"/>
      <c r="H134" s="14"/>
      <c r="I134" s="14"/>
      <c r="J134" s="13"/>
      <c r="K134" s="13" t="s">
        <v>845</v>
      </c>
      <c r="L134" s="13" t="s">
        <v>876</v>
      </c>
      <c r="M134" s="13" t="s">
        <v>1049</v>
      </c>
      <c r="N134" s="13" t="s">
        <v>848</v>
      </c>
      <c r="O134" s="13" t="s">
        <v>875</v>
      </c>
      <c r="P134" s="13" t="s">
        <v>861</v>
      </c>
      <c r="Q134" s="22"/>
    </row>
    <row r="135" s="1" customFormat="1" ht="16.55" customHeight="1" spans="1:17">
      <c r="A135" s="12"/>
      <c r="B135" s="13"/>
      <c r="C135" s="13"/>
      <c r="D135" s="13"/>
      <c r="E135" s="13"/>
      <c r="F135" s="13"/>
      <c r="G135" s="14"/>
      <c r="H135" s="14"/>
      <c r="I135" s="14"/>
      <c r="J135" s="13"/>
      <c r="K135" s="13" t="s">
        <v>845</v>
      </c>
      <c r="L135" s="13" t="s">
        <v>876</v>
      </c>
      <c r="M135" s="13" t="s">
        <v>1008</v>
      </c>
      <c r="N135" s="13" t="s">
        <v>848</v>
      </c>
      <c r="O135" s="13" t="s">
        <v>875</v>
      </c>
      <c r="P135" s="13" t="s">
        <v>861</v>
      </c>
      <c r="Q135" s="22"/>
    </row>
    <row r="136" s="1" customFormat="1" ht="16.55" customHeight="1" spans="1:17">
      <c r="A136" s="12"/>
      <c r="B136" s="13"/>
      <c r="C136" s="13"/>
      <c r="D136" s="13"/>
      <c r="E136" s="13"/>
      <c r="F136" s="13"/>
      <c r="G136" s="14"/>
      <c r="H136" s="14"/>
      <c r="I136" s="14"/>
      <c r="J136" s="13"/>
      <c r="K136" s="13" t="s">
        <v>845</v>
      </c>
      <c r="L136" s="13" t="s">
        <v>846</v>
      </c>
      <c r="M136" s="13" t="s">
        <v>1050</v>
      </c>
      <c r="N136" s="13" t="s">
        <v>848</v>
      </c>
      <c r="O136" s="13" t="s">
        <v>679</v>
      </c>
      <c r="P136" s="13" t="s">
        <v>884</v>
      </c>
      <c r="Q136" s="22"/>
    </row>
    <row r="137" s="1" customFormat="1" ht="16.55" customHeight="1" spans="1:17">
      <c r="A137" s="12"/>
      <c r="B137" s="13"/>
      <c r="C137" s="13"/>
      <c r="D137" s="13"/>
      <c r="E137" s="13"/>
      <c r="F137" s="13"/>
      <c r="G137" s="14"/>
      <c r="H137" s="14"/>
      <c r="I137" s="14"/>
      <c r="J137" s="13"/>
      <c r="K137" s="13" t="s">
        <v>845</v>
      </c>
      <c r="L137" s="13" t="s">
        <v>846</v>
      </c>
      <c r="M137" s="13" t="s">
        <v>1051</v>
      </c>
      <c r="N137" s="13" t="s">
        <v>848</v>
      </c>
      <c r="O137" s="13" t="s">
        <v>1052</v>
      </c>
      <c r="P137" s="13" t="s">
        <v>884</v>
      </c>
      <c r="Q137" s="22"/>
    </row>
    <row r="138" s="1" customFormat="1" ht="25" customHeight="1" spans="1:17">
      <c r="A138" s="12"/>
      <c r="B138" s="13"/>
      <c r="C138" s="13"/>
      <c r="D138" s="13"/>
      <c r="E138" s="13"/>
      <c r="F138" s="13"/>
      <c r="G138" s="14"/>
      <c r="H138" s="14"/>
      <c r="I138" s="14"/>
      <c r="J138" s="13"/>
      <c r="K138" s="13" t="s">
        <v>857</v>
      </c>
      <c r="L138" s="13" t="s">
        <v>858</v>
      </c>
      <c r="M138" s="13" t="s">
        <v>1053</v>
      </c>
      <c r="N138" s="13" t="s">
        <v>854</v>
      </c>
      <c r="O138" s="13" t="s">
        <v>873</v>
      </c>
      <c r="P138" s="13" t="s">
        <v>861</v>
      </c>
      <c r="Q138" s="22"/>
    </row>
    <row r="139" s="1" customFormat="1" ht="16.55" customHeight="1" spans="1:17">
      <c r="A139" s="12"/>
      <c r="B139" s="13"/>
      <c r="C139" s="13"/>
      <c r="D139" s="13"/>
      <c r="E139" s="13"/>
      <c r="F139" s="13"/>
      <c r="G139" s="14"/>
      <c r="H139" s="14"/>
      <c r="I139" s="14"/>
      <c r="J139" s="13"/>
      <c r="K139" s="13" t="s">
        <v>851</v>
      </c>
      <c r="L139" s="13" t="s">
        <v>852</v>
      </c>
      <c r="M139" s="13" t="s">
        <v>1007</v>
      </c>
      <c r="N139" s="13" t="s">
        <v>848</v>
      </c>
      <c r="O139" s="13" t="s">
        <v>875</v>
      </c>
      <c r="P139" s="13" t="s">
        <v>861</v>
      </c>
      <c r="Q139" s="22"/>
    </row>
    <row r="140" s="1" customFormat="1" ht="16.55" customHeight="1" spans="1:17">
      <c r="A140" s="12"/>
      <c r="B140" s="13"/>
      <c r="C140" s="13" t="s">
        <v>342</v>
      </c>
      <c r="D140" s="13" t="s">
        <v>843</v>
      </c>
      <c r="E140" s="13"/>
      <c r="F140" s="13"/>
      <c r="G140" s="14" t="s">
        <v>766</v>
      </c>
      <c r="H140" s="14" t="s">
        <v>766</v>
      </c>
      <c r="I140" s="14"/>
      <c r="J140" s="13" t="s">
        <v>1054</v>
      </c>
      <c r="K140" s="13" t="s">
        <v>862</v>
      </c>
      <c r="L140" s="13" t="s">
        <v>986</v>
      </c>
      <c r="M140" s="13" t="s">
        <v>1016</v>
      </c>
      <c r="N140" s="13" t="s">
        <v>959</v>
      </c>
      <c r="O140" s="13" t="s">
        <v>1055</v>
      </c>
      <c r="P140" s="13" t="s">
        <v>1018</v>
      </c>
      <c r="Q140" s="22"/>
    </row>
    <row r="141" s="1" customFormat="1" ht="16.55" customHeight="1" spans="1:17">
      <c r="A141" s="12"/>
      <c r="B141" s="13"/>
      <c r="C141" s="13"/>
      <c r="D141" s="13"/>
      <c r="E141" s="13"/>
      <c r="F141" s="13"/>
      <c r="G141" s="14"/>
      <c r="H141" s="14"/>
      <c r="I141" s="14"/>
      <c r="J141" s="13"/>
      <c r="K141" s="13" t="s">
        <v>862</v>
      </c>
      <c r="L141" s="13" t="s">
        <v>986</v>
      </c>
      <c r="M141" s="13" t="s">
        <v>1019</v>
      </c>
      <c r="N141" s="13" t="s">
        <v>848</v>
      </c>
      <c r="O141" s="13" t="s">
        <v>1013</v>
      </c>
      <c r="P141" s="13" t="s">
        <v>1039</v>
      </c>
      <c r="Q141" s="22"/>
    </row>
    <row r="142" s="1" customFormat="1" ht="16.55" customHeight="1" spans="1:17">
      <c r="A142" s="12"/>
      <c r="B142" s="13"/>
      <c r="C142" s="13"/>
      <c r="D142" s="13"/>
      <c r="E142" s="13"/>
      <c r="F142" s="13"/>
      <c r="G142" s="14"/>
      <c r="H142" s="14"/>
      <c r="I142" s="14"/>
      <c r="J142" s="13"/>
      <c r="K142" s="13" t="s">
        <v>845</v>
      </c>
      <c r="L142" s="13" t="s">
        <v>885</v>
      </c>
      <c r="M142" s="13" t="s">
        <v>1024</v>
      </c>
      <c r="N142" s="13" t="s">
        <v>959</v>
      </c>
      <c r="O142" s="13" t="s">
        <v>1025</v>
      </c>
      <c r="P142" s="13" t="s">
        <v>1026</v>
      </c>
      <c r="Q142" s="22"/>
    </row>
    <row r="143" s="1" customFormat="1" ht="16.55" customHeight="1" spans="1:17">
      <c r="A143" s="12"/>
      <c r="B143" s="13"/>
      <c r="C143" s="13"/>
      <c r="D143" s="13"/>
      <c r="E143" s="13"/>
      <c r="F143" s="13"/>
      <c r="G143" s="14"/>
      <c r="H143" s="14"/>
      <c r="I143" s="14"/>
      <c r="J143" s="13"/>
      <c r="K143" s="13" t="s">
        <v>845</v>
      </c>
      <c r="L143" s="13" t="s">
        <v>876</v>
      </c>
      <c r="M143" s="13" t="s">
        <v>1040</v>
      </c>
      <c r="N143" s="13" t="s">
        <v>848</v>
      </c>
      <c r="O143" s="13" t="s">
        <v>875</v>
      </c>
      <c r="P143" s="13" t="s">
        <v>861</v>
      </c>
      <c r="Q143" s="22"/>
    </row>
    <row r="144" s="1" customFormat="1" ht="16.55" customHeight="1" spans="1:17">
      <c r="A144" s="12"/>
      <c r="B144" s="13"/>
      <c r="C144" s="13"/>
      <c r="D144" s="13"/>
      <c r="E144" s="13"/>
      <c r="F144" s="13"/>
      <c r="G144" s="14"/>
      <c r="H144" s="14"/>
      <c r="I144" s="14"/>
      <c r="J144" s="13"/>
      <c r="K144" s="13" t="s">
        <v>845</v>
      </c>
      <c r="L144" s="13" t="s">
        <v>876</v>
      </c>
      <c r="M144" s="13" t="s">
        <v>1023</v>
      </c>
      <c r="N144" s="13" t="s">
        <v>848</v>
      </c>
      <c r="O144" s="13" t="s">
        <v>875</v>
      </c>
      <c r="P144" s="13" t="s">
        <v>861</v>
      </c>
      <c r="Q144" s="22"/>
    </row>
    <row r="145" s="1" customFormat="1" ht="16.55" customHeight="1" spans="1:17">
      <c r="A145" s="12"/>
      <c r="B145" s="13"/>
      <c r="C145" s="13"/>
      <c r="D145" s="13"/>
      <c r="E145" s="13"/>
      <c r="F145" s="13"/>
      <c r="G145" s="14"/>
      <c r="H145" s="14"/>
      <c r="I145" s="14"/>
      <c r="J145" s="13"/>
      <c r="K145" s="13" t="s">
        <v>845</v>
      </c>
      <c r="L145" s="13" t="s">
        <v>846</v>
      </c>
      <c r="M145" s="13" t="s">
        <v>1022</v>
      </c>
      <c r="N145" s="13" t="s">
        <v>848</v>
      </c>
      <c r="O145" s="13" t="s">
        <v>910</v>
      </c>
      <c r="P145" s="13" t="s">
        <v>850</v>
      </c>
      <c r="Q145" s="22"/>
    </row>
    <row r="146" s="1" customFormat="1" ht="25" customHeight="1" spans="1:17">
      <c r="A146" s="12"/>
      <c r="B146" s="13"/>
      <c r="C146" s="13"/>
      <c r="D146" s="13"/>
      <c r="E146" s="13"/>
      <c r="F146" s="13"/>
      <c r="G146" s="14"/>
      <c r="H146" s="14"/>
      <c r="I146" s="14"/>
      <c r="J146" s="13"/>
      <c r="K146" s="13" t="s">
        <v>857</v>
      </c>
      <c r="L146" s="13" t="s">
        <v>858</v>
      </c>
      <c r="M146" s="13" t="s">
        <v>1028</v>
      </c>
      <c r="N146" s="13" t="s">
        <v>854</v>
      </c>
      <c r="O146" s="13" t="s">
        <v>873</v>
      </c>
      <c r="P146" s="13" t="s">
        <v>861</v>
      </c>
      <c r="Q146" s="22"/>
    </row>
    <row r="147" s="1" customFormat="1" ht="16.55" customHeight="1" spans="1:17">
      <c r="A147" s="12"/>
      <c r="B147" s="13"/>
      <c r="C147" s="13"/>
      <c r="D147" s="13"/>
      <c r="E147" s="13"/>
      <c r="F147" s="13"/>
      <c r="G147" s="14"/>
      <c r="H147" s="14"/>
      <c r="I147" s="14"/>
      <c r="J147" s="13"/>
      <c r="K147" s="13" t="s">
        <v>851</v>
      </c>
      <c r="L147" s="13" t="s">
        <v>852</v>
      </c>
      <c r="M147" s="13" t="s">
        <v>1027</v>
      </c>
      <c r="N147" s="13" t="s">
        <v>848</v>
      </c>
      <c r="O147" s="13" t="s">
        <v>875</v>
      </c>
      <c r="P147" s="13" t="s">
        <v>861</v>
      </c>
      <c r="Q147" s="22"/>
    </row>
    <row r="148" s="1" customFormat="1" ht="25" customHeight="1" spans="1:17">
      <c r="A148" s="12"/>
      <c r="B148" s="13"/>
      <c r="C148" s="13" t="s">
        <v>343</v>
      </c>
      <c r="D148" s="13" t="s">
        <v>843</v>
      </c>
      <c r="E148" s="13"/>
      <c r="F148" s="13"/>
      <c r="G148" s="14" t="s">
        <v>1056</v>
      </c>
      <c r="H148" s="14" t="s">
        <v>1056</v>
      </c>
      <c r="I148" s="14"/>
      <c r="J148" s="13" t="s">
        <v>1057</v>
      </c>
      <c r="K148" s="13" t="s">
        <v>857</v>
      </c>
      <c r="L148" s="13" t="s">
        <v>858</v>
      </c>
      <c r="M148" s="13" t="s">
        <v>1058</v>
      </c>
      <c r="N148" s="13" t="s">
        <v>854</v>
      </c>
      <c r="O148" s="13" t="s">
        <v>1059</v>
      </c>
      <c r="P148" s="13" t="s">
        <v>861</v>
      </c>
      <c r="Q148" s="22"/>
    </row>
    <row r="149" s="1" customFormat="1" ht="16.55" customHeight="1" spans="1:17">
      <c r="A149" s="12"/>
      <c r="B149" s="13"/>
      <c r="C149" s="13"/>
      <c r="D149" s="13"/>
      <c r="E149" s="13"/>
      <c r="F149" s="13"/>
      <c r="G149" s="14"/>
      <c r="H149" s="14"/>
      <c r="I149" s="14"/>
      <c r="J149" s="13"/>
      <c r="K149" s="13" t="s">
        <v>845</v>
      </c>
      <c r="L149" s="13" t="s">
        <v>876</v>
      </c>
      <c r="M149" s="13" t="s">
        <v>1060</v>
      </c>
      <c r="N149" s="13" t="s">
        <v>848</v>
      </c>
      <c r="O149" s="13" t="s">
        <v>875</v>
      </c>
      <c r="P149" s="13" t="s">
        <v>861</v>
      </c>
      <c r="Q149" s="22"/>
    </row>
    <row r="150" s="1" customFormat="1" ht="16.55" customHeight="1" spans="1:17">
      <c r="A150" s="12"/>
      <c r="B150" s="13"/>
      <c r="C150" s="13"/>
      <c r="D150" s="13"/>
      <c r="E150" s="13"/>
      <c r="F150" s="13"/>
      <c r="G150" s="14"/>
      <c r="H150" s="14"/>
      <c r="I150" s="14"/>
      <c r="J150" s="13"/>
      <c r="K150" s="13" t="s">
        <v>845</v>
      </c>
      <c r="L150" s="13" t="s">
        <v>885</v>
      </c>
      <c r="M150" s="13" t="s">
        <v>1061</v>
      </c>
      <c r="N150" s="13" t="s">
        <v>848</v>
      </c>
      <c r="O150" s="13" t="s">
        <v>875</v>
      </c>
      <c r="P150" s="13" t="s">
        <v>861</v>
      </c>
      <c r="Q150" s="22"/>
    </row>
    <row r="151" s="1" customFormat="1" ht="16.55" customHeight="1" spans="1:17">
      <c r="A151" s="12"/>
      <c r="B151" s="13"/>
      <c r="C151" s="13"/>
      <c r="D151" s="13"/>
      <c r="E151" s="13"/>
      <c r="F151" s="13"/>
      <c r="G151" s="14"/>
      <c r="H151" s="14"/>
      <c r="I151" s="14"/>
      <c r="J151" s="13"/>
      <c r="K151" s="13" t="s">
        <v>845</v>
      </c>
      <c r="L151" s="13" t="s">
        <v>846</v>
      </c>
      <c r="M151" s="13" t="s">
        <v>1062</v>
      </c>
      <c r="N151" s="13" t="s">
        <v>854</v>
      </c>
      <c r="O151" s="13" t="s">
        <v>116</v>
      </c>
      <c r="P151" s="13" t="s">
        <v>1063</v>
      </c>
      <c r="Q151" s="22"/>
    </row>
    <row r="152" s="1" customFormat="1" ht="16.55" customHeight="1" spans="1:17">
      <c r="A152" s="12"/>
      <c r="B152" s="13"/>
      <c r="C152" s="13"/>
      <c r="D152" s="13"/>
      <c r="E152" s="13"/>
      <c r="F152" s="13"/>
      <c r="G152" s="14"/>
      <c r="H152" s="14"/>
      <c r="I152" s="14"/>
      <c r="J152" s="13"/>
      <c r="K152" s="13" t="s">
        <v>851</v>
      </c>
      <c r="L152" s="13" t="s">
        <v>852</v>
      </c>
      <c r="M152" s="13" t="s">
        <v>1064</v>
      </c>
      <c r="N152" s="13" t="s">
        <v>854</v>
      </c>
      <c r="O152" s="13" t="s">
        <v>1059</v>
      </c>
      <c r="P152" s="13" t="s">
        <v>861</v>
      </c>
      <c r="Q152" s="22"/>
    </row>
    <row r="153" s="1" customFormat="1" ht="16.55" customHeight="1" spans="1:17">
      <c r="A153" s="12"/>
      <c r="B153" s="13"/>
      <c r="C153" s="13"/>
      <c r="D153" s="13"/>
      <c r="E153" s="13"/>
      <c r="F153" s="13"/>
      <c r="G153" s="14"/>
      <c r="H153" s="14"/>
      <c r="I153" s="14"/>
      <c r="J153" s="13"/>
      <c r="K153" s="13" t="s">
        <v>862</v>
      </c>
      <c r="L153" s="13" t="s">
        <v>986</v>
      </c>
      <c r="M153" s="13" t="s">
        <v>1065</v>
      </c>
      <c r="N153" s="13" t="s">
        <v>870</v>
      </c>
      <c r="O153" s="13" t="s">
        <v>879</v>
      </c>
      <c r="P153" s="13" t="s">
        <v>866</v>
      </c>
      <c r="Q153" s="22"/>
    </row>
    <row r="154" s="1" customFormat="1" ht="25" customHeight="1" spans="1:17">
      <c r="A154" s="12"/>
      <c r="B154" s="13"/>
      <c r="C154" s="13" t="s">
        <v>345</v>
      </c>
      <c r="D154" s="13" t="s">
        <v>843</v>
      </c>
      <c r="E154" s="13"/>
      <c r="F154" s="13"/>
      <c r="G154" s="14" t="s">
        <v>952</v>
      </c>
      <c r="H154" s="14" t="s">
        <v>952</v>
      </c>
      <c r="I154" s="14"/>
      <c r="J154" s="13" t="s">
        <v>1066</v>
      </c>
      <c r="K154" s="13" t="s">
        <v>851</v>
      </c>
      <c r="L154" s="13" t="s">
        <v>852</v>
      </c>
      <c r="M154" s="13" t="s">
        <v>1067</v>
      </c>
      <c r="N154" s="13" t="s">
        <v>854</v>
      </c>
      <c r="O154" s="13" t="s">
        <v>1059</v>
      </c>
      <c r="P154" s="13" t="s">
        <v>861</v>
      </c>
      <c r="Q154" s="22"/>
    </row>
    <row r="155" s="1" customFormat="1" ht="16.55" customHeight="1" spans="1:17">
      <c r="A155" s="12"/>
      <c r="B155" s="13"/>
      <c r="C155" s="13"/>
      <c r="D155" s="13"/>
      <c r="E155" s="13"/>
      <c r="F155" s="13"/>
      <c r="G155" s="14"/>
      <c r="H155" s="14"/>
      <c r="I155" s="14"/>
      <c r="J155" s="13"/>
      <c r="K155" s="13" t="s">
        <v>862</v>
      </c>
      <c r="L155" s="13" t="s">
        <v>986</v>
      </c>
      <c r="M155" s="13" t="s">
        <v>1068</v>
      </c>
      <c r="N155" s="13" t="s">
        <v>870</v>
      </c>
      <c r="O155" s="13" t="s">
        <v>178</v>
      </c>
      <c r="P155" s="13" t="s">
        <v>866</v>
      </c>
      <c r="Q155" s="22"/>
    </row>
    <row r="156" s="1" customFormat="1" ht="25" customHeight="1" spans="1:17">
      <c r="A156" s="12"/>
      <c r="B156" s="13"/>
      <c r="C156" s="13"/>
      <c r="D156" s="13"/>
      <c r="E156" s="13"/>
      <c r="F156" s="13"/>
      <c r="G156" s="14"/>
      <c r="H156" s="14"/>
      <c r="I156" s="14"/>
      <c r="J156" s="13"/>
      <c r="K156" s="13" t="s">
        <v>857</v>
      </c>
      <c r="L156" s="13" t="s">
        <v>858</v>
      </c>
      <c r="M156" s="13" t="s">
        <v>1069</v>
      </c>
      <c r="N156" s="13" t="s">
        <v>854</v>
      </c>
      <c r="O156" s="13" t="s">
        <v>1059</v>
      </c>
      <c r="P156" s="13" t="s">
        <v>861</v>
      </c>
      <c r="Q156" s="22"/>
    </row>
    <row r="157" s="1" customFormat="1" ht="16.55" customHeight="1" spans="1:17">
      <c r="A157" s="12"/>
      <c r="B157" s="13"/>
      <c r="C157" s="13"/>
      <c r="D157" s="13"/>
      <c r="E157" s="13"/>
      <c r="F157" s="13"/>
      <c r="G157" s="14"/>
      <c r="H157" s="14"/>
      <c r="I157" s="14"/>
      <c r="J157" s="13"/>
      <c r="K157" s="13" t="s">
        <v>845</v>
      </c>
      <c r="L157" s="13" t="s">
        <v>876</v>
      </c>
      <c r="M157" s="13" t="s">
        <v>1070</v>
      </c>
      <c r="N157" s="13" t="s">
        <v>854</v>
      </c>
      <c r="O157" s="13" t="s">
        <v>1059</v>
      </c>
      <c r="P157" s="13" t="s">
        <v>861</v>
      </c>
      <c r="Q157" s="22"/>
    </row>
    <row r="158" s="1" customFormat="1" ht="16.55" customHeight="1" spans="1:17">
      <c r="A158" s="12"/>
      <c r="B158" s="13"/>
      <c r="C158" s="13"/>
      <c r="D158" s="13"/>
      <c r="E158" s="13"/>
      <c r="F158" s="13"/>
      <c r="G158" s="14"/>
      <c r="H158" s="14"/>
      <c r="I158" s="14"/>
      <c r="J158" s="13"/>
      <c r="K158" s="13" t="s">
        <v>845</v>
      </c>
      <c r="L158" s="13" t="s">
        <v>846</v>
      </c>
      <c r="M158" s="13" t="s">
        <v>1071</v>
      </c>
      <c r="N158" s="13" t="s">
        <v>848</v>
      </c>
      <c r="O158" s="13" t="s">
        <v>910</v>
      </c>
      <c r="P158" s="13" t="s">
        <v>1072</v>
      </c>
      <c r="Q158" s="22"/>
    </row>
    <row r="159" s="1" customFormat="1" ht="16.55" customHeight="1" spans="1:17">
      <c r="A159" s="12"/>
      <c r="B159" s="13"/>
      <c r="C159" s="13"/>
      <c r="D159" s="13"/>
      <c r="E159" s="13"/>
      <c r="F159" s="13"/>
      <c r="G159" s="14"/>
      <c r="H159" s="14"/>
      <c r="I159" s="14"/>
      <c r="J159" s="13"/>
      <c r="K159" s="13" t="s">
        <v>845</v>
      </c>
      <c r="L159" s="13" t="s">
        <v>885</v>
      </c>
      <c r="M159" s="13" t="s">
        <v>1073</v>
      </c>
      <c r="N159" s="13" t="s">
        <v>848</v>
      </c>
      <c r="O159" s="13" t="s">
        <v>875</v>
      </c>
      <c r="P159" s="13" t="s">
        <v>861</v>
      </c>
      <c r="Q159" s="22"/>
    </row>
    <row r="160" s="1" customFormat="1" ht="16.55" customHeight="1" spans="1:17">
      <c r="A160" s="12"/>
      <c r="B160" s="13"/>
      <c r="C160" s="13" t="s">
        <v>346</v>
      </c>
      <c r="D160" s="13" t="s">
        <v>843</v>
      </c>
      <c r="E160" s="13"/>
      <c r="F160" s="13"/>
      <c r="G160" s="14" t="s">
        <v>1074</v>
      </c>
      <c r="H160" s="14" t="s">
        <v>1074</v>
      </c>
      <c r="I160" s="14"/>
      <c r="J160" s="13" t="s">
        <v>1075</v>
      </c>
      <c r="K160" s="13" t="s">
        <v>845</v>
      </c>
      <c r="L160" s="13" t="s">
        <v>885</v>
      </c>
      <c r="M160" s="13" t="s">
        <v>921</v>
      </c>
      <c r="N160" s="13" t="s">
        <v>848</v>
      </c>
      <c r="O160" s="13" t="s">
        <v>875</v>
      </c>
      <c r="P160" s="13" t="s">
        <v>861</v>
      </c>
      <c r="Q160" s="22"/>
    </row>
    <row r="161" s="1" customFormat="1" ht="16.55" customHeight="1" spans="1:17">
      <c r="A161" s="12"/>
      <c r="B161" s="13"/>
      <c r="C161" s="13"/>
      <c r="D161" s="13"/>
      <c r="E161" s="13"/>
      <c r="F161" s="13"/>
      <c r="G161" s="14"/>
      <c r="H161" s="14"/>
      <c r="I161" s="14"/>
      <c r="J161" s="13"/>
      <c r="K161" s="13" t="s">
        <v>845</v>
      </c>
      <c r="L161" s="13" t="s">
        <v>846</v>
      </c>
      <c r="M161" s="13" t="s">
        <v>1076</v>
      </c>
      <c r="N161" s="13" t="s">
        <v>854</v>
      </c>
      <c r="O161" s="13" t="s">
        <v>957</v>
      </c>
      <c r="P161" s="13" t="s">
        <v>976</v>
      </c>
      <c r="Q161" s="22"/>
    </row>
    <row r="162" s="1" customFormat="1" ht="16.55" customHeight="1" spans="1:17">
      <c r="A162" s="12"/>
      <c r="B162" s="13"/>
      <c r="C162" s="13"/>
      <c r="D162" s="13"/>
      <c r="E162" s="13"/>
      <c r="F162" s="13"/>
      <c r="G162" s="14"/>
      <c r="H162" s="14"/>
      <c r="I162" s="14"/>
      <c r="J162" s="13"/>
      <c r="K162" s="13" t="s">
        <v>845</v>
      </c>
      <c r="L162" s="13" t="s">
        <v>876</v>
      </c>
      <c r="M162" s="13" t="s">
        <v>1077</v>
      </c>
      <c r="N162" s="13" t="s">
        <v>848</v>
      </c>
      <c r="O162" s="13" t="s">
        <v>875</v>
      </c>
      <c r="P162" s="13" t="s">
        <v>861</v>
      </c>
      <c r="Q162" s="22"/>
    </row>
    <row r="163" s="1" customFormat="1" ht="25" customHeight="1" spans="1:17">
      <c r="A163" s="12"/>
      <c r="B163" s="13"/>
      <c r="C163" s="13"/>
      <c r="D163" s="13"/>
      <c r="E163" s="13"/>
      <c r="F163" s="13"/>
      <c r="G163" s="14"/>
      <c r="H163" s="14"/>
      <c r="I163" s="14"/>
      <c r="J163" s="13"/>
      <c r="K163" s="13" t="s">
        <v>851</v>
      </c>
      <c r="L163" s="13" t="s">
        <v>852</v>
      </c>
      <c r="M163" s="13" t="s">
        <v>1078</v>
      </c>
      <c r="N163" s="13" t="s">
        <v>854</v>
      </c>
      <c r="O163" s="13" t="s">
        <v>875</v>
      </c>
      <c r="P163" s="13" t="s">
        <v>1063</v>
      </c>
      <c r="Q163" s="22"/>
    </row>
    <row r="164" s="1" customFormat="1" ht="16.55" customHeight="1" spans="1:17">
      <c r="A164" s="12"/>
      <c r="B164" s="13"/>
      <c r="C164" s="13"/>
      <c r="D164" s="13"/>
      <c r="E164" s="13"/>
      <c r="F164" s="13"/>
      <c r="G164" s="14"/>
      <c r="H164" s="14"/>
      <c r="I164" s="14"/>
      <c r="J164" s="13"/>
      <c r="K164" s="13" t="s">
        <v>862</v>
      </c>
      <c r="L164" s="13" t="s">
        <v>986</v>
      </c>
      <c r="M164" s="13" t="s">
        <v>1079</v>
      </c>
      <c r="N164" s="13" t="s">
        <v>870</v>
      </c>
      <c r="O164" s="13" t="s">
        <v>1080</v>
      </c>
      <c r="P164" s="13" t="s">
        <v>866</v>
      </c>
      <c r="Q164" s="22"/>
    </row>
    <row r="165" s="1" customFormat="1" ht="25" customHeight="1" spans="1:17">
      <c r="A165" s="12"/>
      <c r="B165" s="13"/>
      <c r="C165" s="13"/>
      <c r="D165" s="13"/>
      <c r="E165" s="13"/>
      <c r="F165" s="13"/>
      <c r="G165" s="14"/>
      <c r="H165" s="14"/>
      <c r="I165" s="14"/>
      <c r="J165" s="13"/>
      <c r="K165" s="13" t="s">
        <v>857</v>
      </c>
      <c r="L165" s="13" t="s">
        <v>858</v>
      </c>
      <c r="M165" s="13" t="s">
        <v>1081</v>
      </c>
      <c r="N165" s="13" t="s">
        <v>854</v>
      </c>
      <c r="O165" s="13" t="s">
        <v>1059</v>
      </c>
      <c r="P165" s="13" t="s">
        <v>861</v>
      </c>
      <c r="Q165" s="22"/>
    </row>
    <row r="166" s="1" customFormat="1" ht="16.55" customHeight="1" spans="1:17">
      <c r="A166" s="12"/>
      <c r="B166" s="13"/>
      <c r="C166" s="13" t="s">
        <v>347</v>
      </c>
      <c r="D166" s="13" t="s">
        <v>843</v>
      </c>
      <c r="E166" s="13"/>
      <c r="F166" s="13"/>
      <c r="G166" s="14" t="s">
        <v>1082</v>
      </c>
      <c r="H166" s="14" t="s">
        <v>1082</v>
      </c>
      <c r="I166" s="14"/>
      <c r="J166" s="13" t="s">
        <v>1083</v>
      </c>
      <c r="K166" s="13" t="s">
        <v>862</v>
      </c>
      <c r="L166" s="13" t="s">
        <v>986</v>
      </c>
      <c r="M166" s="13" t="s">
        <v>1084</v>
      </c>
      <c r="N166" s="13" t="s">
        <v>959</v>
      </c>
      <c r="O166" s="13" t="s">
        <v>1085</v>
      </c>
      <c r="P166" s="13" t="s">
        <v>902</v>
      </c>
      <c r="Q166" s="22"/>
    </row>
    <row r="167" s="1" customFormat="1" ht="16.55" customHeight="1" spans="1:17">
      <c r="A167" s="12"/>
      <c r="B167" s="13"/>
      <c r="C167" s="13"/>
      <c r="D167" s="13"/>
      <c r="E167" s="13"/>
      <c r="F167" s="13"/>
      <c r="G167" s="14"/>
      <c r="H167" s="14"/>
      <c r="I167" s="14"/>
      <c r="J167" s="13"/>
      <c r="K167" s="13" t="s">
        <v>862</v>
      </c>
      <c r="L167" s="13" t="s">
        <v>986</v>
      </c>
      <c r="M167" s="13" t="s">
        <v>925</v>
      </c>
      <c r="N167" s="13" t="s">
        <v>959</v>
      </c>
      <c r="O167" s="13" t="s">
        <v>1086</v>
      </c>
      <c r="P167" s="13" t="s">
        <v>902</v>
      </c>
      <c r="Q167" s="22"/>
    </row>
    <row r="168" s="1" customFormat="1" ht="16.55" customHeight="1" spans="1:17">
      <c r="A168" s="12"/>
      <c r="B168" s="13"/>
      <c r="C168" s="13"/>
      <c r="D168" s="13"/>
      <c r="E168" s="13"/>
      <c r="F168" s="13"/>
      <c r="G168" s="14"/>
      <c r="H168" s="14"/>
      <c r="I168" s="14"/>
      <c r="J168" s="13"/>
      <c r="K168" s="13" t="s">
        <v>851</v>
      </c>
      <c r="L168" s="13" t="s">
        <v>852</v>
      </c>
      <c r="M168" s="13" t="s">
        <v>1087</v>
      </c>
      <c r="N168" s="13" t="s">
        <v>959</v>
      </c>
      <c r="O168" s="13" t="s">
        <v>681</v>
      </c>
      <c r="P168" s="13" t="s">
        <v>850</v>
      </c>
      <c r="Q168" s="22"/>
    </row>
    <row r="169" s="1" customFormat="1" ht="25" customHeight="1" spans="1:17">
      <c r="A169" s="12"/>
      <c r="B169" s="13"/>
      <c r="C169" s="13"/>
      <c r="D169" s="13"/>
      <c r="E169" s="13"/>
      <c r="F169" s="13"/>
      <c r="G169" s="14"/>
      <c r="H169" s="14"/>
      <c r="I169" s="14"/>
      <c r="J169" s="13"/>
      <c r="K169" s="13" t="s">
        <v>857</v>
      </c>
      <c r="L169" s="13" t="s">
        <v>858</v>
      </c>
      <c r="M169" s="13" t="s">
        <v>1088</v>
      </c>
      <c r="N169" s="13" t="s">
        <v>854</v>
      </c>
      <c r="O169" s="13" t="s">
        <v>873</v>
      </c>
      <c r="P169" s="13" t="s">
        <v>861</v>
      </c>
      <c r="Q169" s="22"/>
    </row>
    <row r="170" s="1" customFormat="1" ht="16.55" customHeight="1" spans="1:17">
      <c r="A170" s="12"/>
      <c r="B170" s="13"/>
      <c r="C170" s="13"/>
      <c r="D170" s="13"/>
      <c r="E170" s="13"/>
      <c r="F170" s="13"/>
      <c r="G170" s="14"/>
      <c r="H170" s="14"/>
      <c r="I170" s="14"/>
      <c r="J170" s="13"/>
      <c r="K170" s="13" t="s">
        <v>845</v>
      </c>
      <c r="L170" s="13" t="s">
        <v>846</v>
      </c>
      <c r="M170" s="13" t="s">
        <v>1089</v>
      </c>
      <c r="N170" s="13" t="s">
        <v>848</v>
      </c>
      <c r="O170" s="13" t="s">
        <v>681</v>
      </c>
      <c r="P170" s="13" t="s">
        <v>850</v>
      </c>
      <c r="Q170" s="22"/>
    </row>
    <row r="171" s="1" customFormat="1" ht="16.55" customHeight="1" spans="1:17">
      <c r="A171" s="12"/>
      <c r="B171" s="13"/>
      <c r="C171" s="13"/>
      <c r="D171" s="13"/>
      <c r="E171" s="13"/>
      <c r="F171" s="13"/>
      <c r="G171" s="14"/>
      <c r="H171" s="14"/>
      <c r="I171" s="14"/>
      <c r="J171" s="13"/>
      <c r="K171" s="13" t="s">
        <v>845</v>
      </c>
      <c r="L171" s="13" t="s">
        <v>876</v>
      </c>
      <c r="M171" s="13" t="s">
        <v>1090</v>
      </c>
      <c r="N171" s="13" t="s">
        <v>848</v>
      </c>
      <c r="O171" s="13" t="s">
        <v>875</v>
      </c>
      <c r="P171" s="13" t="s">
        <v>861</v>
      </c>
      <c r="Q171" s="22"/>
    </row>
    <row r="172" s="1" customFormat="1" ht="16.55" customHeight="1" spans="1:17">
      <c r="A172" s="12"/>
      <c r="B172" s="13"/>
      <c r="C172" s="13"/>
      <c r="D172" s="13"/>
      <c r="E172" s="13"/>
      <c r="F172" s="13"/>
      <c r="G172" s="14"/>
      <c r="H172" s="14"/>
      <c r="I172" s="14"/>
      <c r="J172" s="13"/>
      <c r="K172" s="13" t="s">
        <v>845</v>
      </c>
      <c r="L172" s="13" t="s">
        <v>885</v>
      </c>
      <c r="M172" s="13" t="s">
        <v>1005</v>
      </c>
      <c r="N172" s="13" t="s">
        <v>959</v>
      </c>
      <c r="O172" s="13" t="s">
        <v>1025</v>
      </c>
      <c r="P172" s="13" t="s">
        <v>1026</v>
      </c>
      <c r="Q172" s="22"/>
    </row>
    <row r="173" s="1" customFormat="1" ht="25" customHeight="1" spans="1:17">
      <c r="A173" s="12"/>
      <c r="B173" s="13"/>
      <c r="C173" s="13" t="s">
        <v>348</v>
      </c>
      <c r="D173" s="13" t="s">
        <v>843</v>
      </c>
      <c r="E173" s="13"/>
      <c r="F173" s="13"/>
      <c r="G173" s="14" t="s">
        <v>1091</v>
      </c>
      <c r="H173" s="14" t="s">
        <v>1091</v>
      </c>
      <c r="I173" s="14"/>
      <c r="J173" s="13" t="s">
        <v>1092</v>
      </c>
      <c r="K173" s="13" t="s">
        <v>862</v>
      </c>
      <c r="L173" s="13" t="s">
        <v>986</v>
      </c>
      <c r="M173" s="13" t="s">
        <v>1093</v>
      </c>
      <c r="N173" s="13" t="s">
        <v>870</v>
      </c>
      <c r="O173" s="13" t="s">
        <v>708</v>
      </c>
      <c r="P173" s="13" t="s">
        <v>866</v>
      </c>
      <c r="Q173" s="22"/>
    </row>
    <row r="174" s="1" customFormat="1" ht="25" customHeight="1" spans="1:17">
      <c r="A174" s="12"/>
      <c r="B174" s="13"/>
      <c r="C174" s="13"/>
      <c r="D174" s="13"/>
      <c r="E174" s="13"/>
      <c r="F174" s="13"/>
      <c r="G174" s="14"/>
      <c r="H174" s="14"/>
      <c r="I174" s="14"/>
      <c r="J174" s="13"/>
      <c r="K174" s="13" t="s">
        <v>857</v>
      </c>
      <c r="L174" s="13" t="s">
        <v>858</v>
      </c>
      <c r="M174" s="13" t="s">
        <v>1094</v>
      </c>
      <c r="N174" s="13" t="s">
        <v>854</v>
      </c>
      <c r="O174" s="13" t="s">
        <v>873</v>
      </c>
      <c r="P174" s="13" t="s">
        <v>861</v>
      </c>
      <c r="Q174" s="22"/>
    </row>
    <row r="175" s="1" customFormat="1" ht="25" customHeight="1" spans="1:17">
      <c r="A175" s="12"/>
      <c r="B175" s="13"/>
      <c r="C175" s="13"/>
      <c r="D175" s="13"/>
      <c r="E175" s="13"/>
      <c r="F175" s="13"/>
      <c r="G175" s="14"/>
      <c r="H175" s="14"/>
      <c r="I175" s="14"/>
      <c r="J175" s="13"/>
      <c r="K175" s="13" t="s">
        <v>845</v>
      </c>
      <c r="L175" s="13" t="s">
        <v>846</v>
      </c>
      <c r="M175" s="13" t="s">
        <v>1095</v>
      </c>
      <c r="N175" s="13" t="s">
        <v>870</v>
      </c>
      <c r="O175" s="13" t="s">
        <v>1096</v>
      </c>
      <c r="P175" s="13" t="s">
        <v>884</v>
      </c>
      <c r="Q175" s="22"/>
    </row>
    <row r="176" s="1" customFormat="1" ht="37.95" customHeight="1" spans="1:17">
      <c r="A176" s="12"/>
      <c r="B176" s="13"/>
      <c r="C176" s="13"/>
      <c r="D176" s="13"/>
      <c r="E176" s="13"/>
      <c r="F176" s="13"/>
      <c r="G176" s="14"/>
      <c r="H176" s="14"/>
      <c r="I176" s="14"/>
      <c r="J176" s="13"/>
      <c r="K176" s="13" t="s">
        <v>851</v>
      </c>
      <c r="L176" s="13" t="s">
        <v>852</v>
      </c>
      <c r="M176" s="13" t="s">
        <v>1097</v>
      </c>
      <c r="N176" s="13" t="s">
        <v>854</v>
      </c>
      <c r="O176" s="13" t="s">
        <v>873</v>
      </c>
      <c r="P176" s="13" t="s">
        <v>861</v>
      </c>
      <c r="Q176" s="22"/>
    </row>
    <row r="177" s="1" customFormat="1" ht="25" customHeight="1" spans="1:17">
      <c r="A177" s="12"/>
      <c r="B177" s="13"/>
      <c r="C177" s="13" t="s">
        <v>350</v>
      </c>
      <c r="D177" s="13" t="s">
        <v>843</v>
      </c>
      <c r="E177" s="13"/>
      <c r="F177" s="13"/>
      <c r="G177" s="14" t="s">
        <v>771</v>
      </c>
      <c r="H177" s="14" t="s">
        <v>771</v>
      </c>
      <c r="I177" s="14"/>
      <c r="J177" s="13" t="s">
        <v>1098</v>
      </c>
      <c r="K177" s="13" t="s">
        <v>845</v>
      </c>
      <c r="L177" s="13" t="s">
        <v>846</v>
      </c>
      <c r="M177" s="13" t="s">
        <v>1099</v>
      </c>
      <c r="N177" s="13" t="s">
        <v>854</v>
      </c>
      <c r="O177" s="13" t="s">
        <v>1100</v>
      </c>
      <c r="P177" s="13" t="s">
        <v>884</v>
      </c>
      <c r="Q177" s="22"/>
    </row>
    <row r="178" s="1" customFormat="1" ht="25" customHeight="1" spans="1:17">
      <c r="A178" s="12"/>
      <c r="B178" s="13"/>
      <c r="C178" s="13"/>
      <c r="D178" s="13"/>
      <c r="E178" s="13"/>
      <c r="F178" s="13"/>
      <c r="G178" s="14"/>
      <c r="H178" s="14"/>
      <c r="I178" s="14"/>
      <c r="J178" s="13"/>
      <c r="K178" s="13" t="s">
        <v>862</v>
      </c>
      <c r="L178" s="13" t="s">
        <v>986</v>
      </c>
      <c r="M178" s="13" t="s">
        <v>1101</v>
      </c>
      <c r="N178" s="13" t="s">
        <v>854</v>
      </c>
      <c r="O178" s="13" t="s">
        <v>957</v>
      </c>
      <c r="P178" s="13" t="s">
        <v>1102</v>
      </c>
      <c r="Q178" s="22"/>
    </row>
    <row r="179" s="1" customFormat="1" ht="25" customHeight="1" spans="1:17">
      <c r="A179" s="12"/>
      <c r="B179" s="13"/>
      <c r="C179" s="13"/>
      <c r="D179" s="13"/>
      <c r="E179" s="13"/>
      <c r="F179" s="13"/>
      <c r="G179" s="14"/>
      <c r="H179" s="14"/>
      <c r="I179" s="14"/>
      <c r="J179" s="13"/>
      <c r="K179" s="13" t="s">
        <v>862</v>
      </c>
      <c r="L179" s="13" t="s">
        <v>986</v>
      </c>
      <c r="M179" s="13" t="s">
        <v>1103</v>
      </c>
      <c r="N179" s="13" t="s">
        <v>854</v>
      </c>
      <c r="O179" s="13" t="s">
        <v>1104</v>
      </c>
      <c r="P179" s="13" t="s">
        <v>1102</v>
      </c>
      <c r="Q179" s="22"/>
    </row>
    <row r="180" s="1" customFormat="1" ht="25" customHeight="1" spans="1:17">
      <c r="A180" s="12"/>
      <c r="B180" s="13"/>
      <c r="C180" s="13"/>
      <c r="D180" s="13"/>
      <c r="E180" s="13"/>
      <c r="F180" s="13"/>
      <c r="G180" s="14"/>
      <c r="H180" s="14"/>
      <c r="I180" s="14"/>
      <c r="J180" s="13"/>
      <c r="K180" s="13" t="s">
        <v>857</v>
      </c>
      <c r="L180" s="13" t="s">
        <v>858</v>
      </c>
      <c r="M180" s="13" t="s">
        <v>1105</v>
      </c>
      <c r="N180" s="13" t="s">
        <v>854</v>
      </c>
      <c r="O180" s="13" t="s">
        <v>873</v>
      </c>
      <c r="P180" s="13" t="s">
        <v>861</v>
      </c>
      <c r="Q180" s="22"/>
    </row>
    <row r="181" s="1" customFormat="1" ht="25" customHeight="1" spans="1:17">
      <c r="A181" s="12"/>
      <c r="B181" s="13"/>
      <c r="C181" s="13"/>
      <c r="D181" s="13"/>
      <c r="E181" s="13"/>
      <c r="F181" s="13"/>
      <c r="G181" s="14"/>
      <c r="H181" s="14"/>
      <c r="I181" s="14"/>
      <c r="J181" s="13"/>
      <c r="K181" s="13" t="s">
        <v>851</v>
      </c>
      <c r="L181" s="13" t="s">
        <v>852</v>
      </c>
      <c r="M181" s="13" t="s">
        <v>1106</v>
      </c>
      <c r="N181" s="13" t="s">
        <v>854</v>
      </c>
      <c r="O181" s="13" t="s">
        <v>1059</v>
      </c>
      <c r="P181" s="13" t="s">
        <v>861</v>
      </c>
      <c r="Q181" s="22"/>
    </row>
    <row r="182" s="1" customFormat="1" ht="25" customHeight="1" spans="1:17">
      <c r="A182" s="12"/>
      <c r="B182" s="13"/>
      <c r="C182" s="13" t="s">
        <v>351</v>
      </c>
      <c r="D182" s="13" t="s">
        <v>843</v>
      </c>
      <c r="E182" s="13"/>
      <c r="F182" s="13"/>
      <c r="G182" s="14" t="s">
        <v>1107</v>
      </c>
      <c r="H182" s="14" t="s">
        <v>1107</v>
      </c>
      <c r="I182" s="14"/>
      <c r="J182" s="13" t="s">
        <v>1108</v>
      </c>
      <c r="K182" s="13" t="s">
        <v>862</v>
      </c>
      <c r="L182" s="13" t="s">
        <v>986</v>
      </c>
      <c r="M182" s="13" t="s">
        <v>1109</v>
      </c>
      <c r="N182" s="13" t="s">
        <v>848</v>
      </c>
      <c r="O182" s="13" t="s">
        <v>1045</v>
      </c>
      <c r="P182" s="13" t="s">
        <v>1102</v>
      </c>
      <c r="Q182" s="22"/>
    </row>
    <row r="183" s="1" customFormat="1" ht="25" customHeight="1" spans="1:17">
      <c r="A183" s="12"/>
      <c r="B183" s="13"/>
      <c r="C183" s="13"/>
      <c r="D183" s="13"/>
      <c r="E183" s="13"/>
      <c r="F183" s="13"/>
      <c r="G183" s="14"/>
      <c r="H183" s="14"/>
      <c r="I183" s="14"/>
      <c r="J183" s="13"/>
      <c r="K183" s="13" t="s">
        <v>857</v>
      </c>
      <c r="L183" s="13" t="s">
        <v>858</v>
      </c>
      <c r="M183" s="13" t="s">
        <v>1110</v>
      </c>
      <c r="N183" s="13" t="s">
        <v>848</v>
      </c>
      <c r="O183" s="13" t="s">
        <v>875</v>
      </c>
      <c r="P183" s="13" t="s">
        <v>861</v>
      </c>
      <c r="Q183" s="22"/>
    </row>
    <row r="184" s="1" customFormat="1" ht="16.55" customHeight="1" spans="1:17">
      <c r="A184" s="12"/>
      <c r="B184" s="13"/>
      <c r="C184" s="13"/>
      <c r="D184" s="13"/>
      <c r="E184" s="13"/>
      <c r="F184" s="13"/>
      <c r="G184" s="14"/>
      <c r="H184" s="14"/>
      <c r="I184" s="14"/>
      <c r="J184" s="13"/>
      <c r="K184" s="13" t="s">
        <v>845</v>
      </c>
      <c r="L184" s="13" t="s">
        <v>846</v>
      </c>
      <c r="M184" s="13" t="s">
        <v>1111</v>
      </c>
      <c r="N184" s="13" t="s">
        <v>848</v>
      </c>
      <c r="O184" s="13" t="s">
        <v>879</v>
      </c>
      <c r="P184" s="13" t="s">
        <v>884</v>
      </c>
      <c r="Q184" s="22"/>
    </row>
    <row r="185" s="1" customFormat="1" ht="50" customHeight="1" spans="1:17">
      <c r="A185" s="12"/>
      <c r="B185" s="13"/>
      <c r="C185" s="13"/>
      <c r="D185" s="13"/>
      <c r="E185" s="13"/>
      <c r="F185" s="13"/>
      <c r="G185" s="14"/>
      <c r="H185" s="14"/>
      <c r="I185" s="14"/>
      <c r="J185" s="13"/>
      <c r="K185" s="13" t="s">
        <v>851</v>
      </c>
      <c r="L185" s="13" t="s">
        <v>852</v>
      </c>
      <c r="M185" s="13" t="s">
        <v>1112</v>
      </c>
      <c r="N185" s="13" t="s">
        <v>848</v>
      </c>
      <c r="O185" s="13" t="s">
        <v>875</v>
      </c>
      <c r="P185" s="13" t="s">
        <v>861</v>
      </c>
      <c r="Q185" s="22"/>
    </row>
    <row r="186" s="1" customFormat="1" ht="25" customHeight="1" spans="1:17">
      <c r="A186" s="12"/>
      <c r="B186" s="13"/>
      <c r="C186" s="13" t="s">
        <v>352</v>
      </c>
      <c r="D186" s="13" t="s">
        <v>843</v>
      </c>
      <c r="E186" s="13"/>
      <c r="F186" s="13"/>
      <c r="G186" s="14" t="s">
        <v>1113</v>
      </c>
      <c r="H186" s="14" t="s">
        <v>1113</v>
      </c>
      <c r="I186" s="14"/>
      <c r="J186" s="13" t="s">
        <v>1114</v>
      </c>
      <c r="K186" s="13" t="s">
        <v>862</v>
      </c>
      <c r="L186" s="13" t="s">
        <v>986</v>
      </c>
      <c r="M186" s="13" t="s">
        <v>1115</v>
      </c>
      <c r="N186" s="13" t="s">
        <v>848</v>
      </c>
      <c r="O186" s="13" t="s">
        <v>1116</v>
      </c>
      <c r="P186" s="13" t="s">
        <v>1001</v>
      </c>
      <c r="Q186" s="22"/>
    </row>
    <row r="187" s="1" customFormat="1" ht="25" customHeight="1" spans="1:17">
      <c r="A187" s="12"/>
      <c r="B187" s="13"/>
      <c r="C187" s="13"/>
      <c r="D187" s="13"/>
      <c r="E187" s="13"/>
      <c r="F187" s="13"/>
      <c r="G187" s="14"/>
      <c r="H187" s="14"/>
      <c r="I187" s="14"/>
      <c r="J187" s="13"/>
      <c r="K187" s="13" t="s">
        <v>862</v>
      </c>
      <c r="L187" s="13" t="s">
        <v>986</v>
      </c>
      <c r="M187" s="13" t="s">
        <v>1117</v>
      </c>
      <c r="N187" s="13" t="s">
        <v>848</v>
      </c>
      <c r="O187" s="13" t="s">
        <v>855</v>
      </c>
      <c r="P187" s="13" t="s">
        <v>1001</v>
      </c>
      <c r="Q187" s="22"/>
    </row>
    <row r="188" s="1" customFormat="1" ht="25" customHeight="1" spans="1:17">
      <c r="A188" s="12"/>
      <c r="B188" s="13"/>
      <c r="C188" s="13"/>
      <c r="D188" s="13"/>
      <c r="E188" s="13"/>
      <c r="F188" s="13"/>
      <c r="G188" s="14"/>
      <c r="H188" s="14"/>
      <c r="I188" s="14"/>
      <c r="J188" s="13"/>
      <c r="K188" s="13" t="s">
        <v>857</v>
      </c>
      <c r="L188" s="13" t="s">
        <v>858</v>
      </c>
      <c r="M188" s="13" t="s">
        <v>1118</v>
      </c>
      <c r="N188" s="13" t="s">
        <v>854</v>
      </c>
      <c r="O188" s="13" t="s">
        <v>1059</v>
      </c>
      <c r="P188" s="13" t="s">
        <v>861</v>
      </c>
      <c r="Q188" s="22"/>
    </row>
    <row r="189" s="1" customFormat="1" ht="16.55" customHeight="1" spans="1:17">
      <c r="A189" s="12"/>
      <c r="B189" s="13"/>
      <c r="C189" s="13"/>
      <c r="D189" s="13"/>
      <c r="E189" s="13"/>
      <c r="F189" s="13"/>
      <c r="G189" s="14"/>
      <c r="H189" s="14"/>
      <c r="I189" s="14"/>
      <c r="J189" s="13"/>
      <c r="K189" s="13" t="s">
        <v>845</v>
      </c>
      <c r="L189" s="13" t="s">
        <v>846</v>
      </c>
      <c r="M189" s="13" t="s">
        <v>1119</v>
      </c>
      <c r="N189" s="13" t="s">
        <v>854</v>
      </c>
      <c r="O189" s="13" t="s">
        <v>1120</v>
      </c>
      <c r="P189" s="13" t="s">
        <v>884</v>
      </c>
      <c r="Q189" s="22"/>
    </row>
    <row r="190" s="1" customFormat="1" ht="50" customHeight="1" spans="1:17">
      <c r="A190" s="12"/>
      <c r="B190" s="13"/>
      <c r="C190" s="13"/>
      <c r="D190" s="13"/>
      <c r="E190" s="13"/>
      <c r="F190" s="13"/>
      <c r="G190" s="14"/>
      <c r="H190" s="14"/>
      <c r="I190" s="14"/>
      <c r="J190" s="13"/>
      <c r="K190" s="13" t="s">
        <v>851</v>
      </c>
      <c r="L190" s="13" t="s">
        <v>852</v>
      </c>
      <c r="M190" s="13" t="s">
        <v>1121</v>
      </c>
      <c r="N190" s="13" t="s">
        <v>854</v>
      </c>
      <c r="O190" s="13" t="s">
        <v>873</v>
      </c>
      <c r="P190" s="13" t="s">
        <v>861</v>
      </c>
      <c r="Q190" s="22"/>
    </row>
    <row r="191" s="1" customFormat="1" ht="25" customHeight="1" spans="1:17">
      <c r="A191" s="12"/>
      <c r="B191" s="13"/>
      <c r="C191" s="13" t="s">
        <v>354</v>
      </c>
      <c r="D191" s="13" t="s">
        <v>843</v>
      </c>
      <c r="E191" s="13"/>
      <c r="F191" s="13"/>
      <c r="G191" s="14" t="s">
        <v>1122</v>
      </c>
      <c r="H191" s="14" t="s">
        <v>1122</v>
      </c>
      <c r="I191" s="14"/>
      <c r="J191" s="13" t="s">
        <v>1123</v>
      </c>
      <c r="K191" s="13" t="s">
        <v>862</v>
      </c>
      <c r="L191" s="13" t="s">
        <v>986</v>
      </c>
      <c r="M191" s="13" t="s">
        <v>1124</v>
      </c>
      <c r="N191" s="13" t="s">
        <v>870</v>
      </c>
      <c r="O191" s="13" t="s">
        <v>1125</v>
      </c>
      <c r="P191" s="13" t="s">
        <v>866</v>
      </c>
      <c r="Q191" s="22"/>
    </row>
    <row r="192" s="1" customFormat="1" ht="25" customHeight="1" spans="1:17">
      <c r="A192" s="12"/>
      <c r="B192" s="13"/>
      <c r="C192" s="13"/>
      <c r="D192" s="13"/>
      <c r="E192" s="13"/>
      <c r="F192" s="13"/>
      <c r="G192" s="14"/>
      <c r="H192" s="14"/>
      <c r="I192" s="14"/>
      <c r="J192" s="13"/>
      <c r="K192" s="13" t="s">
        <v>851</v>
      </c>
      <c r="L192" s="13" t="s">
        <v>852</v>
      </c>
      <c r="M192" s="13" t="s">
        <v>1126</v>
      </c>
      <c r="N192" s="13" t="s">
        <v>854</v>
      </c>
      <c r="O192" s="13" t="s">
        <v>1059</v>
      </c>
      <c r="P192" s="13" t="s">
        <v>861</v>
      </c>
      <c r="Q192" s="22"/>
    </row>
    <row r="193" s="1" customFormat="1" ht="25" customHeight="1" spans="1:17">
      <c r="A193" s="12"/>
      <c r="B193" s="13"/>
      <c r="C193" s="13"/>
      <c r="D193" s="13"/>
      <c r="E193" s="13"/>
      <c r="F193" s="13"/>
      <c r="G193" s="14"/>
      <c r="H193" s="14"/>
      <c r="I193" s="14"/>
      <c r="J193" s="13"/>
      <c r="K193" s="13" t="s">
        <v>845</v>
      </c>
      <c r="L193" s="13" t="s">
        <v>846</v>
      </c>
      <c r="M193" s="13" t="s">
        <v>1127</v>
      </c>
      <c r="N193" s="13" t="s">
        <v>848</v>
      </c>
      <c r="O193" s="13" t="s">
        <v>910</v>
      </c>
      <c r="P193" s="13" t="s">
        <v>978</v>
      </c>
      <c r="Q193" s="22"/>
    </row>
    <row r="194" s="1" customFormat="1" ht="25" customHeight="1" spans="1:17">
      <c r="A194" s="12"/>
      <c r="B194" s="13"/>
      <c r="C194" s="13"/>
      <c r="D194" s="13"/>
      <c r="E194" s="13"/>
      <c r="F194" s="13"/>
      <c r="G194" s="14"/>
      <c r="H194" s="14"/>
      <c r="I194" s="14"/>
      <c r="J194" s="13"/>
      <c r="K194" s="13" t="s">
        <v>857</v>
      </c>
      <c r="L194" s="13" t="s">
        <v>858</v>
      </c>
      <c r="M194" s="13" t="s">
        <v>1128</v>
      </c>
      <c r="N194" s="13" t="s">
        <v>854</v>
      </c>
      <c r="O194" s="13" t="s">
        <v>1059</v>
      </c>
      <c r="P194" s="13" t="s">
        <v>861</v>
      </c>
      <c r="Q194" s="22"/>
    </row>
    <row r="195" s="1" customFormat="1" ht="50" customHeight="1" spans="1:17">
      <c r="A195" s="12"/>
      <c r="B195" s="13"/>
      <c r="C195" s="13" t="s">
        <v>355</v>
      </c>
      <c r="D195" s="13" t="s">
        <v>843</v>
      </c>
      <c r="E195" s="13"/>
      <c r="F195" s="13"/>
      <c r="G195" s="14" t="s">
        <v>1129</v>
      </c>
      <c r="H195" s="14" t="s">
        <v>1129</v>
      </c>
      <c r="I195" s="14"/>
      <c r="J195" s="13" t="s">
        <v>1130</v>
      </c>
      <c r="K195" s="13" t="s">
        <v>851</v>
      </c>
      <c r="L195" s="13" t="s">
        <v>852</v>
      </c>
      <c r="M195" s="13" t="s">
        <v>1131</v>
      </c>
      <c r="N195" s="13" t="s">
        <v>854</v>
      </c>
      <c r="O195" s="13" t="s">
        <v>873</v>
      </c>
      <c r="P195" s="13" t="s">
        <v>861</v>
      </c>
      <c r="Q195" s="22"/>
    </row>
    <row r="196" s="1" customFormat="1" ht="25" customHeight="1" spans="1:17">
      <c r="A196" s="12"/>
      <c r="B196" s="13"/>
      <c r="C196" s="13"/>
      <c r="D196" s="13"/>
      <c r="E196" s="13"/>
      <c r="F196" s="13"/>
      <c r="G196" s="14"/>
      <c r="H196" s="14"/>
      <c r="I196" s="14"/>
      <c r="J196" s="13"/>
      <c r="K196" s="13" t="s">
        <v>857</v>
      </c>
      <c r="L196" s="13" t="s">
        <v>858</v>
      </c>
      <c r="M196" s="13" t="s">
        <v>1132</v>
      </c>
      <c r="N196" s="13" t="s">
        <v>854</v>
      </c>
      <c r="O196" s="13" t="s">
        <v>873</v>
      </c>
      <c r="P196" s="13" t="s">
        <v>861</v>
      </c>
      <c r="Q196" s="22"/>
    </row>
    <row r="197" s="1" customFormat="1" ht="16.55" customHeight="1" spans="1:17">
      <c r="A197" s="12"/>
      <c r="B197" s="13"/>
      <c r="C197" s="13"/>
      <c r="D197" s="13"/>
      <c r="E197" s="13"/>
      <c r="F197" s="13"/>
      <c r="G197" s="14"/>
      <c r="H197" s="14"/>
      <c r="I197" s="14"/>
      <c r="J197" s="13"/>
      <c r="K197" s="13" t="s">
        <v>845</v>
      </c>
      <c r="L197" s="13" t="s">
        <v>846</v>
      </c>
      <c r="M197" s="13" t="s">
        <v>1133</v>
      </c>
      <c r="N197" s="13" t="s">
        <v>854</v>
      </c>
      <c r="O197" s="13" t="s">
        <v>926</v>
      </c>
      <c r="P197" s="13" t="s">
        <v>976</v>
      </c>
      <c r="Q197" s="22"/>
    </row>
    <row r="198" s="1" customFormat="1" ht="25" customHeight="1" spans="1:17">
      <c r="A198" s="12"/>
      <c r="B198" s="13"/>
      <c r="C198" s="13"/>
      <c r="D198" s="13"/>
      <c r="E198" s="13"/>
      <c r="F198" s="13"/>
      <c r="G198" s="14"/>
      <c r="H198" s="14"/>
      <c r="I198" s="14"/>
      <c r="J198" s="13"/>
      <c r="K198" s="13" t="s">
        <v>862</v>
      </c>
      <c r="L198" s="13" t="s">
        <v>986</v>
      </c>
      <c r="M198" s="13" t="s">
        <v>1134</v>
      </c>
      <c r="N198" s="13" t="s">
        <v>870</v>
      </c>
      <c r="O198" s="13" t="s">
        <v>1135</v>
      </c>
      <c r="P198" s="13" t="s">
        <v>1001</v>
      </c>
      <c r="Q198" s="22"/>
    </row>
    <row r="199" s="1" customFormat="1" ht="25" customHeight="1" spans="1:17">
      <c r="A199" s="12"/>
      <c r="B199" s="13"/>
      <c r="C199" s="13" t="s">
        <v>356</v>
      </c>
      <c r="D199" s="13" t="s">
        <v>843</v>
      </c>
      <c r="E199" s="13"/>
      <c r="F199" s="13"/>
      <c r="G199" s="14" t="s">
        <v>1136</v>
      </c>
      <c r="H199" s="14" t="s">
        <v>1136</v>
      </c>
      <c r="I199" s="14"/>
      <c r="J199" s="13" t="s">
        <v>1137</v>
      </c>
      <c r="K199" s="13" t="s">
        <v>857</v>
      </c>
      <c r="L199" s="13" t="s">
        <v>858</v>
      </c>
      <c r="M199" s="13" t="s">
        <v>1138</v>
      </c>
      <c r="N199" s="13" t="s">
        <v>854</v>
      </c>
      <c r="O199" s="13" t="s">
        <v>873</v>
      </c>
      <c r="P199" s="13" t="s">
        <v>861</v>
      </c>
      <c r="Q199" s="22"/>
    </row>
    <row r="200" s="1" customFormat="1" ht="22.75" customHeight="1" spans="1:17">
      <c r="A200" s="12"/>
      <c r="B200" s="13"/>
      <c r="C200" s="13"/>
      <c r="D200" s="13"/>
      <c r="E200" s="13"/>
      <c r="F200" s="13"/>
      <c r="G200" s="14"/>
      <c r="H200" s="14"/>
      <c r="I200" s="14"/>
      <c r="J200" s="13"/>
      <c r="K200" s="13" t="s">
        <v>862</v>
      </c>
      <c r="L200" s="13" t="s">
        <v>986</v>
      </c>
      <c r="M200" s="13" t="s">
        <v>1139</v>
      </c>
      <c r="N200" s="13" t="s">
        <v>854</v>
      </c>
      <c r="O200" s="13" t="s">
        <v>1140</v>
      </c>
      <c r="P200" s="13" t="s">
        <v>1141</v>
      </c>
      <c r="Q200" s="22"/>
    </row>
    <row r="201" s="1" customFormat="1" ht="25" customHeight="1" spans="1:17">
      <c r="A201" s="12"/>
      <c r="B201" s="13"/>
      <c r="C201" s="13"/>
      <c r="D201" s="13"/>
      <c r="E201" s="13"/>
      <c r="F201" s="13"/>
      <c r="G201" s="14"/>
      <c r="H201" s="14"/>
      <c r="I201" s="14"/>
      <c r="J201" s="13"/>
      <c r="K201" s="13" t="s">
        <v>862</v>
      </c>
      <c r="L201" s="13" t="s">
        <v>986</v>
      </c>
      <c r="M201" s="13" t="s">
        <v>1142</v>
      </c>
      <c r="N201" s="13" t="s">
        <v>854</v>
      </c>
      <c r="O201" s="13" t="s">
        <v>1143</v>
      </c>
      <c r="P201" s="13" t="s">
        <v>1141</v>
      </c>
      <c r="Q201" s="22"/>
    </row>
    <row r="202" s="1" customFormat="1" ht="25" customHeight="1" spans="1:17">
      <c r="A202" s="12"/>
      <c r="B202" s="13"/>
      <c r="C202" s="13"/>
      <c r="D202" s="13"/>
      <c r="E202" s="13"/>
      <c r="F202" s="13"/>
      <c r="G202" s="14"/>
      <c r="H202" s="14"/>
      <c r="I202" s="14"/>
      <c r="J202" s="13"/>
      <c r="K202" s="13" t="s">
        <v>845</v>
      </c>
      <c r="L202" s="13" t="s">
        <v>846</v>
      </c>
      <c r="M202" s="13" t="s">
        <v>1144</v>
      </c>
      <c r="N202" s="13" t="s">
        <v>854</v>
      </c>
      <c r="O202" s="13" t="s">
        <v>1145</v>
      </c>
      <c r="P202" s="13" t="s">
        <v>884</v>
      </c>
      <c r="Q202" s="22"/>
    </row>
    <row r="203" s="1" customFormat="1" ht="50" customHeight="1" spans="1:17">
      <c r="A203" s="12"/>
      <c r="B203" s="13"/>
      <c r="C203" s="13"/>
      <c r="D203" s="13"/>
      <c r="E203" s="13"/>
      <c r="F203" s="13"/>
      <c r="G203" s="14"/>
      <c r="H203" s="14"/>
      <c r="I203" s="14"/>
      <c r="J203" s="13"/>
      <c r="K203" s="13" t="s">
        <v>851</v>
      </c>
      <c r="L203" s="13" t="s">
        <v>852</v>
      </c>
      <c r="M203" s="13" t="s">
        <v>1146</v>
      </c>
      <c r="N203" s="13" t="s">
        <v>854</v>
      </c>
      <c r="O203" s="13" t="s">
        <v>873</v>
      </c>
      <c r="P203" s="13" t="s">
        <v>861</v>
      </c>
      <c r="Q203" s="22"/>
    </row>
    <row r="204" s="1" customFormat="1" ht="28.45" customHeight="1" spans="1:17">
      <c r="A204" s="12"/>
      <c r="B204" s="13"/>
      <c r="C204" s="13" t="s">
        <v>357</v>
      </c>
      <c r="D204" s="13" t="s">
        <v>843</v>
      </c>
      <c r="E204" s="13"/>
      <c r="F204" s="13"/>
      <c r="G204" s="14" t="s">
        <v>1147</v>
      </c>
      <c r="H204" s="14" t="s">
        <v>1147</v>
      </c>
      <c r="I204" s="14"/>
      <c r="J204" s="13" t="s">
        <v>1148</v>
      </c>
      <c r="K204" s="13" t="s">
        <v>857</v>
      </c>
      <c r="L204" s="13" t="s">
        <v>858</v>
      </c>
      <c r="M204" s="13" t="s">
        <v>1149</v>
      </c>
      <c r="N204" s="13" t="s">
        <v>854</v>
      </c>
      <c r="O204" s="13" t="s">
        <v>1059</v>
      </c>
      <c r="P204" s="13" t="s">
        <v>861</v>
      </c>
      <c r="Q204" s="22"/>
    </row>
    <row r="205" s="1" customFormat="1" ht="28.45" customHeight="1" spans="1:17">
      <c r="A205" s="12"/>
      <c r="B205" s="13"/>
      <c r="C205" s="13"/>
      <c r="D205" s="13"/>
      <c r="E205" s="13"/>
      <c r="F205" s="13"/>
      <c r="G205" s="14"/>
      <c r="H205" s="14"/>
      <c r="I205" s="14"/>
      <c r="J205" s="13"/>
      <c r="K205" s="13" t="s">
        <v>862</v>
      </c>
      <c r="L205" s="13" t="s">
        <v>986</v>
      </c>
      <c r="M205" s="13" t="s">
        <v>1150</v>
      </c>
      <c r="N205" s="13" t="s">
        <v>854</v>
      </c>
      <c r="O205" s="13" t="s">
        <v>926</v>
      </c>
      <c r="P205" s="13" t="s">
        <v>1151</v>
      </c>
      <c r="Q205" s="22"/>
    </row>
    <row r="206" s="1" customFormat="1" ht="28.45" customHeight="1" spans="1:17">
      <c r="A206" s="12"/>
      <c r="B206" s="13"/>
      <c r="C206" s="13"/>
      <c r="D206" s="13"/>
      <c r="E206" s="13"/>
      <c r="F206" s="13"/>
      <c r="G206" s="14"/>
      <c r="H206" s="14"/>
      <c r="I206" s="14"/>
      <c r="J206" s="13"/>
      <c r="K206" s="13" t="s">
        <v>851</v>
      </c>
      <c r="L206" s="13" t="s">
        <v>852</v>
      </c>
      <c r="M206" s="13" t="s">
        <v>1152</v>
      </c>
      <c r="N206" s="13" t="s">
        <v>854</v>
      </c>
      <c r="O206" s="13" t="s">
        <v>1059</v>
      </c>
      <c r="P206" s="13" t="s">
        <v>861</v>
      </c>
      <c r="Q206" s="22"/>
    </row>
    <row r="207" s="1" customFormat="1" ht="28.45" customHeight="1" spans="1:17">
      <c r="A207" s="12"/>
      <c r="B207" s="13"/>
      <c r="C207" s="13"/>
      <c r="D207" s="13"/>
      <c r="E207" s="13"/>
      <c r="F207" s="13"/>
      <c r="G207" s="14"/>
      <c r="H207" s="14"/>
      <c r="I207" s="14"/>
      <c r="J207" s="13"/>
      <c r="K207" s="13" t="s">
        <v>845</v>
      </c>
      <c r="L207" s="13" t="s">
        <v>846</v>
      </c>
      <c r="M207" s="13" t="s">
        <v>1153</v>
      </c>
      <c r="N207" s="13" t="s">
        <v>848</v>
      </c>
      <c r="O207" s="13" t="s">
        <v>910</v>
      </c>
      <c r="P207" s="13" t="s">
        <v>978</v>
      </c>
      <c r="Q207" s="22"/>
    </row>
    <row r="208" s="1" customFormat="1" ht="16.55" customHeight="1" spans="1:17">
      <c r="A208" s="12"/>
      <c r="B208" s="13"/>
      <c r="C208" s="13" t="s">
        <v>358</v>
      </c>
      <c r="D208" s="13" t="s">
        <v>843</v>
      </c>
      <c r="E208" s="13"/>
      <c r="F208" s="13"/>
      <c r="G208" s="14" t="s">
        <v>1154</v>
      </c>
      <c r="H208" s="14" t="s">
        <v>1154</v>
      </c>
      <c r="I208" s="14"/>
      <c r="J208" s="13" t="s">
        <v>1155</v>
      </c>
      <c r="K208" s="13" t="s">
        <v>845</v>
      </c>
      <c r="L208" s="13" t="s">
        <v>876</v>
      </c>
      <c r="M208" s="13" t="s">
        <v>1090</v>
      </c>
      <c r="N208" s="13" t="s">
        <v>848</v>
      </c>
      <c r="O208" s="13" t="s">
        <v>875</v>
      </c>
      <c r="P208" s="13" t="s">
        <v>861</v>
      </c>
      <c r="Q208" s="22"/>
    </row>
    <row r="209" s="1" customFormat="1" ht="16.55" customHeight="1" spans="1:17">
      <c r="A209" s="12"/>
      <c r="B209" s="13"/>
      <c r="C209" s="13"/>
      <c r="D209" s="13"/>
      <c r="E209" s="13"/>
      <c r="F209" s="13"/>
      <c r="G209" s="14"/>
      <c r="H209" s="14"/>
      <c r="I209" s="14"/>
      <c r="J209" s="13"/>
      <c r="K209" s="13" t="s">
        <v>845</v>
      </c>
      <c r="L209" s="13" t="s">
        <v>876</v>
      </c>
      <c r="M209" s="13" t="s">
        <v>1156</v>
      </c>
      <c r="N209" s="13" t="s">
        <v>848</v>
      </c>
      <c r="O209" s="13" t="s">
        <v>875</v>
      </c>
      <c r="P209" s="13" t="s">
        <v>861</v>
      </c>
      <c r="Q209" s="22"/>
    </row>
    <row r="210" s="1" customFormat="1" ht="16.55" customHeight="1" spans="1:17">
      <c r="A210" s="12"/>
      <c r="B210" s="13"/>
      <c r="C210" s="13"/>
      <c r="D210" s="13"/>
      <c r="E210" s="13"/>
      <c r="F210" s="13"/>
      <c r="G210" s="14"/>
      <c r="H210" s="14"/>
      <c r="I210" s="14"/>
      <c r="J210" s="13"/>
      <c r="K210" s="13" t="s">
        <v>845</v>
      </c>
      <c r="L210" s="13" t="s">
        <v>846</v>
      </c>
      <c r="M210" s="13" t="s">
        <v>1089</v>
      </c>
      <c r="N210" s="13" t="s">
        <v>870</v>
      </c>
      <c r="O210" s="13" t="s">
        <v>681</v>
      </c>
      <c r="P210" s="13" t="s">
        <v>850</v>
      </c>
      <c r="Q210" s="22"/>
    </row>
    <row r="211" s="1" customFormat="1" ht="16.55" customHeight="1" spans="1:17">
      <c r="A211" s="12"/>
      <c r="B211" s="13"/>
      <c r="C211" s="13"/>
      <c r="D211" s="13"/>
      <c r="E211" s="13"/>
      <c r="F211" s="13"/>
      <c r="G211" s="14"/>
      <c r="H211" s="14"/>
      <c r="I211" s="14"/>
      <c r="J211" s="13"/>
      <c r="K211" s="13" t="s">
        <v>845</v>
      </c>
      <c r="L211" s="13" t="s">
        <v>885</v>
      </c>
      <c r="M211" s="13" t="s">
        <v>1157</v>
      </c>
      <c r="N211" s="13" t="s">
        <v>959</v>
      </c>
      <c r="O211" s="13" t="s">
        <v>1158</v>
      </c>
      <c r="P211" s="13" t="s">
        <v>1159</v>
      </c>
      <c r="Q211" s="22"/>
    </row>
    <row r="212" s="1" customFormat="1" ht="16.55" customHeight="1" spans="1:17">
      <c r="A212" s="12"/>
      <c r="B212" s="13"/>
      <c r="C212" s="13"/>
      <c r="D212" s="13"/>
      <c r="E212" s="13"/>
      <c r="F212" s="13"/>
      <c r="G212" s="14"/>
      <c r="H212" s="14"/>
      <c r="I212" s="14"/>
      <c r="J212" s="13"/>
      <c r="K212" s="13" t="s">
        <v>845</v>
      </c>
      <c r="L212" s="13" t="s">
        <v>885</v>
      </c>
      <c r="M212" s="13" t="s">
        <v>921</v>
      </c>
      <c r="N212" s="13" t="s">
        <v>848</v>
      </c>
      <c r="O212" s="13" t="s">
        <v>875</v>
      </c>
      <c r="P212" s="13" t="s">
        <v>861</v>
      </c>
      <c r="Q212" s="22"/>
    </row>
    <row r="213" s="1" customFormat="1" ht="16.55" customHeight="1" spans="1:17">
      <c r="A213" s="12"/>
      <c r="B213" s="13"/>
      <c r="C213" s="13"/>
      <c r="D213" s="13"/>
      <c r="E213" s="13"/>
      <c r="F213" s="13"/>
      <c r="G213" s="14"/>
      <c r="H213" s="14"/>
      <c r="I213" s="14"/>
      <c r="J213" s="13"/>
      <c r="K213" s="13" t="s">
        <v>862</v>
      </c>
      <c r="L213" s="13" t="s">
        <v>986</v>
      </c>
      <c r="M213" s="13" t="s">
        <v>1160</v>
      </c>
      <c r="N213" s="13" t="s">
        <v>959</v>
      </c>
      <c r="O213" s="13" t="s">
        <v>1100</v>
      </c>
      <c r="P213" s="13" t="s">
        <v>1102</v>
      </c>
      <c r="Q213" s="22"/>
    </row>
    <row r="214" s="1" customFormat="1" ht="25" customHeight="1" spans="1:17">
      <c r="A214" s="12"/>
      <c r="B214" s="13"/>
      <c r="C214" s="13"/>
      <c r="D214" s="13"/>
      <c r="E214" s="13"/>
      <c r="F214" s="13"/>
      <c r="G214" s="14"/>
      <c r="H214" s="14"/>
      <c r="I214" s="14"/>
      <c r="J214" s="13"/>
      <c r="K214" s="13" t="s">
        <v>857</v>
      </c>
      <c r="L214" s="13" t="s">
        <v>858</v>
      </c>
      <c r="M214" s="13" t="s">
        <v>1088</v>
      </c>
      <c r="N214" s="13" t="s">
        <v>854</v>
      </c>
      <c r="O214" s="13" t="s">
        <v>873</v>
      </c>
      <c r="P214" s="13" t="s">
        <v>861</v>
      </c>
      <c r="Q214" s="22"/>
    </row>
    <row r="215" s="1" customFormat="1" ht="16.55" customHeight="1" spans="1:17">
      <c r="A215" s="12"/>
      <c r="B215" s="13"/>
      <c r="C215" s="13"/>
      <c r="D215" s="13"/>
      <c r="E215" s="13"/>
      <c r="F215" s="13"/>
      <c r="G215" s="14"/>
      <c r="H215" s="14"/>
      <c r="I215" s="14"/>
      <c r="J215" s="13"/>
      <c r="K215" s="13" t="s">
        <v>851</v>
      </c>
      <c r="L215" s="13" t="s">
        <v>852</v>
      </c>
      <c r="M215" s="13" t="s">
        <v>1161</v>
      </c>
      <c r="N215" s="13" t="s">
        <v>959</v>
      </c>
      <c r="O215" s="13" t="s">
        <v>1162</v>
      </c>
      <c r="P215" s="13" t="s">
        <v>884</v>
      </c>
      <c r="Q215" s="22"/>
    </row>
    <row r="216" s="1" customFormat="1" ht="25" customHeight="1" spans="1:17">
      <c r="A216" s="12"/>
      <c r="B216" s="13"/>
      <c r="C216" s="13" t="s">
        <v>359</v>
      </c>
      <c r="D216" s="13" t="s">
        <v>843</v>
      </c>
      <c r="E216" s="13"/>
      <c r="F216" s="13"/>
      <c r="G216" s="14" t="s">
        <v>1163</v>
      </c>
      <c r="H216" s="14" t="s">
        <v>1163</v>
      </c>
      <c r="I216" s="14"/>
      <c r="J216" s="13" t="s">
        <v>1164</v>
      </c>
      <c r="K216" s="13" t="s">
        <v>862</v>
      </c>
      <c r="L216" s="13" t="s">
        <v>986</v>
      </c>
      <c r="M216" s="13" t="s">
        <v>1165</v>
      </c>
      <c r="N216" s="13" t="s">
        <v>870</v>
      </c>
      <c r="O216" s="13" t="s">
        <v>1166</v>
      </c>
      <c r="P216" s="13" t="s">
        <v>866</v>
      </c>
      <c r="Q216" s="22"/>
    </row>
    <row r="217" s="1" customFormat="1" ht="25" customHeight="1" spans="1:17">
      <c r="A217" s="12"/>
      <c r="B217" s="13"/>
      <c r="C217" s="13"/>
      <c r="D217" s="13"/>
      <c r="E217" s="13"/>
      <c r="F217" s="13"/>
      <c r="G217" s="14"/>
      <c r="H217" s="14"/>
      <c r="I217" s="14"/>
      <c r="J217" s="13"/>
      <c r="K217" s="13" t="s">
        <v>862</v>
      </c>
      <c r="L217" s="13" t="s">
        <v>986</v>
      </c>
      <c r="M217" s="13" t="s">
        <v>1167</v>
      </c>
      <c r="N217" s="13" t="s">
        <v>870</v>
      </c>
      <c r="O217" s="13" t="s">
        <v>1168</v>
      </c>
      <c r="P217" s="13" t="s">
        <v>866</v>
      </c>
      <c r="Q217" s="22"/>
    </row>
    <row r="218" s="1" customFormat="1" ht="16.55" customHeight="1" spans="1:17">
      <c r="A218" s="12"/>
      <c r="B218" s="13"/>
      <c r="C218" s="13"/>
      <c r="D218" s="13"/>
      <c r="E218" s="13"/>
      <c r="F218" s="13"/>
      <c r="G218" s="14"/>
      <c r="H218" s="14"/>
      <c r="I218" s="14"/>
      <c r="J218" s="13"/>
      <c r="K218" s="13" t="s">
        <v>862</v>
      </c>
      <c r="L218" s="13" t="s">
        <v>986</v>
      </c>
      <c r="M218" s="13" t="s">
        <v>1169</v>
      </c>
      <c r="N218" s="13" t="s">
        <v>870</v>
      </c>
      <c r="O218" s="13" t="s">
        <v>1170</v>
      </c>
      <c r="P218" s="13" t="s">
        <v>866</v>
      </c>
      <c r="Q218" s="22"/>
    </row>
    <row r="219" s="1" customFormat="1" ht="16.55" customHeight="1" spans="1:17">
      <c r="A219" s="12"/>
      <c r="B219" s="13"/>
      <c r="C219" s="13"/>
      <c r="D219" s="13"/>
      <c r="E219" s="13"/>
      <c r="F219" s="13"/>
      <c r="G219" s="14"/>
      <c r="H219" s="14"/>
      <c r="I219" s="14"/>
      <c r="J219" s="13"/>
      <c r="K219" s="13" t="s">
        <v>851</v>
      </c>
      <c r="L219" s="13" t="s">
        <v>852</v>
      </c>
      <c r="M219" s="13" t="s">
        <v>1027</v>
      </c>
      <c r="N219" s="13" t="s">
        <v>854</v>
      </c>
      <c r="O219" s="13" t="s">
        <v>873</v>
      </c>
      <c r="P219" s="13" t="s">
        <v>861</v>
      </c>
      <c r="Q219" s="22"/>
    </row>
    <row r="220" s="1" customFormat="1" ht="25" customHeight="1" spans="1:17">
      <c r="A220" s="12"/>
      <c r="B220" s="13"/>
      <c r="C220" s="13"/>
      <c r="D220" s="13"/>
      <c r="E220" s="13"/>
      <c r="F220" s="13"/>
      <c r="G220" s="14"/>
      <c r="H220" s="14"/>
      <c r="I220" s="14"/>
      <c r="J220" s="13"/>
      <c r="K220" s="13" t="s">
        <v>845</v>
      </c>
      <c r="L220" s="13" t="s">
        <v>846</v>
      </c>
      <c r="M220" s="13" t="s">
        <v>1171</v>
      </c>
      <c r="N220" s="13" t="s">
        <v>848</v>
      </c>
      <c r="O220" s="13" t="s">
        <v>1172</v>
      </c>
      <c r="P220" s="13" t="s">
        <v>1173</v>
      </c>
      <c r="Q220" s="22"/>
    </row>
    <row r="221" s="1" customFormat="1" ht="25" customHeight="1" spans="1:17">
      <c r="A221" s="12"/>
      <c r="B221" s="13"/>
      <c r="C221" s="13"/>
      <c r="D221" s="13"/>
      <c r="E221" s="13"/>
      <c r="F221" s="13"/>
      <c r="G221" s="14"/>
      <c r="H221" s="14"/>
      <c r="I221" s="14"/>
      <c r="J221" s="13"/>
      <c r="K221" s="13" t="s">
        <v>845</v>
      </c>
      <c r="L221" s="13" t="s">
        <v>846</v>
      </c>
      <c r="M221" s="13" t="s">
        <v>1174</v>
      </c>
      <c r="N221" s="13" t="s">
        <v>848</v>
      </c>
      <c r="O221" s="13" t="s">
        <v>1052</v>
      </c>
      <c r="P221" s="13" t="s">
        <v>1173</v>
      </c>
      <c r="Q221" s="22"/>
    </row>
    <row r="222" s="1" customFormat="1" ht="16.55" customHeight="1" spans="1:17">
      <c r="A222" s="12"/>
      <c r="B222" s="13"/>
      <c r="C222" s="13"/>
      <c r="D222" s="13"/>
      <c r="E222" s="13"/>
      <c r="F222" s="13"/>
      <c r="G222" s="14"/>
      <c r="H222" s="14"/>
      <c r="I222" s="14"/>
      <c r="J222" s="13"/>
      <c r="K222" s="13" t="s">
        <v>845</v>
      </c>
      <c r="L222" s="13" t="s">
        <v>846</v>
      </c>
      <c r="M222" s="13" t="s">
        <v>1089</v>
      </c>
      <c r="N222" s="13" t="s">
        <v>848</v>
      </c>
      <c r="O222" s="13" t="s">
        <v>865</v>
      </c>
      <c r="P222" s="13" t="s">
        <v>850</v>
      </c>
      <c r="Q222" s="22"/>
    </row>
    <row r="223" s="1" customFormat="1" ht="16.55" customHeight="1" spans="1:17">
      <c r="A223" s="12"/>
      <c r="B223" s="13"/>
      <c r="C223" s="13"/>
      <c r="D223" s="13"/>
      <c r="E223" s="13"/>
      <c r="F223" s="13"/>
      <c r="G223" s="14"/>
      <c r="H223" s="14"/>
      <c r="I223" s="14"/>
      <c r="J223" s="13"/>
      <c r="K223" s="13" t="s">
        <v>845</v>
      </c>
      <c r="L223" s="13" t="s">
        <v>885</v>
      </c>
      <c r="M223" s="13" t="s">
        <v>1175</v>
      </c>
      <c r="N223" s="13" t="s">
        <v>959</v>
      </c>
      <c r="O223" s="13" t="s">
        <v>1176</v>
      </c>
      <c r="P223" s="13" t="s">
        <v>1159</v>
      </c>
      <c r="Q223" s="22"/>
    </row>
    <row r="224" s="1" customFormat="1" ht="16.55" customHeight="1" spans="1:17">
      <c r="A224" s="12"/>
      <c r="B224" s="13"/>
      <c r="C224" s="13"/>
      <c r="D224" s="13"/>
      <c r="E224" s="13"/>
      <c r="F224" s="13"/>
      <c r="G224" s="14"/>
      <c r="H224" s="14"/>
      <c r="I224" s="14"/>
      <c r="J224" s="13"/>
      <c r="K224" s="13" t="s">
        <v>845</v>
      </c>
      <c r="L224" s="13" t="s">
        <v>876</v>
      </c>
      <c r="M224" s="13" t="s">
        <v>1177</v>
      </c>
      <c r="N224" s="13" t="s">
        <v>870</v>
      </c>
      <c r="O224" s="13" t="s">
        <v>696</v>
      </c>
      <c r="P224" s="13" t="s">
        <v>861</v>
      </c>
      <c r="Q224" s="22"/>
    </row>
    <row r="225" s="1" customFormat="1" ht="25" customHeight="1" spans="1:17">
      <c r="A225" s="12"/>
      <c r="B225" s="13"/>
      <c r="C225" s="13"/>
      <c r="D225" s="13"/>
      <c r="E225" s="13"/>
      <c r="F225" s="13"/>
      <c r="G225" s="14"/>
      <c r="H225" s="14"/>
      <c r="I225" s="14"/>
      <c r="J225" s="13"/>
      <c r="K225" s="13" t="s">
        <v>857</v>
      </c>
      <c r="L225" s="13" t="s">
        <v>858</v>
      </c>
      <c r="M225" s="13" t="s">
        <v>1028</v>
      </c>
      <c r="N225" s="13" t="s">
        <v>854</v>
      </c>
      <c r="O225" s="13" t="s">
        <v>873</v>
      </c>
      <c r="P225" s="13" t="s">
        <v>861</v>
      </c>
      <c r="Q225" s="22"/>
    </row>
    <row r="226" s="1" customFormat="1" ht="16.55" customHeight="1" spans="1:17">
      <c r="A226" s="12"/>
      <c r="B226" s="13"/>
      <c r="C226" s="13" t="s">
        <v>360</v>
      </c>
      <c r="D226" s="13" t="s">
        <v>843</v>
      </c>
      <c r="E226" s="13"/>
      <c r="F226" s="13"/>
      <c r="G226" s="14" t="s">
        <v>1178</v>
      </c>
      <c r="H226" s="14" t="s">
        <v>1178</v>
      </c>
      <c r="I226" s="14"/>
      <c r="J226" s="13" t="s">
        <v>1179</v>
      </c>
      <c r="K226" s="13" t="s">
        <v>862</v>
      </c>
      <c r="L226" s="13" t="s">
        <v>986</v>
      </c>
      <c r="M226" s="13" t="s">
        <v>1180</v>
      </c>
      <c r="N226" s="13" t="s">
        <v>870</v>
      </c>
      <c r="O226" s="13" t="s">
        <v>187</v>
      </c>
      <c r="P226" s="13" t="s">
        <v>866</v>
      </c>
      <c r="Q226" s="22"/>
    </row>
    <row r="227" s="1" customFormat="1" ht="16.55" customHeight="1" spans="1:17">
      <c r="A227" s="12"/>
      <c r="B227" s="13"/>
      <c r="C227" s="13"/>
      <c r="D227" s="13"/>
      <c r="E227" s="13"/>
      <c r="F227" s="13"/>
      <c r="G227" s="14"/>
      <c r="H227" s="14"/>
      <c r="I227" s="14"/>
      <c r="J227" s="13"/>
      <c r="K227" s="13" t="s">
        <v>862</v>
      </c>
      <c r="L227" s="13" t="s">
        <v>986</v>
      </c>
      <c r="M227" s="13" t="s">
        <v>1181</v>
      </c>
      <c r="N227" s="13" t="s">
        <v>870</v>
      </c>
      <c r="O227" s="13" t="s">
        <v>1182</v>
      </c>
      <c r="P227" s="13" t="s">
        <v>866</v>
      </c>
      <c r="Q227" s="22"/>
    </row>
    <row r="228" s="1" customFormat="1" ht="16.55" customHeight="1" spans="1:17">
      <c r="A228" s="12"/>
      <c r="B228" s="13"/>
      <c r="C228" s="13"/>
      <c r="D228" s="13"/>
      <c r="E228" s="13"/>
      <c r="F228" s="13"/>
      <c r="G228" s="14"/>
      <c r="H228" s="14"/>
      <c r="I228" s="14"/>
      <c r="J228" s="13"/>
      <c r="K228" s="13" t="s">
        <v>845</v>
      </c>
      <c r="L228" s="13" t="s">
        <v>846</v>
      </c>
      <c r="M228" s="13" t="s">
        <v>1089</v>
      </c>
      <c r="N228" s="13" t="s">
        <v>854</v>
      </c>
      <c r="O228" s="13" t="s">
        <v>681</v>
      </c>
      <c r="P228" s="13" t="s">
        <v>850</v>
      </c>
      <c r="Q228" s="22"/>
    </row>
    <row r="229" s="1" customFormat="1" ht="16.55" customHeight="1" spans="1:17">
      <c r="A229" s="12"/>
      <c r="B229" s="13"/>
      <c r="C229" s="13"/>
      <c r="D229" s="13"/>
      <c r="E229" s="13"/>
      <c r="F229" s="13"/>
      <c r="G229" s="14"/>
      <c r="H229" s="14"/>
      <c r="I229" s="14"/>
      <c r="J229" s="13"/>
      <c r="K229" s="13" t="s">
        <v>845</v>
      </c>
      <c r="L229" s="13" t="s">
        <v>885</v>
      </c>
      <c r="M229" s="13" t="s">
        <v>1183</v>
      </c>
      <c r="N229" s="13" t="s">
        <v>959</v>
      </c>
      <c r="O229" s="13" t="s">
        <v>1184</v>
      </c>
      <c r="P229" s="13" t="s">
        <v>1026</v>
      </c>
      <c r="Q229" s="22"/>
    </row>
    <row r="230" s="1" customFormat="1" ht="16.55" customHeight="1" spans="1:17">
      <c r="A230" s="12"/>
      <c r="B230" s="13"/>
      <c r="C230" s="13"/>
      <c r="D230" s="13"/>
      <c r="E230" s="13"/>
      <c r="F230" s="13"/>
      <c r="G230" s="14"/>
      <c r="H230" s="14"/>
      <c r="I230" s="14"/>
      <c r="J230" s="13"/>
      <c r="K230" s="13" t="s">
        <v>845</v>
      </c>
      <c r="L230" s="13" t="s">
        <v>876</v>
      </c>
      <c r="M230" s="13" t="s">
        <v>1185</v>
      </c>
      <c r="N230" s="13" t="s">
        <v>854</v>
      </c>
      <c r="O230" s="13" t="s">
        <v>875</v>
      </c>
      <c r="P230" s="13" t="s">
        <v>861</v>
      </c>
      <c r="Q230" s="22"/>
    </row>
    <row r="231" s="1" customFormat="1" ht="16.55" customHeight="1" spans="1:17">
      <c r="A231" s="12"/>
      <c r="B231" s="13"/>
      <c r="C231" s="13"/>
      <c r="D231" s="13"/>
      <c r="E231" s="13"/>
      <c r="F231" s="13"/>
      <c r="G231" s="14"/>
      <c r="H231" s="14"/>
      <c r="I231" s="14"/>
      <c r="J231" s="13"/>
      <c r="K231" s="13" t="s">
        <v>851</v>
      </c>
      <c r="L231" s="13" t="s">
        <v>852</v>
      </c>
      <c r="M231" s="13" t="s">
        <v>1186</v>
      </c>
      <c r="N231" s="13" t="s">
        <v>854</v>
      </c>
      <c r="O231" s="13" t="s">
        <v>873</v>
      </c>
      <c r="P231" s="13" t="s">
        <v>861</v>
      </c>
      <c r="Q231" s="22"/>
    </row>
    <row r="232" s="1" customFormat="1" ht="25" customHeight="1" spans="1:17">
      <c r="A232" s="12"/>
      <c r="B232" s="13"/>
      <c r="C232" s="13"/>
      <c r="D232" s="13"/>
      <c r="E232" s="13"/>
      <c r="F232" s="13"/>
      <c r="G232" s="14"/>
      <c r="H232" s="14"/>
      <c r="I232" s="14"/>
      <c r="J232" s="13"/>
      <c r="K232" s="13" t="s">
        <v>857</v>
      </c>
      <c r="L232" s="13" t="s">
        <v>858</v>
      </c>
      <c r="M232" s="13" t="s">
        <v>1187</v>
      </c>
      <c r="N232" s="13" t="s">
        <v>854</v>
      </c>
      <c r="O232" s="13" t="s">
        <v>873</v>
      </c>
      <c r="P232" s="13" t="s">
        <v>861</v>
      </c>
      <c r="Q232" s="22"/>
    </row>
    <row r="233" s="1" customFormat="1" ht="25" customHeight="1" spans="1:17">
      <c r="A233" s="12"/>
      <c r="B233" s="13"/>
      <c r="C233" s="13"/>
      <c r="D233" s="13"/>
      <c r="E233" s="13"/>
      <c r="F233" s="13"/>
      <c r="G233" s="14"/>
      <c r="H233" s="14"/>
      <c r="I233" s="14"/>
      <c r="J233" s="13"/>
      <c r="K233" s="13" t="s">
        <v>857</v>
      </c>
      <c r="L233" s="13" t="s">
        <v>858</v>
      </c>
      <c r="M233" s="13" t="s">
        <v>1088</v>
      </c>
      <c r="N233" s="13" t="s">
        <v>854</v>
      </c>
      <c r="O233" s="13" t="s">
        <v>873</v>
      </c>
      <c r="P233" s="13" t="s">
        <v>861</v>
      </c>
      <c r="Q233" s="22"/>
    </row>
    <row r="234" s="1" customFormat="1" ht="25" customHeight="1" spans="1:17">
      <c r="A234" s="12"/>
      <c r="B234" s="13"/>
      <c r="C234" s="13" t="s">
        <v>361</v>
      </c>
      <c r="D234" s="13" t="s">
        <v>843</v>
      </c>
      <c r="E234" s="13"/>
      <c r="F234" s="13"/>
      <c r="G234" s="14" t="s">
        <v>1188</v>
      </c>
      <c r="H234" s="14" t="s">
        <v>1188</v>
      </c>
      <c r="I234" s="14"/>
      <c r="J234" s="13" t="s">
        <v>1189</v>
      </c>
      <c r="K234" s="13" t="s">
        <v>857</v>
      </c>
      <c r="L234" s="13" t="s">
        <v>858</v>
      </c>
      <c r="M234" s="13" t="s">
        <v>1187</v>
      </c>
      <c r="N234" s="13" t="s">
        <v>854</v>
      </c>
      <c r="O234" s="13" t="s">
        <v>873</v>
      </c>
      <c r="P234" s="13" t="s">
        <v>861</v>
      </c>
      <c r="Q234" s="22"/>
    </row>
    <row r="235" s="1" customFormat="1" ht="16.55" customHeight="1" spans="1:17">
      <c r="A235" s="12"/>
      <c r="B235" s="13"/>
      <c r="C235" s="13"/>
      <c r="D235" s="13"/>
      <c r="E235" s="13"/>
      <c r="F235" s="13"/>
      <c r="G235" s="14"/>
      <c r="H235" s="14"/>
      <c r="I235" s="14"/>
      <c r="J235" s="13"/>
      <c r="K235" s="13" t="s">
        <v>845</v>
      </c>
      <c r="L235" s="13" t="s">
        <v>846</v>
      </c>
      <c r="M235" s="13" t="s">
        <v>1190</v>
      </c>
      <c r="N235" s="13" t="s">
        <v>854</v>
      </c>
      <c r="O235" s="13" t="s">
        <v>1003</v>
      </c>
      <c r="P235" s="13" t="s">
        <v>861</v>
      </c>
      <c r="Q235" s="22"/>
    </row>
    <row r="236" s="1" customFormat="1" ht="16.55" customHeight="1" spans="1:17">
      <c r="A236" s="12"/>
      <c r="B236" s="13"/>
      <c r="C236" s="13"/>
      <c r="D236" s="13"/>
      <c r="E236" s="13"/>
      <c r="F236" s="13"/>
      <c r="G236" s="14"/>
      <c r="H236" s="14"/>
      <c r="I236" s="14"/>
      <c r="J236" s="13"/>
      <c r="K236" s="13" t="s">
        <v>845</v>
      </c>
      <c r="L236" s="13" t="s">
        <v>846</v>
      </c>
      <c r="M236" s="13" t="s">
        <v>1191</v>
      </c>
      <c r="N236" s="13" t="s">
        <v>854</v>
      </c>
      <c r="O236" s="13" t="s">
        <v>910</v>
      </c>
      <c r="P236" s="13" t="s">
        <v>850</v>
      </c>
      <c r="Q236" s="22"/>
    </row>
    <row r="237" s="1" customFormat="1" ht="16.55" customHeight="1" spans="1:17">
      <c r="A237" s="12"/>
      <c r="B237" s="13"/>
      <c r="C237" s="13"/>
      <c r="D237" s="13"/>
      <c r="E237" s="13"/>
      <c r="F237" s="13"/>
      <c r="G237" s="14"/>
      <c r="H237" s="14"/>
      <c r="I237" s="14"/>
      <c r="J237" s="13"/>
      <c r="K237" s="13" t="s">
        <v>845</v>
      </c>
      <c r="L237" s="13" t="s">
        <v>885</v>
      </c>
      <c r="M237" s="13" t="s">
        <v>1192</v>
      </c>
      <c r="N237" s="13" t="s">
        <v>959</v>
      </c>
      <c r="O237" s="13" t="s">
        <v>1193</v>
      </c>
      <c r="P237" s="13" t="s">
        <v>1026</v>
      </c>
      <c r="Q237" s="22"/>
    </row>
    <row r="238" s="1" customFormat="1" ht="16.55" customHeight="1" spans="1:17">
      <c r="A238" s="12"/>
      <c r="B238" s="13"/>
      <c r="C238" s="13"/>
      <c r="D238" s="13"/>
      <c r="E238" s="13"/>
      <c r="F238" s="13"/>
      <c r="G238" s="14"/>
      <c r="H238" s="14"/>
      <c r="I238" s="14"/>
      <c r="J238" s="13"/>
      <c r="K238" s="13" t="s">
        <v>862</v>
      </c>
      <c r="L238" s="13" t="s">
        <v>986</v>
      </c>
      <c r="M238" s="13" t="s">
        <v>869</v>
      </c>
      <c r="N238" s="13" t="s">
        <v>870</v>
      </c>
      <c r="O238" s="13" t="s">
        <v>1140</v>
      </c>
      <c r="P238" s="13" t="s">
        <v>866</v>
      </c>
      <c r="Q238" s="22"/>
    </row>
    <row r="239" s="1" customFormat="1" ht="16.55" customHeight="1" spans="1:17">
      <c r="A239" s="12"/>
      <c r="B239" s="13"/>
      <c r="C239" s="13"/>
      <c r="D239" s="13"/>
      <c r="E239" s="13"/>
      <c r="F239" s="13"/>
      <c r="G239" s="14"/>
      <c r="H239" s="14"/>
      <c r="I239" s="14"/>
      <c r="J239" s="13"/>
      <c r="K239" s="13" t="s">
        <v>851</v>
      </c>
      <c r="L239" s="13" t="s">
        <v>852</v>
      </c>
      <c r="M239" s="13" t="s">
        <v>1194</v>
      </c>
      <c r="N239" s="13" t="s">
        <v>959</v>
      </c>
      <c r="O239" s="13" t="s">
        <v>1195</v>
      </c>
      <c r="P239" s="13"/>
      <c r="Q239" s="22"/>
    </row>
    <row r="240" s="1" customFormat="1" ht="16.55" customHeight="1" spans="1:17">
      <c r="A240" s="12"/>
      <c r="B240" s="13"/>
      <c r="C240" s="13"/>
      <c r="D240" s="13"/>
      <c r="E240" s="13"/>
      <c r="F240" s="13"/>
      <c r="G240" s="14"/>
      <c r="H240" s="14"/>
      <c r="I240" s="14"/>
      <c r="J240" s="13"/>
      <c r="K240" s="13" t="s">
        <v>851</v>
      </c>
      <c r="L240" s="13" t="s">
        <v>852</v>
      </c>
      <c r="M240" s="13" t="s">
        <v>1196</v>
      </c>
      <c r="N240" s="13" t="s">
        <v>959</v>
      </c>
      <c r="O240" s="13" t="s">
        <v>1195</v>
      </c>
      <c r="P240" s="13"/>
      <c r="Q240" s="22"/>
    </row>
    <row r="241" s="1" customFormat="1" ht="16.55" customHeight="1" spans="1:17">
      <c r="A241" s="12"/>
      <c r="B241" s="13"/>
      <c r="C241" s="13" t="s">
        <v>362</v>
      </c>
      <c r="D241" s="13" t="s">
        <v>843</v>
      </c>
      <c r="E241" s="13"/>
      <c r="F241" s="13"/>
      <c r="G241" s="14" t="s">
        <v>771</v>
      </c>
      <c r="H241" s="14" t="s">
        <v>771</v>
      </c>
      <c r="I241" s="14"/>
      <c r="J241" s="13" t="s">
        <v>1197</v>
      </c>
      <c r="K241" s="13" t="s">
        <v>845</v>
      </c>
      <c r="L241" s="13" t="s">
        <v>885</v>
      </c>
      <c r="M241" s="13" t="s">
        <v>1198</v>
      </c>
      <c r="N241" s="13" t="s">
        <v>959</v>
      </c>
      <c r="O241" s="13" t="s">
        <v>1193</v>
      </c>
      <c r="P241" s="13" t="s">
        <v>1026</v>
      </c>
      <c r="Q241" s="22"/>
    </row>
    <row r="242" s="1" customFormat="1" ht="16.55" customHeight="1" spans="1:17">
      <c r="A242" s="12"/>
      <c r="B242" s="13"/>
      <c r="C242" s="13"/>
      <c r="D242" s="13"/>
      <c r="E242" s="13"/>
      <c r="F242" s="13"/>
      <c r="G242" s="14"/>
      <c r="H242" s="14"/>
      <c r="I242" s="14"/>
      <c r="J242" s="13"/>
      <c r="K242" s="13" t="s">
        <v>845</v>
      </c>
      <c r="L242" s="13" t="s">
        <v>846</v>
      </c>
      <c r="M242" s="13" t="s">
        <v>1199</v>
      </c>
      <c r="N242" s="13" t="s">
        <v>854</v>
      </c>
      <c r="O242" s="13" t="s">
        <v>178</v>
      </c>
      <c r="P242" s="13" t="s">
        <v>850</v>
      </c>
      <c r="Q242" s="22"/>
    </row>
    <row r="243" s="1" customFormat="1" ht="16.55" customHeight="1" spans="1:17">
      <c r="A243" s="12"/>
      <c r="B243" s="13"/>
      <c r="C243" s="13"/>
      <c r="D243" s="13"/>
      <c r="E243" s="13"/>
      <c r="F243" s="13"/>
      <c r="G243" s="14"/>
      <c r="H243" s="14"/>
      <c r="I243" s="14"/>
      <c r="J243" s="13"/>
      <c r="K243" s="13" t="s">
        <v>845</v>
      </c>
      <c r="L243" s="13" t="s">
        <v>846</v>
      </c>
      <c r="M243" s="13" t="s">
        <v>1200</v>
      </c>
      <c r="N243" s="13" t="s">
        <v>854</v>
      </c>
      <c r="O243" s="13" t="s">
        <v>1201</v>
      </c>
      <c r="P243" s="13" t="s">
        <v>1202</v>
      </c>
      <c r="Q243" s="22"/>
    </row>
    <row r="244" s="1" customFormat="1" ht="16.55" customHeight="1" spans="1:17">
      <c r="A244" s="12"/>
      <c r="B244" s="13"/>
      <c r="C244" s="13"/>
      <c r="D244" s="13"/>
      <c r="E244" s="13"/>
      <c r="F244" s="13"/>
      <c r="G244" s="14"/>
      <c r="H244" s="14"/>
      <c r="I244" s="14"/>
      <c r="J244" s="13"/>
      <c r="K244" s="13" t="s">
        <v>845</v>
      </c>
      <c r="L244" s="13" t="s">
        <v>876</v>
      </c>
      <c r="M244" s="13" t="s">
        <v>1203</v>
      </c>
      <c r="N244" s="13" t="s">
        <v>854</v>
      </c>
      <c r="O244" s="13" t="s">
        <v>1003</v>
      </c>
      <c r="P244" s="13" t="s">
        <v>861</v>
      </c>
      <c r="Q244" s="22"/>
    </row>
    <row r="245" s="1" customFormat="1" ht="16.55" customHeight="1" spans="1:17">
      <c r="A245" s="12"/>
      <c r="B245" s="13"/>
      <c r="C245" s="13"/>
      <c r="D245" s="13"/>
      <c r="E245" s="13"/>
      <c r="F245" s="13"/>
      <c r="G245" s="14"/>
      <c r="H245" s="14"/>
      <c r="I245" s="14"/>
      <c r="J245" s="13"/>
      <c r="K245" s="13" t="s">
        <v>851</v>
      </c>
      <c r="L245" s="13" t="s">
        <v>852</v>
      </c>
      <c r="M245" s="13" t="s">
        <v>1204</v>
      </c>
      <c r="N245" s="13" t="s">
        <v>959</v>
      </c>
      <c r="O245" s="13" t="s">
        <v>1205</v>
      </c>
      <c r="P245" s="13"/>
      <c r="Q245" s="22"/>
    </row>
    <row r="246" s="1" customFormat="1" ht="16.55" customHeight="1" spans="1:17">
      <c r="A246" s="12"/>
      <c r="B246" s="13"/>
      <c r="C246" s="13"/>
      <c r="D246" s="13"/>
      <c r="E246" s="13"/>
      <c r="F246" s="13"/>
      <c r="G246" s="14"/>
      <c r="H246" s="14"/>
      <c r="I246" s="14"/>
      <c r="J246" s="13"/>
      <c r="K246" s="13" t="s">
        <v>851</v>
      </c>
      <c r="L246" s="13" t="s">
        <v>852</v>
      </c>
      <c r="M246" s="13" t="s">
        <v>1206</v>
      </c>
      <c r="N246" s="13" t="s">
        <v>959</v>
      </c>
      <c r="O246" s="13" t="s">
        <v>1205</v>
      </c>
      <c r="P246" s="13"/>
      <c r="Q246" s="22"/>
    </row>
    <row r="247" s="1" customFormat="1" ht="25" customHeight="1" spans="1:17">
      <c r="A247" s="12"/>
      <c r="B247" s="13"/>
      <c r="C247" s="13"/>
      <c r="D247" s="13"/>
      <c r="E247" s="13"/>
      <c r="F247" s="13"/>
      <c r="G247" s="14"/>
      <c r="H247" s="14"/>
      <c r="I247" s="14"/>
      <c r="J247" s="13"/>
      <c r="K247" s="13" t="s">
        <v>857</v>
      </c>
      <c r="L247" s="13" t="s">
        <v>858</v>
      </c>
      <c r="M247" s="13" t="s">
        <v>1187</v>
      </c>
      <c r="N247" s="13" t="s">
        <v>854</v>
      </c>
      <c r="O247" s="13" t="s">
        <v>1003</v>
      </c>
      <c r="P247" s="13" t="s">
        <v>861</v>
      </c>
      <c r="Q247" s="22"/>
    </row>
    <row r="248" s="1" customFormat="1" ht="16.55" customHeight="1" spans="1:17">
      <c r="A248" s="12"/>
      <c r="B248" s="13"/>
      <c r="C248" s="13"/>
      <c r="D248" s="13"/>
      <c r="E248" s="13"/>
      <c r="F248" s="13"/>
      <c r="G248" s="14"/>
      <c r="H248" s="14"/>
      <c r="I248" s="14"/>
      <c r="J248" s="13"/>
      <c r="K248" s="13" t="s">
        <v>862</v>
      </c>
      <c r="L248" s="13" t="s">
        <v>986</v>
      </c>
      <c r="M248" s="13" t="s">
        <v>869</v>
      </c>
      <c r="N248" s="13" t="s">
        <v>870</v>
      </c>
      <c r="O248" s="13" t="s">
        <v>1140</v>
      </c>
      <c r="P248" s="13" t="s">
        <v>866</v>
      </c>
      <c r="Q248" s="22"/>
    </row>
    <row r="249" s="1" customFormat="1" ht="16.55" customHeight="1" spans="1:17">
      <c r="A249" s="12"/>
      <c r="B249" s="13"/>
      <c r="C249" s="13"/>
      <c r="D249" s="13"/>
      <c r="E249" s="13"/>
      <c r="F249" s="13"/>
      <c r="G249" s="14"/>
      <c r="H249" s="14"/>
      <c r="I249" s="14"/>
      <c r="J249" s="13"/>
      <c r="K249" s="13" t="s">
        <v>862</v>
      </c>
      <c r="L249" s="13" t="s">
        <v>986</v>
      </c>
      <c r="M249" s="13" t="s">
        <v>1169</v>
      </c>
      <c r="N249" s="13" t="s">
        <v>870</v>
      </c>
      <c r="O249" s="13" t="s">
        <v>1182</v>
      </c>
      <c r="P249" s="13" t="s">
        <v>866</v>
      </c>
      <c r="Q249" s="22"/>
    </row>
    <row r="250" s="1" customFormat="1" ht="16.55" customHeight="1" spans="1:17">
      <c r="A250" s="12"/>
      <c r="B250" s="13"/>
      <c r="C250" s="13" t="s">
        <v>363</v>
      </c>
      <c r="D250" s="13" t="s">
        <v>843</v>
      </c>
      <c r="E250" s="13"/>
      <c r="F250" s="13"/>
      <c r="G250" s="14" t="s">
        <v>772</v>
      </c>
      <c r="H250" s="14" t="s">
        <v>772</v>
      </c>
      <c r="I250" s="14"/>
      <c r="J250" s="13" t="s">
        <v>1207</v>
      </c>
      <c r="K250" s="13" t="s">
        <v>851</v>
      </c>
      <c r="L250" s="13" t="s">
        <v>852</v>
      </c>
      <c r="M250" s="13" t="s">
        <v>1208</v>
      </c>
      <c r="N250" s="13" t="s">
        <v>854</v>
      </c>
      <c r="O250" s="13" t="s">
        <v>873</v>
      </c>
      <c r="P250" s="13" t="s">
        <v>861</v>
      </c>
      <c r="Q250" s="22"/>
    </row>
    <row r="251" s="1" customFormat="1" ht="16.55" customHeight="1" spans="1:17">
      <c r="A251" s="12"/>
      <c r="B251" s="13"/>
      <c r="C251" s="13"/>
      <c r="D251" s="13"/>
      <c r="E251" s="13"/>
      <c r="F251" s="13"/>
      <c r="G251" s="14"/>
      <c r="H251" s="14"/>
      <c r="I251" s="14"/>
      <c r="J251" s="13"/>
      <c r="K251" s="13" t="s">
        <v>845</v>
      </c>
      <c r="L251" s="13" t="s">
        <v>846</v>
      </c>
      <c r="M251" s="13" t="s">
        <v>1209</v>
      </c>
      <c r="N251" s="13" t="s">
        <v>848</v>
      </c>
      <c r="O251" s="13" t="s">
        <v>910</v>
      </c>
      <c r="P251" s="13" t="s">
        <v>850</v>
      </c>
      <c r="Q251" s="22"/>
    </row>
    <row r="252" s="1" customFormat="1" ht="16.55" customHeight="1" spans="1:17">
      <c r="A252" s="12"/>
      <c r="B252" s="13"/>
      <c r="C252" s="13"/>
      <c r="D252" s="13"/>
      <c r="E252" s="13"/>
      <c r="F252" s="13"/>
      <c r="G252" s="14"/>
      <c r="H252" s="14"/>
      <c r="I252" s="14"/>
      <c r="J252" s="13"/>
      <c r="K252" s="13" t="s">
        <v>845</v>
      </c>
      <c r="L252" s="13" t="s">
        <v>876</v>
      </c>
      <c r="M252" s="13" t="s">
        <v>1210</v>
      </c>
      <c r="N252" s="13" t="s">
        <v>854</v>
      </c>
      <c r="O252" s="13" t="s">
        <v>875</v>
      </c>
      <c r="P252" s="13" t="s">
        <v>861</v>
      </c>
      <c r="Q252" s="22"/>
    </row>
    <row r="253" s="1" customFormat="1" ht="16.55" customHeight="1" spans="1:17">
      <c r="A253" s="12"/>
      <c r="B253" s="13"/>
      <c r="C253" s="13"/>
      <c r="D253" s="13"/>
      <c r="E253" s="13"/>
      <c r="F253" s="13"/>
      <c r="G253" s="14"/>
      <c r="H253" s="14"/>
      <c r="I253" s="14"/>
      <c r="J253" s="13"/>
      <c r="K253" s="13" t="s">
        <v>845</v>
      </c>
      <c r="L253" s="13" t="s">
        <v>885</v>
      </c>
      <c r="M253" s="13" t="s">
        <v>1211</v>
      </c>
      <c r="N253" s="13" t="s">
        <v>959</v>
      </c>
      <c r="O253" s="13" t="s">
        <v>1193</v>
      </c>
      <c r="P253" s="13"/>
      <c r="Q253" s="22"/>
    </row>
    <row r="254" s="1" customFormat="1" ht="16.55" customHeight="1" spans="1:17">
      <c r="A254" s="12"/>
      <c r="B254" s="13"/>
      <c r="C254" s="13"/>
      <c r="D254" s="13"/>
      <c r="E254" s="13"/>
      <c r="F254" s="13"/>
      <c r="G254" s="14"/>
      <c r="H254" s="14"/>
      <c r="I254" s="14"/>
      <c r="J254" s="13"/>
      <c r="K254" s="13" t="s">
        <v>862</v>
      </c>
      <c r="L254" s="13" t="s">
        <v>986</v>
      </c>
      <c r="M254" s="13" t="s">
        <v>869</v>
      </c>
      <c r="N254" s="13" t="s">
        <v>870</v>
      </c>
      <c r="O254" s="13" t="s">
        <v>1182</v>
      </c>
      <c r="P254" s="13" t="s">
        <v>866</v>
      </c>
      <c r="Q254" s="22"/>
    </row>
    <row r="255" s="1" customFormat="1" ht="25" customHeight="1" spans="1:17">
      <c r="A255" s="12"/>
      <c r="B255" s="13"/>
      <c r="C255" s="13"/>
      <c r="D255" s="13"/>
      <c r="E255" s="13"/>
      <c r="F255" s="13"/>
      <c r="G255" s="14"/>
      <c r="H255" s="14"/>
      <c r="I255" s="14"/>
      <c r="J255" s="13"/>
      <c r="K255" s="13" t="s">
        <v>857</v>
      </c>
      <c r="L255" s="13" t="s">
        <v>858</v>
      </c>
      <c r="M255" s="13" t="s">
        <v>1212</v>
      </c>
      <c r="N255" s="13" t="s">
        <v>854</v>
      </c>
      <c r="O255" s="13" t="s">
        <v>1003</v>
      </c>
      <c r="P255" s="13" t="s">
        <v>861</v>
      </c>
      <c r="Q255" s="22"/>
    </row>
    <row r="256" s="1" customFormat="1" ht="16.55" customHeight="1" spans="1:17">
      <c r="A256" s="12"/>
      <c r="B256" s="13"/>
      <c r="C256" s="13" t="s">
        <v>364</v>
      </c>
      <c r="D256" s="13" t="s">
        <v>843</v>
      </c>
      <c r="E256" s="13"/>
      <c r="F256" s="13"/>
      <c r="G256" s="14" t="s">
        <v>1213</v>
      </c>
      <c r="H256" s="14" t="s">
        <v>1213</v>
      </c>
      <c r="I256" s="14"/>
      <c r="J256" s="13" t="s">
        <v>1214</v>
      </c>
      <c r="K256" s="13" t="s">
        <v>851</v>
      </c>
      <c r="L256" s="13" t="s">
        <v>852</v>
      </c>
      <c r="M256" s="13" t="s">
        <v>1215</v>
      </c>
      <c r="N256" s="13" t="s">
        <v>959</v>
      </c>
      <c r="O256" s="13" t="s">
        <v>1216</v>
      </c>
      <c r="P256" s="13"/>
      <c r="Q256" s="22"/>
    </row>
    <row r="257" s="1" customFormat="1" ht="16.55" customHeight="1" spans="1:17">
      <c r="A257" s="12"/>
      <c r="B257" s="13"/>
      <c r="C257" s="13"/>
      <c r="D257" s="13"/>
      <c r="E257" s="13"/>
      <c r="F257" s="13"/>
      <c r="G257" s="14"/>
      <c r="H257" s="14"/>
      <c r="I257" s="14"/>
      <c r="J257" s="13"/>
      <c r="K257" s="13" t="s">
        <v>845</v>
      </c>
      <c r="L257" s="13" t="s">
        <v>876</v>
      </c>
      <c r="M257" s="13" t="s">
        <v>1217</v>
      </c>
      <c r="N257" s="13" t="s">
        <v>854</v>
      </c>
      <c r="O257" s="13" t="s">
        <v>875</v>
      </c>
      <c r="P257" s="13" t="s">
        <v>861</v>
      </c>
      <c r="Q257" s="22"/>
    </row>
    <row r="258" s="1" customFormat="1" ht="37.95" customHeight="1" spans="1:17">
      <c r="A258" s="12"/>
      <c r="B258" s="13"/>
      <c r="C258" s="13"/>
      <c r="D258" s="13"/>
      <c r="E258" s="13"/>
      <c r="F258" s="13"/>
      <c r="G258" s="14"/>
      <c r="H258" s="14"/>
      <c r="I258" s="14"/>
      <c r="J258" s="13"/>
      <c r="K258" s="13" t="s">
        <v>845</v>
      </c>
      <c r="L258" s="13" t="s">
        <v>876</v>
      </c>
      <c r="M258" s="13" t="s">
        <v>1218</v>
      </c>
      <c r="N258" s="13" t="s">
        <v>959</v>
      </c>
      <c r="O258" s="13" t="s">
        <v>1219</v>
      </c>
      <c r="P258" s="13"/>
      <c r="Q258" s="22"/>
    </row>
    <row r="259" s="1" customFormat="1" ht="16.55" customHeight="1" spans="1:17">
      <c r="A259" s="12"/>
      <c r="B259" s="13"/>
      <c r="C259" s="13"/>
      <c r="D259" s="13"/>
      <c r="E259" s="13"/>
      <c r="F259" s="13"/>
      <c r="G259" s="14"/>
      <c r="H259" s="14"/>
      <c r="I259" s="14"/>
      <c r="J259" s="13"/>
      <c r="K259" s="13" t="s">
        <v>845</v>
      </c>
      <c r="L259" s="13" t="s">
        <v>876</v>
      </c>
      <c r="M259" s="13" t="s">
        <v>1220</v>
      </c>
      <c r="N259" s="13" t="s">
        <v>959</v>
      </c>
      <c r="O259" s="13" t="s">
        <v>1221</v>
      </c>
      <c r="P259" s="13"/>
      <c r="Q259" s="22"/>
    </row>
    <row r="260" s="1" customFormat="1" ht="16.55" customHeight="1" spans="1:17">
      <c r="A260" s="12"/>
      <c r="B260" s="13"/>
      <c r="C260" s="13"/>
      <c r="D260" s="13"/>
      <c r="E260" s="13"/>
      <c r="F260" s="13"/>
      <c r="G260" s="14"/>
      <c r="H260" s="14"/>
      <c r="I260" s="14"/>
      <c r="J260" s="13"/>
      <c r="K260" s="13" t="s">
        <v>845</v>
      </c>
      <c r="L260" s="13" t="s">
        <v>846</v>
      </c>
      <c r="M260" s="13" t="s">
        <v>1222</v>
      </c>
      <c r="N260" s="13" t="s">
        <v>854</v>
      </c>
      <c r="O260" s="13" t="s">
        <v>1223</v>
      </c>
      <c r="P260" s="13" t="s">
        <v>1018</v>
      </c>
      <c r="Q260" s="22"/>
    </row>
    <row r="261" s="1" customFormat="1" ht="16.55" customHeight="1" spans="1:17">
      <c r="A261" s="12"/>
      <c r="B261" s="13"/>
      <c r="C261" s="13"/>
      <c r="D261" s="13"/>
      <c r="E261" s="13"/>
      <c r="F261" s="13"/>
      <c r="G261" s="14"/>
      <c r="H261" s="14"/>
      <c r="I261" s="14"/>
      <c r="J261" s="13"/>
      <c r="K261" s="13" t="s">
        <v>845</v>
      </c>
      <c r="L261" s="13" t="s">
        <v>885</v>
      </c>
      <c r="M261" s="13" t="s">
        <v>1211</v>
      </c>
      <c r="N261" s="13" t="s">
        <v>959</v>
      </c>
      <c r="O261" s="13" t="s">
        <v>1193</v>
      </c>
      <c r="P261" s="13"/>
      <c r="Q261" s="22"/>
    </row>
    <row r="262" s="1" customFormat="1" ht="16.55" customHeight="1" spans="1:17">
      <c r="A262" s="12"/>
      <c r="B262" s="13"/>
      <c r="C262" s="13"/>
      <c r="D262" s="13"/>
      <c r="E262" s="13"/>
      <c r="F262" s="13"/>
      <c r="G262" s="14"/>
      <c r="H262" s="14"/>
      <c r="I262" s="14"/>
      <c r="J262" s="13"/>
      <c r="K262" s="13" t="s">
        <v>862</v>
      </c>
      <c r="L262" s="13" t="s">
        <v>986</v>
      </c>
      <c r="M262" s="13" t="s">
        <v>1043</v>
      </c>
      <c r="N262" s="13" t="s">
        <v>870</v>
      </c>
      <c r="O262" s="13" t="s">
        <v>1224</v>
      </c>
      <c r="P262" s="13" t="s">
        <v>866</v>
      </c>
      <c r="Q262" s="22"/>
    </row>
    <row r="263" s="1" customFormat="1" ht="25" customHeight="1" spans="1:17">
      <c r="A263" s="12"/>
      <c r="B263" s="13"/>
      <c r="C263" s="13"/>
      <c r="D263" s="13"/>
      <c r="E263" s="13"/>
      <c r="F263" s="13"/>
      <c r="G263" s="14"/>
      <c r="H263" s="14"/>
      <c r="I263" s="14"/>
      <c r="J263" s="13"/>
      <c r="K263" s="13" t="s">
        <v>857</v>
      </c>
      <c r="L263" s="13" t="s">
        <v>858</v>
      </c>
      <c r="M263" s="13" t="s">
        <v>1225</v>
      </c>
      <c r="N263" s="13" t="s">
        <v>854</v>
      </c>
      <c r="O263" s="13" t="s">
        <v>1003</v>
      </c>
      <c r="P263" s="13" t="s">
        <v>861</v>
      </c>
      <c r="Q263" s="22"/>
    </row>
    <row r="264" s="1" customFormat="1" ht="16.55" customHeight="1" spans="1:17">
      <c r="A264" s="12"/>
      <c r="B264" s="13"/>
      <c r="C264" s="13" t="s">
        <v>365</v>
      </c>
      <c r="D264" s="13" t="s">
        <v>843</v>
      </c>
      <c r="E264" s="13"/>
      <c r="F264" s="13"/>
      <c r="G264" s="14" t="s">
        <v>1226</v>
      </c>
      <c r="H264" s="14" t="s">
        <v>1226</v>
      </c>
      <c r="I264" s="14"/>
      <c r="J264" s="13" t="s">
        <v>1227</v>
      </c>
      <c r="K264" s="13" t="s">
        <v>862</v>
      </c>
      <c r="L264" s="13" t="s">
        <v>986</v>
      </c>
      <c r="M264" s="13" t="s">
        <v>869</v>
      </c>
      <c r="N264" s="13" t="s">
        <v>870</v>
      </c>
      <c r="O264" s="13" t="s">
        <v>1228</v>
      </c>
      <c r="P264" s="13" t="s">
        <v>866</v>
      </c>
      <c r="Q264" s="22"/>
    </row>
    <row r="265" s="1" customFormat="1" ht="16.55" customHeight="1" spans="1:17">
      <c r="A265" s="12"/>
      <c r="B265" s="13"/>
      <c r="C265" s="13"/>
      <c r="D265" s="13"/>
      <c r="E265" s="13"/>
      <c r="F265" s="13"/>
      <c r="G265" s="14"/>
      <c r="H265" s="14"/>
      <c r="I265" s="14"/>
      <c r="J265" s="13"/>
      <c r="K265" s="13" t="s">
        <v>845</v>
      </c>
      <c r="L265" s="13" t="s">
        <v>885</v>
      </c>
      <c r="M265" s="13" t="s">
        <v>1211</v>
      </c>
      <c r="N265" s="13" t="s">
        <v>959</v>
      </c>
      <c r="O265" s="13" t="s">
        <v>1193</v>
      </c>
      <c r="P265" s="13"/>
      <c r="Q265" s="22"/>
    </row>
    <row r="266" s="1" customFormat="1" ht="16.55" customHeight="1" spans="1:17">
      <c r="A266" s="12"/>
      <c r="B266" s="13"/>
      <c r="C266" s="13"/>
      <c r="D266" s="13"/>
      <c r="E266" s="13"/>
      <c r="F266" s="13"/>
      <c r="G266" s="14"/>
      <c r="H266" s="14"/>
      <c r="I266" s="14"/>
      <c r="J266" s="13"/>
      <c r="K266" s="13" t="s">
        <v>845</v>
      </c>
      <c r="L266" s="13" t="s">
        <v>876</v>
      </c>
      <c r="M266" s="13" t="s">
        <v>1220</v>
      </c>
      <c r="N266" s="13" t="s">
        <v>959</v>
      </c>
      <c r="O266" s="13" t="s">
        <v>1221</v>
      </c>
      <c r="P266" s="13"/>
      <c r="Q266" s="22"/>
    </row>
    <row r="267" s="1" customFormat="1" ht="16.55" customHeight="1" spans="1:17">
      <c r="A267" s="12"/>
      <c r="B267" s="13"/>
      <c r="C267" s="13"/>
      <c r="D267" s="13"/>
      <c r="E267" s="13"/>
      <c r="F267" s="13"/>
      <c r="G267" s="14"/>
      <c r="H267" s="14"/>
      <c r="I267" s="14"/>
      <c r="J267" s="13"/>
      <c r="K267" s="13" t="s">
        <v>845</v>
      </c>
      <c r="L267" s="13" t="s">
        <v>876</v>
      </c>
      <c r="M267" s="13" t="s">
        <v>1217</v>
      </c>
      <c r="N267" s="13" t="s">
        <v>854</v>
      </c>
      <c r="O267" s="13" t="s">
        <v>875</v>
      </c>
      <c r="P267" s="13" t="s">
        <v>861</v>
      </c>
      <c r="Q267" s="22"/>
    </row>
    <row r="268" s="1" customFormat="1" ht="16.55" customHeight="1" spans="1:17">
      <c r="A268" s="12"/>
      <c r="B268" s="13"/>
      <c r="C268" s="13"/>
      <c r="D268" s="13"/>
      <c r="E268" s="13"/>
      <c r="F268" s="13"/>
      <c r="G268" s="14"/>
      <c r="H268" s="14"/>
      <c r="I268" s="14"/>
      <c r="J268" s="13"/>
      <c r="K268" s="13" t="s">
        <v>845</v>
      </c>
      <c r="L268" s="13" t="s">
        <v>846</v>
      </c>
      <c r="M268" s="13" t="s">
        <v>1089</v>
      </c>
      <c r="N268" s="13" t="s">
        <v>848</v>
      </c>
      <c r="O268" s="13" t="s">
        <v>910</v>
      </c>
      <c r="P268" s="13" t="s">
        <v>850</v>
      </c>
      <c r="Q268" s="22"/>
    </row>
    <row r="269" s="1" customFormat="1" ht="25" customHeight="1" spans="1:17">
      <c r="A269" s="12"/>
      <c r="B269" s="13"/>
      <c r="C269" s="13"/>
      <c r="D269" s="13"/>
      <c r="E269" s="13"/>
      <c r="F269" s="13"/>
      <c r="G269" s="14"/>
      <c r="H269" s="14"/>
      <c r="I269" s="14"/>
      <c r="J269" s="13"/>
      <c r="K269" s="13" t="s">
        <v>845</v>
      </c>
      <c r="L269" s="13" t="s">
        <v>846</v>
      </c>
      <c r="M269" s="13" t="s">
        <v>1229</v>
      </c>
      <c r="N269" s="13" t="s">
        <v>848</v>
      </c>
      <c r="O269" s="13" t="s">
        <v>910</v>
      </c>
      <c r="P269" s="13" t="s">
        <v>850</v>
      </c>
      <c r="Q269" s="22"/>
    </row>
    <row r="270" s="1" customFormat="1" ht="25" customHeight="1" spans="1:17">
      <c r="A270" s="12"/>
      <c r="B270" s="13"/>
      <c r="C270" s="13"/>
      <c r="D270" s="13"/>
      <c r="E270" s="13"/>
      <c r="F270" s="13"/>
      <c r="G270" s="14"/>
      <c r="H270" s="14"/>
      <c r="I270" s="14"/>
      <c r="J270" s="13"/>
      <c r="K270" s="13" t="s">
        <v>857</v>
      </c>
      <c r="L270" s="13" t="s">
        <v>858</v>
      </c>
      <c r="M270" s="13" t="s">
        <v>1187</v>
      </c>
      <c r="N270" s="13" t="s">
        <v>854</v>
      </c>
      <c r="O270" s="13" t="s">
        <v>1003</v>
      </c>
      <c r="P270" s="13" t="s">
        <v>861</v>
      </c>
      <c r="Q270" s="22"/>
    </row>
    <row r="271" s="1" customFormat="1" ht="16.55" customHeight="1" spans="1:17">
      <c r="A271" s="12"/>
      <c r="B271" s="13"/>
      <c r="C271" s="13"/>
      <c r="D271" s="13"/>
      <c r="E271" s="13"/>
      <c r="F271" s="13"/>
      <c r="G271" s="14"/>
      <c r="H271" s="14"/>
      <c r="I271" s="14"/>
      <c r="J271" s="13"/>
      <c r="K271" s="13" t="s">
        <v>851</v>
      </c>
      <c r="L271" s="13" t="s">
        <v>852</v>
      </c>
      <c r="M271" s="13" t="s">
        <v>1215</v>
      </c>
      <c r="N271" s="13" t="s">
        <v>959</v>
      </c>
      <c r="O271" s="13" t="s">
        <v>1216</v>
      </c>
      <c r="P271" s="13"/>
      <c r="Q271" s="22"/>
    </row>
    <row r="272" s="1" customFormat="1" ht="16.55" customHeight="1" spans="1:17">
      <c r="A272" s="12"/>
      <c r="B272" s="13"/>
      <c r="C272" s="13" t="s">
        <v>366</v>
      </c>
      <c r="D272" s="13" t="s">
        <v>843</v>
      </c>
      <c r="E272" s="13"/>
      <c r="F272" s="13"/>
      <c r="G272" s="14" t="s">
        <v>1230</v>
      </c>
      <c r="H272" s="14" t="s">
        <v>1230</v>
      </c>
      <c r="I272" s="14"/>
      <c r="J272" s="13" t="s">
        <v>1231</v>
      </c>
      <c r="K272" s="13" t="s">
        <v>851</v>
      </c>
      <c r="L272" s="13" t="s">
        <v>852</v>
      </c>
      <c r="M272" s="13" t="s">
        <v>1232</v>
      </c>
      <c r="N272" s="13" t="s">
        <v>854</v>
      </c>
      <c r="O272" s="13" t="s">
        <v>875</v>
      </c>
      <c r="P272" s="13" t="s">
        <v>861</v>
      </c>
      <c r="Q272" s="22"/>
    </row>
    <row r="273" s="1" customFormat="1" ht="16.55" customHeight="1" spans="1:17">
      <c r="A273" s="12"/>
      <c r="B273" s="13"/>
      <c r="C273" s="13"/>
      <c r="D273" s="13"/>
      <c r="E273" s="13"/>
      <c r="F273" s="13"/>
      <c r="G273" s="14"/>
      <c r="H273" s="14"/>
      <c r="I273" s="14"/>
      <c r="J273" s="13"/>
      <c r="K273" s="13" t="s">
        <v>845</v>
      </c>
      <c r="L273" s="13" t="s">
        <v>885</v>
      </c>
      <c r="M273" s="13" t="s">
        <v>1211</v>
      </c>
      <c r="N273" s="13" t="s">
        <v>959</v>
      </c>
      <c r="O273" s="13" t="s">
        <v>1193</v>
      </c>
      <c r="P273" s="13"/>
      <c r="Q273" s="22"/>
    </row>
    <row r="274" s="1" customFormat="1" ht="16.55" customHeight="1" spans="1:17">
      <c r="A274" s="12"/>
      <c r="B274" s="13"/>
      <c r="C274" s="13"/>
      <c r="D274" s="13"/>
      <c r="E274" s="13"/>
      <c r="F274" s="13"/>
      <c r="G274" s="14"/>
      <c r="H274" s="14"/>
      <c r="I274" s="14"/>
      <c r="J274" s="13"/>
      <c r="K274" s="13" t="s">
        <v>845</v>
      </c>
      <c r="L274" s="13" t="s">
        <v>846</v>
      </c>
      <c r="M274" s="13" t="s">
        <v>1233</v>
      </c>
      <c r="N274" s="13" t="s">
        <v>848</v>
      </c>
      <c r="O274" s="13" t="s">
        <v>910</v>
      </c>
      <c r="P274" s="13" t="s">
        <v>850</v>
      </c>
      <c r="Q274" s="22"/>
    </row>
    <row r="275" s="1" customFormat="1" ht="16.55" customHeight="1" spans="1:17">
      <c r="A275" s="12"/>
      <c r="B275" s="13"/>
      <c r="C275" s="13"/>
      <c r="D275" s="13"/>
      <c r="E275" s="13"/>
      <c r="F275" s="13"/>
      <c r="G275" s="14"/>
      <c r="H275" s="14"/>
      <c r="I275" s="14"/>
      <c r="J275" s="13"/>
      <c r="K275" s="13" t="s">
        <v>845</v>
      </c>
      <c r="L275" s="13" t="s">
        <v>846</v>
      </c>
      <c r="M275" s="13" t="s">
        <v>1234</v>
      </c>
      <c r="N275" s="13" t="s">
        <v>848</v>
      </c>
      <c r="O275" s="13" t="s">
        <v>865</v>
      </c>
      <c r="P275" s="13" t="s">
        <v>850</v>
      </c>
      <c r="Q275" s="22"/>
    </row>
    <row r="276" s="1" customFormat="1" ht="16.55" customHeight="1" spans="1:17">
      <c r="A276" s="12"/>
      <c r="B276" s="13"/>
      <c r="C276" s="13"/>
      <c r="D276" s="13"/>
      <c r="E276" s="13"/>
      <c r="F276" s="13"/>
      <c r="G276" s="14"/>
      <c r="H276" s="14"/>
      <c r="I276" s="14"/>
      <c r="J276" s="13"/>
      <c r="K276" s="13" t="s">
        <v>845</v>
      </c>
      <c r="L276" s="13" t="s">
        <v>876</v>
      </c>
      <c r="M276" s="13" t="s">
        <v>1210</v>
      </c>
      <c r="N276" s="13" t="s">
        <v>854</v>
      </c>
      <c r="O276" s="13" t="s">
        <v>875</v>
      </c>
      <c r="P276" s="13" t="s">
        <v>861</v>
      </c>
      <c r="Q276" s="22"/>
    </row>
    <row r="277" s="1" customFormat="1" ht="16.55" customHeight="1" spans="1:17">
      <c r="A277" s="12"/>
      <c r="B277" s="13"/>
      <c r="C277" s="13"/>
      <c r="D277" s="13"/>
      <c r="E277" s="13"/>
      <c r="F277" s="13"/>
      <c r="G277" s="14"/>
      <c r="H277" s="14"/>
      <c r="I277" s="14"/>
      <c r="J277" s="13"/>
      <c r="K277" s="13" t="s">
        <v>862</v>
      </c>
      <c r="L277" s="13" t="s">
        <v>986</v>
      </c>
      <c r="M277" s="13" t="s">
        <v>869</v>
      </c>
      <c r="N277" s="13" t="s">
        <v>870</v>
      </c>
      <c r="O277" s="13" t="s">
        <v>1145</v>
      </c>
      <c r="P277" s="13" t="s">
        <v>866</v>
      </c>
      <c r="Q277" s="22"/>
    </row>
    <row r="278" s="1" customFormat="1" ht="25" customHeight="1" spans="1:17">
      <c r="A278" s="12"/>
      <c r="B278" s="13"/>
      <c r="C278" s="13"/>
      <c r="D278" s="13"/>
      <c r="E278" s="13"/>
      <c r="F278" s="13"/>
      <c r="G278" s="14"/>
      <c r="H278" s="14"/>
      <c r="I278" s="14"/>
      <c r="J278" s="13"/>
      <c r="K278" s="13" t="s">
        <v>857</v>
      </c>
      <c r="L278" s="13" t="s">
        <v>858</v>
      </c>
      <c r="M278" s="13" t="s">
        <v>1002</v>
      </c>
      <c r="N278" s="13" t="s">
        <v>854</v>
      </c>
      <c r="O278" s="13" t="s">
        <v>1003</v>
      </c>
      <c r="P278" s="13" t="s">
        <v>861</v>
      </c>
      <c r="Q278" s="22"/>
    </row>
    <row r="279" s="1" customFormat="1" ht="16.55" customHeight="1" spans="1:17">
      <c r="A279" s="12"/>
      <c r="B279" s="13"/>
      <c r="C279" s="13" t="s">
        <v>367</v>
      </c>
      <c r="D279" s="13" t="s">
        <v>843</v>
      </c>
      <c r="E279" s="13"/>
      <c r="F279" s="13"/>
      <c r="G279" s="14" t="s">
        <v>771</v>
      </c>
      <c r="H279" s="14" t="s">
        <v>771</v>
      </c>
      <c r="I279" s="14"/>
      <c r="J279" s="13" t="s">
        <v>1235</v>
      </c>
      <c r="K279" s="13" t="s">
        <v>845</v>
      </c>
      <c r="L279" s="13" t="s">
        <v>846</v>
      </c>
      <c r="M279" s="13" t="s">
        <v>1236</v>
      </c>
      <c r="N279" s="13" t="s">
        <v>848</v>
      </c>
      <c r="O279" s="13" t="s">
        <v>1237</v>
      </c>
      <c r="P279" s="13" t="s">
        <v>884</v>
      </c>
      <c r="Q279" s="22"/>
    </row>
    <row r="280" s="1" customFormat="1" ht="16.55" customHeight="1" spans="1:17">
      <c r="A280" s="12"/>
      <c r="B280" s="13"/>
      <c r="C280" s="13"/>
      <c r="D280" s="13"/>
      <c r="E280" s="13"/>
      <c r="F280" s="13"/>
      <c r="G280" s="14"/>
      <c r="H280" s="14"/>
      <c r="I280" s="14"/>
      <c r="J280" s="13"/>
      <c r="K280" s="13" t="s">
        <v>845</v>
      </c>
      <c r="L280" s="13" t="s">
        <v>846</v>
      </c>
      <c r="M280" s="13" t="s">
        <v>1238</v>
      </c>
      <c r="N280" s="13" t="s">
        <v>848</v>
      </c>
      <c r="O280" s="13" t="s">
        <v>910</v>
      </c>
      <c r="P280" s="13" t="s">
        <v>884</v>
      </c>
      <c r="Q280" s="22"/>
    </row>
    <row r="281" s="1" customFormat="1" ht="16.55" customHeight="1" spans="1:17">
      <c r="A281" s="12"/>
      <c r="B281" s="13"/>
      <c r="C281" s="13"/>
      <c r="D281" s="13"/>
      <c r="E281" s="13"/>
      <c r="F281" s="13"/>
      <c r="G281" s="14"/>
      <c r="H281" s="14"/>
      <c r="I281" s="14"/>
      <c r="J281" s="13"/>
      <c r="K281" s="13" t="s">
        <v>845</v>
      </c>
      <c r="L281" s="13" t="s">
        <v>885</v>
      </c>
      <c r="M281" s="13" t="s">
        <v>1239</v>
      </c>
      <c r="N281" s="13" t="s">
        <v>848</v>
      </c>
      <c r="O281" s="13" t="s">
        <v>875</v>
      </c>
      <c r="P281" s="13" t="s">
        <v>861</v>
      </c>
      <c r="Q281" s="22"/>
    </row>
    <row r="282" s="1" customFormat="1" ht="25" customHeight="1" spans="1:17">
      <c r="A282" s="12"/>
      <c r="B282" s="13"/>
      <c r="C282" s="13"/>
      <c r="D282" s="13"/>
      <c r="E282" s="13"/>
      <c r="F282" s="13"/>
      <c r="G282" s="14"/>
      <c r="H282" s="14"/>
      <c r="I282" s="14"/>
      <c r="J282" s="13"/>
      <c r="K282" s="13" t="s">
        <v>845</v>
      </c>
      <c r="L282" s="13" t="s">
        <v>876</v>
      </c>
      <c r="M282" s="13" t="s">
        <v>1240</v>
      </c>
      <c r="N282" s="13" t="s">
        <v>854</v>
      </c>
      <c r="O282" s="13" t="s">
        <v>1003</v>
      </c>
      <c r="P282" s="13" t="s">
        <v>861</v>
      </c>
      <c r="Q282" s="22"/>
    </row>
    <row r="283" s="1" customFormat="1" ht="25" customHeight="1" spans="1:17">
      <c r="A283" s="12"/>
      <c r="B283" s="13"/>
      <c r="C283" s="13"/>
      <c r="D283" s="13"/>
      <c r="E283" s="13"/>
      <c r="F283" s="13"/>
      <c r="G283" s="14"/>
      <c r="H283" s="14"/>
      <c r="I283" s="14"/>
      <c r="J283" s="13"/>
      <c r="K283" s="13" t="s">
        <v>857</v>
      </c>
      <c r="L283" s="13" t="s">
        <v>858</v>
      </c>
      <c r="M283" s="13" t="s">
        <v>874</v>
      </c>
      <c r="N283" s="13" t="s">
        <v>854</v>
      </c>
      <c r="O283" s="13" t="s">
        <v>873</v>
      </c>
      <c r="P283" s="13" t="s">
        <v>861</v>
      </c>
      <c r="Q283" s="22"/>
    </row>
    <row r="284" s="1" customFormat="1" ht="16.55" customHeight="1" spans="1:17">
      <c r="A284" s="12"/>
      <c r="B284" s="13"/>
      <c r="C284" s="13"/>
      <c r="D284" s="13"/>
      <c r="E284" s="13"/>
      <c r="F284" s="13"/>
      <c r="G284" s="14"/>
      <c r="H284" s="14"/>
      <c r="I284" s="14"/>
      <c r="J284" s="13"/>
      <c r="K284" s="13" t="s">
        <v>851</v>
      </c>
      <c r="L284" s="13" t="s">
        <v>852</v>
      </c>
      <c r="M284" s="13" t="s">
        <v>1241</v>
      </c>
      <c r="N284" s="13" t="s">
        <v>870</v>
      </c>
      <c r="O284" s="13" t="s">
        <v>957</v>
      </c>
      <c r="P284" s="13" t="s">
        <v>880</v>
      </c>
      <c r="Q284" s="22"/>
    </row>
    <row r="285" s="1" customFormat="1" ht="16.55" customHeight="1" spans="1:17">
      <c r="A285" s="12"/>
      <c r="B285" s="13"/>
      <c r="C285" s="13"/>
      <c r="D285" s="13"/>
      <c r="E285" s="13"/>
      <c r="F285" s="13"/>
      <c r="G285" s="14"/>
      <c r="H285" s="14"/>
      <c r="I285" s="14"/>
      <c r="J285" s="13"/>
      <c r="K285" s="13" t="s">
        <v>862</v>
      </c>
      <c r="L285" s="13" t="s">
        <v>986</v>
      </c>
      <c r="M285" s="13" t="s">
        <v>1242</v>
      </c>
      <c r="N285" s="13" t="s">
        <v>870</v>
      </c>
      <c r="O285" s="13" t="s">
        <v>1243</v>
      </c>
      <c r="P285" s="13" t="s">
        <v>1001</v>
      </c>
      <c r="Q285" s="22"/>
    </row>
    <row r="286" s="1" customFormat="1" ht="16.55" customHeight="1" spans="1:17">
      <c r="A286" s="12"/>
      <c r="B286" s="13"/>
      <c r="C286" s="13" t="s">
        <v>368</v>
      </c>
      <c r="D286" s="13" t="s">
        <v>843</v>
      </c>
      <c r="E286" s="13"/>
      <c r="F286" s="13"/>
      <c r="G286" s="14" t="s">
        <v>952</v>
      </c>
      <c r="H286" s="14" t="s">
        <v>952</v>
      </c>
      <c r="I286" s="14"/>
      <c r="J286" s="13" t="s">
        <v>1244</v>
      </c>
      <c r="K286" s="13" t="s">
        <v>845</v>
      </c>
      <c r="L286" s="13" t="s">
        <v>885</v>
      </c>
      <c r="M286" s="13" t="s">
        <v>1239</v>
      </c>
      <c r="N286" s="13" t="s">
        <v>848</v>
      </c>
      <c r="O286" s="13" t="s">
        <v>875</v>
      </c>
      <c r="P286" s="13" t="s">
        <v>861</v>
      </c>
      <c r="Q286" s="22"/>
    </row>
    <row r="287" s="1" customFormat="1" ht="16.55" customHeight="1" spans="1:17">
      <c r="A287" s="12"/>
      <c r="B287" s="13"/>
      <c r="C287" s="13"/>
      <c r="D287" s="13"/>
      <c r="E287" s="13"/>
      <c r="F287" s="13"/>
      <c r="G287" s="14"/>
      <c r="H287" s="14"/>
      <c r="I287" s="14"/>
      <c r="J287" s="13"/>
      <c r="K287" s="13" t="s">
        <v>845</v>
      </c>
      <c r="L287" s="13" t="s">
        <v>876</v>
      </c>
      <c r="M287" s="13" t="s">
        <v>1245</v>
      </c>
      <c r="N287" s="13" t="s">
        <v>848</v>
      </c>
      <c r="O287" s="13" t="s">
        <v>875</v>
      </c>
      <c r="P287" s="13" t="s">
        <v>861</v>
      </c>
      <c r="Q287" s="22"/>
    </row>
    <row r="288" s="1" customFormat="1" ht="16.55" customHeight="1" spans="1:17">
      <c r="A288" s="12"/>
      <c r="B288" s="13"/>
      <c r="C288" s="13"/>
      <c r="D288" s="13"/>
      <c r="E288" s="13"/>
      <c r="F288" s="13"/>
      <c r="G288" s="14"/>
      <c r="H288" s="14"/>
      <c r="I288" s="14"/>
      <c r="J288" s="13"/>
      <c r="K288" s="13" t="s">
        <v>845</v>
      </c>
      <c r="L288" s="13" t="s">
        <v>876</v>
      </c>
      <c r="M288" s="13" t="s">
        <v>1246</v>
      </c>
      <c r="N288" s="13" t="s">
        <v>854</v>
      </c>
      <c r="O288" s="13" t="s">
        <v>875</v>
      </c>
      <c r="P288" s="13" t="s">
        <v>861</v>
      </c>
      <c r="Q288" s="22"/>
    </row>
    <row r="289" s="1" customFormat="1" ht="37.95" customHeight="1" spans="1:17">
      <c r="A289" s="12"/>
      <c r="B289" s="13"/>
      <c r="C289" s="13"/>
      <c r="D289" s="13"/>
      <c r="E289" s="13"/>
      <c r="F289" s="13"/>
      <c r="G289" s="14"/>
      <c r="H289" s="14"/>
      <c r="I289" s="14"/>
      <c r="J289" s="13"/>
      <c r="K289" s="13" t="s">
        <v>845</v>
      </c>
      <c r="L289" s="13" t="s">
        <v>846</v>
      </c>
      <c r="M289" s="13" t="s">
        <v>1247</v>
      </c>
      <c r="N289" s="13" t="s">
        <v>854</v>
      </c>
      <c r="O289" s="13" t="s">
        <v>1145</v>
      </c>
      <c r="P289" s="13" t="s">
        <v>880</v>
      </c>
      <c r="Q289" s="22"/>
    </row>
    <row r="290" s="1" customFormat="1" ht="25" customHeight="1" spans="1:17">
      <c r="A290" s="12"/>
      <c r="B290" s="13"/>
      <c r="C290" s="13"/>
      <c r="D290" s="13"/>
      <c r="E290" s="13"/>
      <c r="F290" s="13"/>
      <c r="G290" s="14"/>
      <c r="H290" s="14"/>
      <c r="I290" s="14"/>
      <c r="J290" s="13"/>
      <c r="K290" s="13" t="s">
        <v>845</v>
      </c>
      <c r="L290" s="13" t="s">
        <v>846</v>
      </c>
      <c r="M290" s="13" t="s">
        <v>1248</v>
      </c>
      <c r="N290" s="13" t="s">
        <v>854</v>
      </c>
      <c r="O290" s="13" t="s">
        <v>1135</v>
      </c>
      <c r="P290" s="13" t="s">
        <v>1249</v>
      </c>
      <c r="Q290" s="22"/>
    </row>
    <row r="291" s="1" customFormat="1" ht="25" customHeight="1" spans="1:17">
      <c r="A291" s="12"/>
      <c r="B291" s="13"/>
      <c r="C291" s="13"/>
      <c r="D291" s="13"/>
      <c r="E291" s="13"/>
      <c r="F291" s="13"/>
      <c r="G291" s="14"/>
      <c r="H291" s="14"/>
      <c r="I291" s="14"/>
      <c r="J291" s="13"/>
      <c r="K291" s="13" t="s">
        <v>857</v>
      </c>
      <c r="L291" s="13" t="s">
        <v>858</v>
      </c>
      <c r="M291" s="13" t="s">
        <v>1250</v>
      </c>
      <c r="N291" s="13" t="s">
        <v>854</v>
      </c>
      <c r="O291" s="13" t="s">
        <v>1003</v>
      </c>
      <c r="P291" s="13" t="s">
        <v>861</v>
      </c>
      <c r="Q291" s="22"/>
    </row>
    <row r="292" s="1" customFormat="1" ht="16.55" customHeight="1" spans="1:17">
      <c r="A292" s="12"/>
      <c r="B292" s="13"/>
      <c r="C292" s="13"/>
      <c r="D292" s="13"/>
      <c r="E292" s="13"/>
      <c r="F292" s="13"/>
      <c r="G292" s="14"/>
      <c r="H292" s="14"/>
      <c r="I292" s="14"/>
      <c r="J292" s="13"/>
      <c r="K292" s="13" t="s">
        <v>851</v>
      </c>
      <c r="L292" s="13" t="s">
        <v>852</v>
      </c>
      <c r="M292" s="13" t="s">
        <v>1251</v>
      </c>
      <c r="N292" s="13" t="s">
        <v>854</v>
      </c>
      <c r="O292" s="13" t="s">
        <v>1252</v>
      </c>
      <c r="P292" s="13" t="s">
        <v>884</v>
      </c>
      <c r="Q292" s="22"/>
    </row>
    <row r="293" s="1" customFormat="1" ht="25" customHeight="1" spans="1:17">
      <c r="A293" s="12"/>
      <c r="B293" s="13"/>
      <c r="C293" s="13" t="s">
        <v>369</v>
      </c>
      <c r="D293" s="13" t="s">
        <v>843</v>
      </c>
      <c r="E293" s="13"/>
      <c r="F293" s="13"/>
      <c r="G293" s="14" t="s">
        <v>1129</v>
      </c>
      <c r="H293" s="14" t="s">
        <v>1129</v>
      </c>
      <c r="I293" s="14"/>
      <c r="J293" s="13" t="s">
        <v>1253</v>
      </c>
      <c r="K293" s="13" t="s">
        <v>845</v>
      </c>
      <c r="L293" s="13" t="s">
        <v>885</v>
      </c>
      <c r="M293" s="13" t="s">
        <v>1254</v>
      </c>
      <c r="N293" s="13" t="s">
        <v>848</v>
      </c>
      <c r="O293" s="13" t="s">
        <v>875</v>
      </c>
      <c r="P293" s="13" t="s">
        <v>861</v>
      </c>
      <c r="Q293" s="22"/>
    </row>
    <row r="294" s="1" customFormat="1" ht="25" customHeight="1" spans="1:17">
      <c r="A294" s="12"/>
      <c r="B294" s="13"/>
      <c r="C294" s="13"/>
      <c r="D294" s="13"/>
      <c r="E294" s="13"/>
      <c r="F294" s="13"/>
      <c r="G294" s="14"/>
      <c r="H294" s="14"/>
      <c r="I294" s="14"/>
      <c r="J294" s="13"/>
      <c r="K294" s="13" t="s">
        <v>862</v>
      </c>
      <c r="L294" s="13" t="s">
        <v>863</v>
      </c>
      <c r="M294" s="13" t="s">
        <v>1255</v>
      </c>
      <c r="N294" s="13" t="s">
        <v>848</v>
      </c>
      <c r="O294" s="13" t="s">
        <v>957</v>
      </c>
      <c r="P294" s="13" t="s">
        <v>866</v>
      </c>
      <c r="Q294" s="22"/>
    </row>
    <row r="295" s="1" customFormat="1" ht="25" customHeight="1" spans="1:17">
      <c r="A295" s="12"/>
      <c r="B295" s="13"/>
      <c r="C295" s="13"/>
      <c r="D295" s="13"/>
      <c r="E295" s="13"/>
      <c r="F295" s="13"/>
      <c r="G295" s="14"/>
      <c r="H295" s="14"/>
      <c r="I295" s="14"/>
      <c r="J295" s="13"/>
      <c r="K295" s="13" t="s">
        <v>851</v>
      </c>
      <c r="L295" s="13" t="s">
        <v>852</v>
      </c>
      <c r="M295" s="13" t="s">
        <v>1256</v>
      </c>
      <c r="N295" s="13" t="s">
        <v>848</v>
      </c>
      <c r="O295" s="13" t="s">
        <v>875</v>
      </c>
      <c r="P295" s="13" t="s">
        <v>861</v>
      </c>
      <c r="Q295" s="22"/>
    </row>
    <row r="296" s="1" customFormat="1" ht="25" customHeight="1" spans="1:17">
      <c r="A296" s="12"/>
      <c r="B296" s="13"/>
      <c r="C296" s="13"/>
      <c r="D296" s="13"/>
      <c r="E296" s="13"/>
      <c r="F296" s="13"/>
      <c r="G296" s="14"/>
      <c r="H296" s="14"/>
      <c r="I296" s="14"/>
      <c r="J296" s="13"/>
      <c r="K296" s="13" t="s">
        <v>857</v>
      </c>
      <c r="L296" s="13" t="s">
        <v>858</v>
      </c>
      <c r="M296" s="13" t="s">
        <v>859</v>
      </c>
      <c r="N296" s="13" t="s">
        <v>854</v>
      </c>
      <c r="O296" s="13" t="s">
        <v>860</v>
      </c>
      <c r="P296" s="13" t="s">
        <v>861</v>
      </c>
      <c r="Q296" s="22"/>
    </row>
    <row r="297" s="1" customFormat="1" ht="25" customHeight="1" spans="1:17">
      <c r="A297" s="12"/>
      <c r="B297" s="13"/>
      <c r="C297" s="13" t="s">
        <v>370</v>
      </c>
      <c r="D297" s="13" t="s">
        <v>843</v>
      </c>
      <c r="E297" s="13"/>
      <c r="F297" s="13"/>
      <c r="G297" s="14" t="s">
        <v>753</v>
      </c>
      <c r="H297" s="14" t="s">
        <v>753</v>
      </c>
      <c r="I297" s="14"/>
      <c r="J297" s="13" t="s">
        <v>1257</v>
      </c>
      <c r="K297" s="13" t="s">
        <v>851</v>
      </c>
      <c r="L297" s="13" t="s">
        <v>852</v>
      </c>
      <c r="M297" s="13" t="s">
        <v>1258</v>
      </c>
      <c r="N297" s="13" t="s">
        <v>848</v>
      </c>
      <c r="O297" s="13" t="s">
        <v>875</v>
      </c>
      <c r="P297" s="13" t="s">
        <v>861</v>
      </c>
      <c r="Q297" s="22"/>
    </row>
    <row r="298" s="1" customFormat="1" ht="25" customHeight="1" spans="1:17">
      <c r="A298" s="12"/>
      <c r="B298" s="13"/>
      <c r="C298" s="13"/>
      <c r="D298" s="13"/>
      <c r="E298" s="13"/>
      <c r="F298" s="13"/>
      <c r="G298" s="14"/>
      <c r="H298" s="14"/>
      <c r="I298" s="14"/>
      <c r="J298" s="13"/>
      <c r="K298" s="13" t="s">
        <v>845</v>
      </c>
      <c r="L298" s="13" t="s">
        <v>846</v>
      </c>
      <c r="M298" s="13" t="s">
        <v>1259</v>
      </c>
      <c r="N298" s="13" t="s">
        <v>848</v>
      </c>
      <c r="O298" s="13" t="s">
        <v>178</v>
      </c>
      <c r="P298" s="13" t="s">
        <v>892</v>
      </c>
      <c r="Q298" s="22"/>
    </row>
    <row r="299" s="1" customFormat="1" ht="25" customHeight="1" spans="1:17">
      <c r="A299" s="12"/>
      <c r="B299" s="13"/>
      <c r="C299" s="13"/>
      <c r="D299" s="13"/>
      <c r="E299" s="13"/>
      <c r="F299" s="13"/>
      <c r="G299" s="14"/>
      <c r="H299" s="14"/>
      <c r="I299" s="14"/>
      <c r="J299" s="13"/>
      <c r="K299" s="13" t="s">
        <v>857</v>
      </c>
      <c r="L299" s="13" t="s">
        <v>858</v>
      </c>
      <c r="M299" s="13" t="s">
        <v>859</v>
      </c>
      <c r="N299" s="13" t="s">
        <v>854</v>
      </c>
      <c r="O299" s="13" t="s">
        <v>860</v>
      </c>
      <c r="P299" s="13" t="s">
        <v>861</v>
      </c>
      <c r="Q299" s="22"/>
    </row>
    <row r="300" s="1" customFormat="1" ht="25" customHeight="1" spans="1:17">
      <c r="A300" s="12"/>
      <c r="B300" s="13"/>
      <c r="C300" s="13"/>
      <c r="D300" s="13"/>
      <c r="E300" s="13"/>
      <c r="F300" s="13"/>
      <c r="G300" s="14"/>
      <c r="H300" s="14"/>
      <c r="I300" s="14"/>
      <c r="J300" s="13"/>
      <c r="K300" s="13" t="s">
        <v>862</v>
      </c>
      <c r="L300" s="13" t="s">
        <v>863</v>
      </c>
      <c r="M300" s="13" t="s">
        <v>1260</v>
      </c>
      <c r="N300" s="13" t="s">
        <v>848</v>
      </c>
      <c r="O300" s="13" t="s">
        <v>865</v>
      </c>
      <c r="P300" s="13" t="s">
        <v>866</v>
      </c>
      <c r="Q300" s="22"/>
    </row>
    <row r="301" s="1" customFormat="1" ht="25" customHeight="1" spans="1:17">
      <c r="A301" s="12"/>
      <c r="B301" s="13"/>
      <c r="C301" s="13" t="s">
        <v>372</v>
      </c>
      <c r="D301" s="13" t="s">
        <v>843</v>
      </c>
      <c r="E301" s="13"/>
      <c r="F301" s="13"/>
      <c r="G301" s="14" t="s">
        <v>952</v>
      </c>
      <c r="H301" s="14" t="s">
        <v>952</v>
      </c>
      <c r="I301" s="14"/>
      <c r="J301" s="13" t="s">
        <v>1261</v>
      </c>
      <c r="K301" s="13" t="s">
        <v>845</v>
      </c>
      <c r="L301" s="13" t="s">
        <v>846</v>
      </c>
      <c r="M301" s="13" t="s">
        <v>1262</v>
      </c>
      <c r="N301" s="13" t="s">
        <v>870</v>
      </c>
      <c r="O301" s="13" t="s">
        <v>875</v>
      </c>
      <c r="P301" s="13" t="s">
        <v>892</v>
      </c>
      <c r="Q301" s="22"/>
    </row>
    <row r="302" s="1" customFormat="1" ht="25" customHeight="1" spans="1:17">
      <c r="A302" s="12"/>
      <c r="B302" s="13"/>
      <c r="C302" s="13"/>
      <c r="D302" s="13"/>
      <c r="E302" s="13"/>
      <c r="F302" s="13"/>
      <c r="G302" s="14"/>
      <c r="H302" s="14"/>
      <c r="I302" s="14"/>
      <c r="J302" s="13"/>
      <c r="K302" s="13" t="s">
        <v>862</v>
      </c>
      <c r="L302" s="13" t="s">
        <v>863</v>
      </c>
      <c r="M302" s="13" t="s">
        <v>1263</v>
      </c>
      <c r="N302" s="13" t="s">
        <v>848</v>
      </c>
      <c r="O302" s="13" t="s">
        <v>178</v>
      </c>
      <c r="P302" s="13" t="s">
        <v>866</v>
      </c>
      <c r="Q302" s="22"/>
    </row>
    <row r="303" s="1" customFormat="1" ht="25" customHeight="1" spans="1:17">
      <c r="A303" s="12"/>
      <c r="B303" s="13"/>
      <c r="C303" s="13"/>
      <c r="D303" s="13"/>
      <c r="E303" s="13"/>
      <c r="F303" s="13"/>
      <c r="G303" s="14"/>
      <c r="H303" s="14"/>
      <c r="I303" s="14"/>
      <c r="J303" s="13"/>
      <c r="K303" s="13" t="s">
        <v>857</v>
      </c>
      <c r="L303" s="13" t="s">
        <v>858</v>
      </c>
      <c r="M303" s="13" t="s">
        <v>859</v>
      </c>
      <c r="N303" s="13" t="s">
        <v>854</v>
      </c>
      <c r="O303" s="13" t="s">
        <v>860</v>
      </c>
      <c r="P303" s="13" t="s">
        <v>861</v>
      </c>
      <c r="Q303" s="22"/>
    </row>
    <row r="304" s="1" customFormat="1" ht="16.55" customHeight="1" spans="1:17">
      <c r="A304" s="12"/>
      <c r="B304" s="13"/>
      <c r="C304" s="13"/>
      <c r="D304" s="13"/>
      <c r="E304" s="13"/>
      <c r="F304" s="13"/>
      <c r="G304" s="14"/>
      <c r="H304" s="14"/>
      <c r="I304" s="14"/>
      <c r="J304" s="13"/>
      <c r="K304" s="13" t="s">
        <v>851</v>
      </c>
      <c r="L304" s="13" t="s">
        <v>852</v>
      </c>
      <c r="M304" s="13" t="s">
        <v>1264</v>
      </c>
      <c r="N304" s="13" t="s">
        <v>848</v>
      </c>
      <c r="O304" s="13" t="s">
        <v>875</v>
      </c>
      <c r="P304" s="13" t="s">
        <v>861</v>
      </c>
      <c r="Q304" s="22"/>
    </row>
    <row r="305" s="1" customFormat="1" ht="16.55" customHeight="1" spans="1:17">
      <c r="A305" s="12"/>
      <c r="B305" s="13"/>
      <c r="C305" s="13" t="s">
        <v>374</v>
      </c>
      <c r="D305" s="13" t="s">
        <v>843</v>
      </c>
      <c r="E305" s="13"/>
      <c r="F305" s="13"/>
      <c r="G305" s="14" t="s">
        <v>1265</v>
      </c>
      <c r="H305" s="14" t="s">
        <v>1265</v>
      </c>
      <c r="I305" s="14"/>
      <c r="J305" s="13" t="s">
        <v>1266</v>
      </c>
      <c r="K305" s="13" t="s">
        <v>845</v>
      </c>
      <c r="L305" s="13" t="s">
        <v>876</v>
      </c>
      <c r="M305" s="13" t="s">
        <v>1267</v>
      </c>
      <c r="N305" s="13" t="s">
        <v>848</v>
      </c>
      <c r="O305" s="13" t="s">
        <v>875</v>
      </c>
      <c r="P305" s="13" t="s">
        <v>861</v>
      </c>
      <c r="Q305" s="22"/>
    </row>
    <row r="306" s="1" customFormat="1" ht="16.55" customHeight="1" spans="1:17">
      <c r="A306" s="12"/>
      <c r="B306" s="13"/>
      <c r="C306" s="13"/>
      <c r="D306" s="13"/>
      <c r="E306" s="13"/>
      <c r="F306" s="13"/>
      <c r="G306" s="14"/>
      <c r="H306" s="14"/>
      <c r="I306" s="14"/>
      <c r="J306" s="13"/>
      <c r="K306" s="13" t="s">
        <v>851</v>
      </c>
      <c r="L306" s="13" t="s">
        <v>852</v>
      </c>
      <c r="M306" s="13" t="s">
        <v>1268</v>
      </c>
      <c r="N306" s="13" t="s">
        <v>848</v>
      </c>
      <c r="O306" s="13" t="s">
        <v>875</v>
      </c>
      <c r="P306" s="13" t="s">
        <v>861</v>
      </c>
      <c r="Q306" s="22"/>
    </row>
    <row r="307" s="1" customFormat="1" ht="25" customHeight="1" spans="1:17">
      <c r="A307" s="12"/>
      <c r="B307" s="13"/>
      <c r="C307" s="13"/>
      <c r="D307" s="13"/>
      <c r="E307" s="13"/>
      <c r="F307" s="13"/>
      <c r="G307" s="14"/>
      <c r="H307" s="14"/>
      <c r="I307" s="14"/>
      <c r="J307" s="13"/>
      <c r="K307" s="13" t="s">
        <v>857</v>
      </c>
      <c r="L307" s="13" t="s">
        <v>858</v>
      </c>
      <c r="M307" s="13" t="s">
        <v>859</v>
      </c>
      <c r="N307" s="13" t="s">
        <v>854</v>
      </c>
      <c r="O307" s="13" t="s">
        <v>860</v>
      </c>
      <c r="P307" s="13" t="s">
        <v>861</v>
      </c>
      <c r="Q307" s="22"/>
    </row>
    <row r="308" s="1" customFormat="1" ht="16.55" customHeight="1" spans="1:17">
      <c r="A308" s="12"/>
      <c r="B308" s="13"/>
      <c r="C308" s="13"/>
      <c r="D308" s="13"/>
      <c r="E308" s="13"/>
      <c r="F308" s="13"/>
      <c r="G308" s="14"/>
      <c r="H308" s="14"/>
      <c r="I308" s="14"/>
      <c r="J308" s="13"/>
      <c r="K308" s="13" t="s">
        <v>862</v>
      </c>
      <c r="L308" s="13" t="s">
        <v>863</v>
      </c>
      <c r="M308" s="13" t="s">
        <v>1269</v>
      </c>
      <c r="N308" s="13" t="s">
        <v>848</v>
      </c>
      <c r="O308" s="13" t="s">
        <v>941</v>
      </c>
      <c r="P308" s="13" t="s">
        <v>866</v>
      </c>
      <c r="Q308" s="22"/>
    </row>
    <row r="309" s="1" customFormat="1" ht="25" customHeight="1" spans="1:17">
      <c r="A309" s="12"/>
      <c r="B309" s="13"/>
      <c r="C309" s="13" t="s">
        <v>375</v>
      </c>
      <c r="D309" s="13" t="s">
        <v>843</v>
      </c>
      <c r="E309" s="13"/>
      <c r="F309" s="13"/>
      <c r="G309" s="14" t="s">
        <v>1265</v>
      </c>
      <c r="H309" s="14" t="s">
        <v>1265</v>
      </c>
      <c r="I309" s="14"/>
      <c r="J309" s="13" t="s">
        <v>1261</v>
      </c>
      <c r="K309" s="13" t="s">
        <v>857</v>
      </c>
      <c r="L309" s="13" t="s">
        <v>858</v>
      </c>
      <c r="M309" s="13" t="s">
        <v>859</v>
      </c>
      <c r="N309" s="13" t="s">
        <v>854</v>
      </c>
      <c r="O309" s="13" t="s">
        <v>860</v>
      </c>
      <c r="P309" s="13" t="s">
        <v>861</v>
      </c>
      <c r="Q309" s="22"/>
    </row>
    <row r="310" s="1" customFormat="1" ht="16.55" customHeight="1" spans="1:17">
      <c r="A310" s="12"/>
      <c r="B310" s="13"/>
      <c r="C310" s="13"/>
      <c r="D310" s="13"/>
      <c r="E310" s="13"/>
      <c r="F310" s="13"/>
      <c r="G310" s="14"/>
      <c r="H310" s="14"/>
      <c r="I310" s="14"/>
      <c r="J310" s="13"/>
      <c r="K310" s="13" t="s">
        <v>851</v>
      </c>
      <c r="L310" s="13" t="s">
        <v>852</v>
      </c>
      <c r="M310" s="13" t="s">
        <v>1264</v>
      </c>
      <c r="N310" s="13" t="s">
        <v>848</v>
      </c>
      <c r="O310" s="13" t="s">
        <v>875</v>
      </c>
      <c r="P310" s="13" t="s">
        <v>861</v>
      </c>
      <c r="Q310" s="22"/>
    </row>
    <row r="311" s="1" customFormat="1" ht="25" customHeight="1" spans="1:17">
      <c r="A311" s="12"/>
      <c r="B311" s="13"/>
      <c r="C311" s="13"/>
      <c r="D311" s="13"/>
      <c r="E311" s="13"/>
      <c r="F311" s="13"/>
      <c r="G311" s="14"/>
      <c r="H311" s="14"/>
      <c r="I311" s="14"/>
      <c r="J311" s="13"/>
      <c r="K311" s="13" t="s">
        <v>862</v>
      </c>
      <c r="L311" s="13" t="s">
        <v>863</v>
      </c>
      <c r="M311" s="13" t="s">
        <v>1263</v>
      </c>
      <c r="N311" s="13" t="s">
        <v>848</v>
      </c>
      <c r="O311" s="13" t="s">
        <v>941</v>
      </c>
      <c r="P311" s="13" t="s">
        <v>866</v>
      </c>
      <c r="Q311" s="22"/>
    </row>
    <row r="312" s="1" customFormat="1" ht="25" customHeight="1" spans="1:17">
      <c r="A312" s="12"/>
      <c r="B312" s="13"/>
      <c r="C312" s="13"/>
      <c r="D312" s="13"/>
      <c r="E312" s="13"/>
      <c r="F312" s="13"/>
      <c r="G312" s="14"/>
      <c r="H312" s="14"/>
      <c r="I312" s="14"/>
      <c r="J312" s="13"/>
      <c r="K312" s="13" t="s">
        <v>845</v>
      </c>
      <c r="L312" s="13" t="s">
        <v>846</v>
      </c>
      <c r="M312" s="13" t="s">
        <v>1262</v>
      </c>
      <c r="N312" s="13" t="s">
        <v>870</v>
      </c>
      <c r="O312" s="13" t="s">
        <v>957</v>
      </c>
      <c r="P312" s="13" t="s">
        <v>892</v>
      </c>
      <c r="Q312" s="22"/>
    </row>
    <row r="313" s="1" customFormat="1" ht="16.55" customHeight="1" spans="1:17">
      <c r="A313" s="12"/>
      <c r="B313" s="13"/>
      <c r="C313" s="13" t="s">
        <v>376</v>
      </c>
      <c r="D313" s="13" t="s">
        <v>843</v>
      </c>
      <c r="E313" s="13"/>
      <c r="F313" s="13"/>
      <c r="G313" s="14" t="s">
        <v>771</v>
      </c>
      <c r="H313" s="14" t="s">
        <v>771</v>
      </c>
      <c r="I313" s="14"/>
      <c r="J313" s="13" t="s">
        <v>1270</v>
      </c>
      <c r="K313" s="13" t="s">
        <v>851</v>
      </c>
      <c r="L313" s="13" t="s">
        <v>852</v>
      </c>
      <c r="M313" s="13" t="s">
        <v>923</v>
      </c>
      <c r="N313" s="13" t="s">
        <v>848</v>
      </c>
      <c r="O313" s="13" t="s">
        <v>875</v>
      </c>
      <c r="P313" s="13" t="s">
        <v>861</v>
      </c>
      <c r="Q313" s="22"/>
    </row>
    <row r="314" s="1" customFormat="1" ht="25" customHeight="1" spans="1:17">
      <c r="A314" s="12"/>
      <c r="B314" s="13"/>
      <c r="C314" s="13"/>
      <c r="D314" s="13"/>
      <c r="E314" s="13"/>
      <c r="F314" s="13"/>
      <c r="G314" s="14"/>
      <c r="H314" s="14"/>
      <c r="I314" s="14"/>
      <c r="J314" s="13"/>
      <c r="K314" s="13" t="s">
        <v>857</v>
      </c>
      <c r="L314" s="13" t="s">
        <v>858</v>
      </c>
      <c r="M314" s="13" t="s">
        <v>859</v>
      </c>
      <c r="N314" s="13" t="s">
        <v>854</v>
      </c>
      <c r="O314" s="13" t="s">
        <v>860</v>
      </c>
      <c r="P314" s="13" t="s">
        <v>861</v>
      </c>
      <c r="Q314" s="22"/>
    </row>
    <row r="315" s="1" customFormat="1" ht="25" customHeight="1" spans="1:17">
      <c r="A315" s="12"/>
      <c r="B315" s="13"/>
      <c r="C315" s="13"/>
      <c r="D315" s="13"/>
      <c r="E315" s="13"/>
      <c r="F315" s="13"/>
      <c r="G315" s="14"/>
      <c r="H315" s="14"/>
      <c r="I315" s="14"/>
      <c r="J315" s="13"/>
      <c r="K315" s="13" t="s">
        <v>845</v>
      </c>
      <c r="L315" s="13" t="s">
        <v>846</v>
      </c>
      <c r="M315" s="13" t="s">
        <v>1271</v>
      </c>
      <c r="N315" s="13" t="s">
        <v>870</v>
      </c>
      <c r="O315" s="13" t="s">
        <v>916</v>
      </c>
      <c r="P315" s="13" t="s">
        <v>892</v>
      </c>
      <c r="Q315" s="22"/>
    </row>
    <row r="316" s="1" customFormat="1" ht="25" customHeight="1" spans="1:17">
      <c r="A316" s="12"/>
      <c r="B316" s="13"/>
      <c r="C316" s="13"/>
      <c r="D316" s="13"/>
      <c r="E316" s="13"/>
      <c r="F316" s="13"/>
      <c r="G316" s="14"/>
      <c r="H316" s="14"/>
      <c r="I316" s="14"/>
      <c r="J316" s="13"/>
      <c r="K316" s="13" t="s">
        <v>862</v>
      </c>
      <c r="L316" s="13" t="s">
        <v>863</v>
      </c>
      <c r="M316" s="13" t="s">
        <v>1272</v>
      </c>
      <c r="N316" s="13" t="s">
        <v>848</v>
      </c>
      <c r="O316" s="13" t="s">
        <v>696</v>
      </c>
      <c r="P316" s="13" t="s">
        <v>866</v>
      </c>
      <c r="Q316" s="22"/>
    </row>
    <row r="317" s="1" customFormat="1" ht="25" customHeight="1" spans="1:17">
      <c r="A317" s="12"/>
      <c r="B317" s="13"/>
      <c r="C317" s="13" t="s">
        <v>377</v>
      </c>
      <c r="D317" s="13" t="s">
        <v>843</v>
      </c>
      <c r="E317" s="13"/>
      <c r="F317" s="13"/>
      <c r="G317" s="14" t="s">
        <v>1273</v>
      </c>
      <c r="H317" s="14" t="s">
        <v>1273</v>
      </c>
      <c r="I317" s="14"/>
      <c r="J317" s="13" t="s">
        <v>1274</v>
      </c>
      <c r="K317" s="13" t="s">
        <v>862</v>
      </c>
      <c r="L317" s="13" t="s">
        <v>863</v>
      </c>
      <c r="M317" s="13" t="s">
        <v>1275</v>
      </c>
      <c r="N317" s="13" t="s">
        <v>848</v>
      </c>
      <c r="O317" s="13" t="s">
        <v>1033</v>
      </c>
      <c r="P317" s="13" t="s">
        <v>866</v>
      </c>
      <c r="Q317" s="22"/>
    </row>
    <row r="318" s="1" customFormat="1" ht="25" customHeight="1" spans="1:17">
      <c r="A318" s="12"/>
      <c r="B318" s="13"/>
      <c r="C318" s="13"/>
      <c r="D318" s="13"/>
      <c r="E318" s="13"/>
      <c r="F318" s="13"/>
      <c r="G318" s="14"/>
      <c r="H318" s="14"/>
      <c r="I318" s="14"/>
      <c r="J318" s="13"/>
      <c r="K318" s="13" t="s">
        <v>845</v>
      </c>
      <c r="L318" s="13" t="s">
        <v>885</v>
      </c>
      <c r="M318" s="13" t="s">
        <v>1276</v>
      </c>
      <c r="N318" s="13" t="s">
        <v>848</v>
      </c>
      <c r="O318" s="13" t="s">
        <v>875</v>
      </c>
      <c r="P318" s="13" t="s">
        <v>861</v>
      </c>
      <c r="Q318" s="22"/>
    </row>
    <row r="319" s="1" customFormat="1" ht="25" customHeight="1" spans="1:17">
      <c r="A319" s="12"/>
      <c r="B319" s="13"/>
      <c r="C319" s="13"/>
      <c r="D319" s="13"/>
      <c r="E319" s="13"/>
      <c r="F319" s="13"/>
      <c r="G319" s="14"/>
      <c r="H319" s="14"/>
      <c r="I319" s="14"/>
      <c r="J319" s="13"/>
      <c r="K319" s="13" t="s">
        <v>851</v>
      </c>
      <c r="L319" s="13" t="s">
        <v>852</v>
      </c>
      <c r="M319" s="13" t="s">
        <v>1277</v>
      </c>
      <c r="N319" s="13" t="s">
        <v>848</v>
      </c>
      <c r="O319" s="13" t="s">
        <v>875</v>
      </c>
      <c r="P319" s="13" t="s">
        <v>861</v>
      </c>
      <c r="Q319" s="22"/>
    </row>
    <row r="320" s="1" customFormat="1" ht="25" customHeight="1" spans="1:17">
      <c r="A320" s="12"/>
      <c r="B320" s="13"/>
      <c r="C320" s="13"/>
      <c r="D320" s="13"/>
      <c r="E320" s="13"/>
      <c r="F320" s="13"/>
      <c r="G320" s="14"/>
      <c r="H320" s="14"/>
      <c r="I320" s="14"/>
      <c r="J320" s="13"/>
      <c r="K320" s="13" t="s">
        <v>857</v>
      </c>
      <c r="L320" s="13" t="s">
        <v>858</v>
      </c>
      <c r="M320" s="13" t="s">
        <v>859</v>
      </c>
      <c r="N320" s="13" t="s">
        <v>854</v>
      </c>
      <c r="O320" s="13" t="s">
        <v>860</v>
      </c>
      <c r="P320" s="13" t="s">
        <v>861</v>
      </c>
      <c r="Q320" s="22"/>
    </row>
    <row r="321" s="1" customFormat="1" ht="25" customHeight="1" spans="1:17">
      <c r="A321" s="12"/>
      <c r="B321" s="13"/>
      <c r="C321" s="13" t="s">
        <v>378</v>
      </c>
      <c r="D321" s="13" t="s">
        <v>843</v>
      </c>
      <c r="E321" s="13"/>
      <c r="F321" s="13"/>
      <c r="G321" s="14" t="s">
        <v>1278</v>
      </c>
      <c r="H321" s="14" t="s">
        <v>1278</v>
      </c>
      <c r="I321" s="14"/>
      <c r="J321" s="13" t="s">
        <v>1279</v>
      </c>
      <c r="K321" s="13" t="s">
        <v>857</v>
      </c>
      <c r="L321" s="13" t="s">
        <v>858</v>
      </c>
      <c r="M321" s="13" t="s">
        <v>859</v>
      </c>
      <c r="N321" s="13" t="s">
        <v>854</v>
      </c>
      <c r="O321" s="13" t="s">
        <v>860</v>
      </c>
      <c r="P321" s="13" t="s">
        <v>861</v>
      </c>
      <c r="Q321" s="22"/>
    </row>
    <row r="322" s="1" customFormat="1" ht="37.95" customHeight="1" spans="1:17">
      <c r="A322" s="12"/>
      <c r="B322" s="13"/>
      <c r="C322" s="13"/>
      <c r="D322" s="13"/>
      <c r="E322" s="13"/>
      <c r="F322" s="13"/>
      <c r="G322" s="14"/>
      <c r="H322" s="14"/>
      <c r="I322" s="14"/>
      <c r="J322" s="13"/>
      <c r="K322" s="13" t="s">
        <v>851</v>
      </c>
      <c r="L322" s="13" t="s">
        <v>852</v>
      </c>
      <c r="M322" s="13" t="s">
        <v>1280</v>
      </c>
      <c r="N322" s="13" t="s">
        <v>848</v>
      </c>
      <c r="O322" s="13" t="s">
        <v>875</v>
      </c>
      <c r="P322" s="13" t="s">
        <v>861</v>
      </c>
      <c r="Q322" s="22"/>
    </row>
    <row r="323" s="1" customFormat="1" ht="37.95" customHeight="1" spans="1:17">
      <c r="A323" s="12"/>
      <c r="B323" s="13"/>
      <c r="C323" s="13"/>
      <c r="D323" s="13"/>
      <c r="E323" s="13"/>
      <c r="F323" s="13"/>
      <c r="G323" s="14"/>
      <c r="H323" s="14"/>
      <c r="I323" s="14"/>
      <c r="J323" s="13"/>
      <c r="K323" s="13" t="s">
        <v>845</v>
      </c>
      <c r="L323" s="13" t="s">
        <v>876</v>
      </c>
      <c r="M323" s="13" t="s">
        <v>1281</v>
      </c>
      <c r="N323" s="13" t="s">
        <v>848</v>
      </c>
      <c r="O323" s="13" t="s">
        <v>875</v>
      </c>
      <c r="P323" s="13" t="s">
        <v>861</v>
      </c>
      <c r="Q323" s="22"/>
    </row>
    <row r="324" s="1" customFormat="1" ht="37.95" customHeight="1" spans="1:17">
      <c r="A324" s="12"/>
      <c r="B324" s="13"/>
      <c r="C324" s="13"/>
      <c r="D324" s="13"/>
      <c r="E324" s="13"/>
      <c r="F324" s="13"/>
      <c r="G324" s="14"/>
      <c r="H324" s="14"/>
      <c r="I324" s="14"/>
      <c r="J324" s="13"/>
      <c r="K324" s="13" t="s">
        <v>862</v>
      </c>
      <c r="L324" s="13" t="s">
        <v>863</v>
      </c>
      <c r="M324" s="13" t="s">
        <v>1282</v>
      </c>
      <c r="N324" s="13" t="s">
        <v>848</v>
      </c>
      <c r="O324" s="13" t="s">
        <v>1283</v>
      </c>
      <c r="P324" s="13" t="s">
        <v>866</v>
      </c>
      <c r="Q324" s="22"/>
    </row>
    <row r="325" s="1" customFormat="1" ht="25" customHeight="1" spans="1:17">
      <c r="A325" s="12"/>
      <c r="B325" s="13"/>
      <c r="C325" s="13" t="s">
        <v>379</v>
      </c>
      <c r="D325" s="13" t="s">
        <v>843</v>
      </c>
      <c r="E325" s="13"/>
      <c r="F325" s="13"/>
      <c r="G325" s="14" t="s">
        <v>1129</v>
      </c>
      <c r="H325" s="14" t="s">
        <v>1129</v>
      </c>
      <c r="I325" s="14"/>
      <c r="J325" s="13" t="s">
        <v>1284</v>
      </c>
      <c r="K325" s="13" t="s">
        <v>857</v>
      </c>
      <c r="L325" s="13" t="s">
        <v>858</v>
      </c>
      <c r="M325" s="13" t="s">
        <v>1285</v>
      </c>
      <c r="N325" s="13" t="s">
        <v>848</v>
      </c>
      <c r="O325" s="13" t="s">
        <v>875</v>
      </c>
      <c r="P325" s="13" t="s">
        <v>850</v>
      </c>
      <c r="Q325" s="22"/>
    </row>
    <row r="326" s="1" customFormat="1" ht="16.55" customHeight="1" spans="1:17">
      <c r="A326" s="12"/>
      <c r="B326" s="13"/>
      <c r="C326" s="13"/>
      <c r="D326" s="13"/>
      <c r="E326" s="13"/>
      <c r="F326" s="13"/>
      <c r="G326" s="14"/>
      <c r="H326" s="14"/>
      <c r="I326" s="14"/>
      <c r="J326" s="13"/>
      <c r="K326" s="13" t="s">
        <v>851</v>
      </c>
      <c r="L326" s="13" t="s">
        <v>852</v>
      </c>
      <c r="M326" s="13" t="s">
        <v>1286</v>
      </c>
      <c r="N326" s="13" t="s">
        <v>848</v>
      </c>
      <c r="O326" s="13" t="s">
        <v>875</v>
      </c>
      <c r="P326" s="13" t="s">
        <v>850</v>
      </c>
      <c r="Q326" s="22"/>
    </row>
    <row r="327" s="1" customFormat="1" ht="25" customHeight="1" spans="1:17">
      <c r="A327" s="12"/>
      <c r="B327" s="13"/>
      <c r="C327" s="13"/>
      <c r="D327" s="13"/>
      <c r="E327" s="13"/>
      <c r="F327" s="13"/>
      <c r="G327" s="14"/>
      <c r="H327" s="14"/>
      <c r="I327" s="14"/>
      <c r="J327" s="13"/>
      <c r="K327" s="13" t="s">
        <v>845</v>
      </c>
      <c r="L327" s="13" t="s">
        <v>885</v>
      </c>
      <c r="M327" s="13" t="s">
        <v>1287</v>
      </c>
      <c r="N327" s="13" t="s">
        <v>848</v>
      </c>
      <c r="O327" s="13" t="s">
        <v>875</v>
      </c>
      <c r="P327" s="13" t="s">
        <v>850</v>
      </c>
      <c r="Q327" s="22"/>
    </row>
    <row r="328" s="1" customFormat="1" ht="16.55" customHeight="1" spans="1:17">
      <c r="A328" s="12"/>
      <c r="B328" s="13"/>
      <c r="C328" s="13"/>
      <c r="D328" s="13"/>
      <c r="E328" s="13"/>
      <c r="F328" s="13"/>
      <c r="G328" s="14"/>
      <c r="H328" s="14"/>
      <c r="I328" s="14"/>
      <c r="J328" s="13"/>
      <c r="K328" s="13" t="s">
        <v>845</v>
      </c>
      <c r="L328" s="13" t="s">
        <v>846</v>
      </c>
      <c r="M328" s="13" t="s">
        <v>1288</v>
      </c>
      <c r="N328" s="13" t="s">
        <v>848</v>
      </c>
      <c r="O328" s="13" t="s">
        <v>713</v>
      </c>
      <c r="P328" s="13" t="s">
        <v>850</v>
      </c>
      <c r="Q328" s="22"/>
    </row>
    <row r="329" s="1" customFormat="1" ht="16.55" customHeight="1" spans="1:17">
      <c r="A329" s="12"/>
      <c r="B329" s="13"/>
      <c r="C329" s="13"/>
      <c r="D329" s="13"/>
      <c r="E329" s="13"/>
      <c r="F329" s="13"/>
      <c r="G329" s="14"/>
      <c r="H329" s="14"/>
      <c r="I329" s="14"/>
      <c r="J329" s="13"/>
      <c r="K329" s="13" t="s">
        <v>845</v>
      </c>
      <c r="L329" s="13" t="s">
        <v>876</v>
      </c>
      <c r="M329" s="13" t="s">
        <v>1289</v>
      </c>
      <c r="N329" s="13" t="s">
        <v>848</v>
      </c>
      <c r="O329" s="13" t="s">
        <v>875</v>
      </c>
      <c r="P329" s="13" t="s">
        <v>850</v>
      </c>
      <c r="Q329" s="22"/>
    </row>
    <row r="330" s="1" customFormat="1" ht="16.55" customHeight="1" spans="1:17">
      <c r="A330" s="12"/>
      <c r="B330" s="13"/>
      <c r="C330" s="13"/>
      <c r="D330" s="13"/>
      <c r="E330" s="13"/>
      <c r="F330" s="13"/>
      <c r="G330" s="14"/>
      <c r="H330" s="14"/>
      <c r="I330" s="14"/>
      <c r="J330" s="13"/>
      <c r="K330" s="13" t="s">
        <v>862</v>
      </c>
      <c r="L330" s="13" t="s">
        <v>986</v>
      </c>
      <c r="M330" s="13" t="s">
        <v>1290</v>
      </c>
      <c r="N330" s="13" t="s">
        <v>848</v>
      </c>
      <c r="O330" s="13" t="s">
        <v>1135</v>
      </c>
      <c r="P330" s="13" t="s">
        <v>1039</v>
      </c>
      <c r="Q330" s="22"/>
    </row>
    <row r="331" s="1" customFormat="1" ht="79.1" customHeight="1" spans="1:17">
      <c r="A331" s="12"/>
      <c r="B331" s="13"/>
      <c r="C331" s="13" t="s">
        <v>381</v>
      </c>
      <c r="D331" s="13" t="s">
        <v>843</v>
      </c>
      <c r="E331" s="13" t="s">
        <v>1291</v>
      </c>
      <c r="F331" s="13" t="s">
        <v>1292</v>
      </c>
      <c r="G331" s="14" t="s">
        <v>775</v>
      </c>
      <c r="H331" s="14" t="s">
        <v>775</v>
      </c>
      <c r="I331" s="14"/>
      <c r="J331" s="13" t="s">
        <v>1293</v>
      </c>
      <c r="K331" s="13" t="s">
        <v>857</v>
      </c>
      <c r="L331" s="13" t="s">
        <v>858</v>
      </c>
      <c r="M331" s="13" t="s">
        <v>1294</v>
      </c>
      <c r="N331" s="13" t="s">
        <v>854</v>
      </c>
      <c r="O331" s="13" t="s">
        <v>1003</v>
      </c>
      <c r="P331" s="13" t="s">
        <v>861</v>
      </c>
      <c r="Q331" s="22"/>
    </row>
    <row r="332" s="1" customFormat="1" ht="79.1" customHeight="1" spans="1:17">
      <c r="A332" s="12"/>
      <c r="B332" s="13"/>
      <c r="C332" s="13"/>
      <c r="D332" s="13"/>
      <c r="E332" s="13"/>
      <c r="F332" s="13"/>
      <c r="G332" s="14"/>
      <c r="H332" s="14"/>
      <c r="I332" s="14"/>
      <c r="J332" s="13"/>
      <c r="K332" s="13" t="s">
        <v>862</v>
      </c>
      <c r="L332" s="13" t="s">
        <v>986</v>
      </c>
      <c r="M332" s="13" t="s">
        <v>1295</v>
      </c>
      <c r="N332" s="13" t="s">
        <v>848</v>
      </c>
      <c r="O332" s="13" t="s">
        <v>1296</v>
      </c>
      <c r="P332" s="13" t="s">
        <v>1001</v>
      </c>
      <c r="Q332" s="22"/>
    </row>
    <row r="333" s="1" customFormat="1" ht="79.1" customHeight="1" spans="1:17">
      <c r="A333" s="12"/>
      <c r="B333" s="13"/>
      <c r="C333" s="13"/>
      <c r="D333" s="13"/>
      <c r="E333" s="13"/>
      <c r="F333" s="13"/>
      <c r="G333" s="14"/>
      <c r="H333" s="14"/>
      <c r="I333" s="14"/>
      <c r="J333" s="13"/>
      <c r="K333" s="13" t="s">
        <v>851</v>
      </c>
      <c r="L333" s="13" t="s">
        <v>852</v>
      </c>
      <c r="M333" s="13" t="s">
        <v>1297</v>
      </c>
      <c r="N333" s="13" t="s">
        <v>854</v>
      </c>
      <c r="O333" s="13" t="s">
        <v>1003</v>
      </c>
      <c r="P333" s="13" t="s">
        <v>861</v>
      </c>
      <c r="Q333" s="22"/>
    </row>
    <row r="334" s="1" customFormat="1" ht="79.1" customHeight="1" spans="1:17">
      <c r="A334" s="12"/>
      <c r="B334" s="13"/>
      <c r="C334" s="13"/>
      <c r="D334" s="13"/>
      <c r="E334" s="13"/>
      <c r="F334" s="13"/>
      <c r="G334" s="14"/>
      <c r="H334" s="14"/>
      <c r="I334" s="14"/>
      <c r="J334" s="13"/>
      <c r="K334" s="13" t="s">
        <v>845</v>
      </c>
      <c r="L334" s="13" t="s">
        <v>846</v>
      </c>
      <c r="M334" s="13" t="s">
        <v>1298</v>
      </c>
      <c r="N334" s="13" t="s">
        <v>848</v>
      </c>
      <c r="O334" s="13" t="s">
        <v>1299</v>
      </c>
      <c r="P334" s="13" t="s">
        <v>1300</v>
      </c>
      <c r="Q334" s="22"/>
    </row>
    <row r="335" s="1" customFormat="1" ht="25" customHeight="1" spans="1:17">
      <c r="A335" s="12"/>
      <c r="B335" s="13"/>
      <c r="C335" s="13" t="s">
        <v>383</v>
      </c>
      <c r="D335" s="13" t="s">
        <v>843</v>
      </c>
      <c r="E335" s="13"/>
      <c r="F335" s="13"/>
      <c r="G335" s="14" t="s">
        <v>825</v>
      </c>
      <c r="H335" s="14" t="s">
        <v>825</v>
      </c>
      <c r="I335" s="14"/>
      <c r="J335" s="13" t="s">
        <v>1301</v>
      </c>
      <c r="K335" s="13" t="s">
        <v>845</v>
      </c>
      <c r="L335" s="13" t="s">
        <v>885</v>
      </c>
      <c r="M335" s="13" t="s">
        <v>1302</v>
      </c>
      <c r="N335" s="13" t="s">
        <v>848</v>
      </c>
      <c r="O335" s="13" t="s">
        <v>875</v>
      </c>
      <c r="P335" s="13" t="s">
        <v>850</v>
      </c>
      <c r="Q335" s="22"/>
    </row>
    <row r="336" s="1" customFormat="1" ht="16.55" customHeight="1" spans="1:17">
      <c r="A336" s="12"/>
      <c r="B336" s="13"/>
      <c r="C336" s="13"/>
      <c r="D336" s="13"/>
      <c r="E336" s="13"/>
      <c r="F336" s="13"/>
      <c r="G336" s="14"/>
      <c r="H336" s="14"/>
      <c r="I336" s="14"/>
      <c r="J336" s="13"/>
      <c r="K336" s="13" t="s">
        <v>845</v>
      </c>
      <c r="L336" s="13" t="s">
        <v>846</v>
      </c>
      <c r="M336" s="13" t="s">
        <v>1303</v>
      </c>
      <c r="N336" s="13" t="s">
        <v>848</v>
      </c>
      <c r="O336" s="13" t="s">
        <v>875</v>
      </c>
      <c r="P336" s="13" t="s">
        <v>850</v>
      </c>
      <c r="Q336" s="22"/>
    </row>
    <row r="337" s="1" customFormat="1" ht="25" customHeight="1" spans="1:17">
      <c r="A337" s="12"/>
      <c r="B337" s="13"/>
      <c r="C337" s="13"/>
      <c r="D337" s="13"/>
      <c r="E337" s="13"/>
      <c r="F337" s="13"/>
      <c r="G337" s="14"/>
      <c r="H337" s="14"/>
      <c r="I337" s="14"/>
      <c r="J337" s="13"/>
      <c r="K337" s="13" t="s">
        <v>845</v>
      </c>
      <c r="L337" s="13" t="s">
        <v>876</v>
      </c>
      <c r="M337" s="13" t="s">
        <v>1304</v>
      </c>
      <c r="N337" s="13" t="s">
        <v>848</v>
      </c>
      <c r="O337" s="13" t="s">
        <v>875</v>
      </c>
      <c r="P337" s="13" t="s">
        <v>850</v>
      </c>
      <c r="Q337" s="22"/>
    </row>
    <row r="338" s="1" customFormat="1" ht="16.55" customHeight="1" spans="1:17">
      <c r="A338" s="12"/>
      <c r="B338" s="13"/>
      <c r="C338" s="13"/>
      <c r="D338" s="13"/>
      <c r="E338" s="13"/>
      <c r="F338" s="13"/>
      <c r="G338" s="14"/>
      <c r="H338" s="14"/>
      <c r="I338" s="14"/>
      <c r="J338" s="13"/>
      <c r="K338" s="13" t="s">
        <v>862</v>
      </c>
      <c r="L338" s="13" t="s">
        <v>986</v>
      </c>
      <c r="M338" s="13" t="s">
        <v>1043</v>
      </c>
      <c r="N338" s="13" t="s">
        <v>848</v>
      </c>
      <c r="O338" s="13" t="s">
        <v>1305</v>
      </c>
      <c r="P338" s="13" t="s">
        <v>1039</v>
      </c>
      <c r="Q338" s="22"/>
    </row>
    <row r="339" s="1" customFormat="1" ht="25" customHeight="1" spans="1:17">
      <c r="A339" s="12"/>
      <c r="B339" s="13"/>
      <c r="C339" s="13"/>
      <c r="D339" s="13"/>
      <c r="E339" s="13"/>
      <c r="F339" s="13"/>
      <c r="G339" s="14"/>
      <c r="H339" s="14"/>
      <c r="I339" s="14"/>
      <c r="J339" s="13"/>
      <c r="K339" s="13" t="s">
        <v>857</v>
      </c>
      <c r="L339" s="13" t="s">
        <v>858</v>
      </c>
      <c r="M339" s="13" t="s">
        <v>1306</v>
      </c>
      <c r="N339" s="13" t="s">
        <v>848</v>
      </c>
      <c r="O339" s="13" t="s">
        <v>875</v>
      </c>
      <c r="P339" s="13" t="s">
        <v>850</v>
      </c>
      <c r="Q339" s="22"/>
    </row>
    <row r="340" s="1" customFormat="1" ht="16.55" customHeight="1" spans="1:17">
      <c r="A340" s="12"/>
      <c r="B340" s="13"/>
      <c r="C340" s="13"/>
      <c r="D340" s="13"/>
      <c r="E340" s="13"/>
      <c r="F340" s="13"/>
      <c r="G340" s="14"/>
      <c r="H340" s="14"/>
      <c r="I340" s="14"/>
      <c r="J340" s="13"/>
      <c r="K340" s="13" t="s">
        <v>851</v>
      </c>
      <c r="L340" s="13" t="s">
        <v>852</v>
      </c>
      <c r="M340" s="13" t="s">
        <v>1307</v>
      </c>
      <c r="N340" s="13" t="s">
        <v>848</v>
      </c>
      <c r="O340" s="13" t="s">
        <v>875</v>
      </c>
      <c r="P340" s="13" t="s">
        <v>850</v>
      </c>
      <c r="Q340" s="22"/>
    </row>
    <row r="341" s="1" customFormat="1" ht="16.55" customHeight="1" spans="1:17">
      <c r="A341" s="12"/>
      <c r="B341" s="13"/>
      <c r="C341" s="13" t="s">
        <v>385</v>
      </c>
      <c r="D341" s="13" t="s">
        <v>843</v>
      </c>
      <c r="E341" s="13"/>
      <c r="F341" s="13"/>
      <c r="G341" s="14" t="s">
        <v>1308</v>
      </c>
      <c r="H341" s="14" t="s">
        <v>1308</v>
      </c>
      <c r="I341" s="14"/>
      <c r="J341" s="13" t="s">
        <v>1309</v>
      </c>
      <c r="K341" s="13" t="s">
        <v>851</v>
      </c>
      <c r="L341" s="13" t="s">
        <v>852</v>
      </c>
      <c r="M341" s="13" t="s">
        <v>1310</v>
      </c>
      <c r="N341" s="13" t="s">
        <v>848</v>
      </c>
      <c r="O341" s="13" t="s">
        <v>875</v>
      </c>
      <c r="P341" s="13" t="s">
        <v>861</v>
      </c>
      <c r="Q341" s="22"/>
    </row>
    <row r="342" s="1" customFormat="1" ht="16.55" customHeight="1" spans="1:17">
      <c r="A342" s="12"/>
      <c r="B342" s="13"/>
      <c r="C342" s="13"/>
      <c r="D342" s="13"/>
      <c r="E342" s="13"/>
      <c r="F342" s="13"/>
      <c r="G342" s="14"/>
      <c r="H342" s="14"/>
      <c r="I342" s="14"/>
      <c r="J342" s="13"/>
      <c r="K342" s="13" t="s">
        <v>845</v>
      </c>
      <c r="L342" s="13" t="s">
        <v>876</v>
      </c>
      <c r="M342" s="13" t="s">
        <v>1311</v>
      </c>
      <c r="N342" s="13" t="s">
        <v>848</v>
      </c>
      <c r="O342" s="13" t="s">
        <v>875</v>
      </c>
      <c r="P342" s="13" t="s">
        <v>861</v>
      </c>
      <c r="Q342" s="22"/>
    </row>
    <row r="343" s="1" customFormat="1" ht="25" customHeight="1" spans="1:17">
      <c r="A343" s="12"/>
      <c r="B343" s="13"/>
      <c r="C343" s="13"/>
      <c r="D343" s="13"/>
      <c r="E343" s="13"/>
      <c r="F343" s="13"/>
      <c r="G343" s="14"/>
      <c r="H343" s="14"/>
      <c r="I343" s="14"/>
      <c r="J343" s="13"/>
      <c r="K343" s="13" t="s">
        <v>845</v>
      </c>
      <c r="L343" s="13" t="s">
        <v>846</v>
      </c>
      <c r="M343" s="13" t="s">
        <v>1312</v>
      </c>
      <c r="N343" s="13" t="s">
        <v>848</v>
      </c>
      <c r="O343" s="13" t="s">
        <v>949</v>
      </c>
      <c r="P343" s="13" t="s">
        <v>850</v>
      </c>
      <c r="Q343" s="22"/>
    </row>
    <row r="344" s="1" customFormat="1" ht="16.55" customHeight="1" spans="1:17">
      <c r="A344" s="12"/>
      <c r="B344" s="13"/>
      <c r="C344" s="13"/>
      <c r="D344" s="13"/>
      <c r="E344" s="13"/>
      <c r="F344" s="13"/>
      <c r="G344" s="14"/>
      <c r="H344" s="14"/>
      <c r="I344" s="14"/>
      <c r="J344" s="13"/>
      <c r="K344" s="13" t="s">
        <v>845</v>
      </c>
      <c r="L344" s="13" t="s">
        <v>885</v>
      </c>
      <c r="M344" s="13" t="s">
        <v>1313</v>
      </c>
      <c r="N344" s="13" t="s">
        <v>848</v>
      </c>
      <c r="O344" s="13" t="s">
        <v>875</v>
      </c>
      <c r="P344" s="13" t="s">
        <v>861</v>
      </c>
      <c r="Q344" s="22"/>
    </row>
    <row r="345" s="1" customFormat="1" ht="25" customHeight="1" spans="1:17">
      <c r="A345" s="12"/>
      <c r="B345" s="13"/>
      <c r="C345" s="13"/>
      <c r="D345" s="13"/>
      <c r="E345" s="13"/>
      <c r="F345" s="13"/>
      <c r="G345" s="14"/>
      <c r="H345" s="14"/>
      <c r="I345" s="14"/>
      <c r="J345" s="13"/>
      <c r="K345" s="13" t="s">
        <v>857</v>
      </c>
      <c r="L345" s="13" t="s">
        <v>858</v>
      </c>
      <c r="M345" s="13" t="s">
        <v>965</v>
      </c>
      <c r="N345" s="13" t="s">
        <v>848</v>
      </c>
      <c r="O345" s="13" t="s">
        <v>875</v>
      </c>
      <c r="P345" s="13" t="s">
        <v>861</v>
      </c>
      <c r="Q345" s="22"/>
    </row>
    <row r="346" s="1" customFormat="1" ht="16.55" customHeight="1" spans="1:17">
      <c r="A346" s="12"/>
      <c r="B346" s="13"/>
      <c r="C346" s="13"/>
      <c r="D346" s="13"/>
      <c r="E346" s="13"/>
      <c r="F346" s="13"/>
      <c r="G346" s="14"/>
      <c r="H346" s="14"/>
      <c r="I346" s="14"/>
      <c r="J346" s="13"/>
      <c r="K346" s="13" t="s">
        <v>862</v>
      </c>
      <c r="L346" s="13" t="s">
        <v>986</v>
      </c>
      <c r="M346" s="13" t="s">
        <v>1314</v>
      </c>
      <c r="N346" s="13" t="s">
        <v>848</v>
      </c>
      <c r="O346" s="13" t="s">
        <v>1315</v>
      </c>
      <c r="P346" s="13" t="s">
        <v>1001</v>
      </c>
      <c r="Q346" s="22"/>
    </row>
    <row r="347" s="1" customFormat="1" ht="16.55" customHeight="1" spans="1:17">
      <c r="A347" s="12"/>
      <c r="B347" s="13"/>
      <c r="C347" s="13" t="s">
        <v>386</v>
      </c>
      <c r="D347" s="13" t="s">
        <v>843</v>
      </c>
      <c r="E347" s="13"/>
      <c r="F347" s="13"/>
      <c r="G347" s="14" t="s">
        <v>1188</v>
      </c>
      <c r="H347" s="14" t="s">
        <v>1188</v>
      </c>
      <c r="I347" s="14"/>
      <c r="J347" s="13" t="s">
        <v>1316</v>
      </c>
      <c r="K347" s="13" t="s">
        <v>862</v>
      </c>
      <c r="L347" s="13" t="s">
        <v>986</v>
      </c>
      <c r="M347" s="13" t="s">
        <v>1317</v>
      </c>
      <c r="N347" s="13" t="s">
        <v>848</v>
      </c>
      <c r="O347" s="13" t="s">
        <v>1318</v>
      </c>
      <c r="P347" s="13" t="s">
        <v>1039</v>
      </c>
      <c r="Q347" s="22"/>
    </row>
    <row r="348" s="1" customFormat="1" ht="16.55" customHeight="1" spans="1:17">
      <c r="A348" s="12"/>
      <c r="B348" s="13"/>
      <c r="C348" s="13"/>
      <c r="D348" s="13"/>
      <c r="E348" s="13"/>
      <c r="F348" s="13"/>
      <c r="G348" s="14"/>
      <c r="H348" s="14"/>
      <c r="I348" s="14"/>
      <c r="J348" s="13"/>
      <c r="K348" s="13" t="s">
        <v>845</v>
      </c>
      <c r="L348" s="13" t="s">
        <v>846</v>
      </c>
      <c r="M348" s="13" t="s">
        <v>1319</v>
      </c>
      <c r="N348" s="13" t="s">
        <v>848</v>
      </c>
      <c r="O348" s="13" t="s">
        <v>145</v>
      </c>
      <c r="P348" s="13" t="s">
        <v>884</v>
      </c>
      <c r="Q348" s="22"/>
    </row>
    <row r="349" s="1" customFormat="1" ht="25" customHeight="1" spans="1:17">
      <c r="A349" s="12"/>
      <c r="B349" s="13"/>
      <c r="C349" s="13"/>
      <c r="D349" s="13"/>
      <c r="E349" s="13"/>
      <c r="F349" s="13"/>
      <c r="G349" s="14"/>
      <c r="H349" s="14"/>
      <c r="I349" s="14"/>
      <c r="J349" s="13"/>
      <c r="K349" s="13" t="s">
        <v>845</v>
      </c>
      <c r="L349" s="13" t="s">
        <v>885</v>
      </c>
      <c r="M349" s="13" t="s">
        <v>1320</v>
      </c>
      <c r="N349" s="13" t="s">
        <v>848</v>
      </c>
      <c r="O349" s="13" t="s">
        <v>875</v>
      </c>
      <c r="P349" s="13" t="s">
        <v>850</v>
      </c>
      <c r="Q349" s="22"/>
    </row>
    <row r="350" s="1" customFormat="1" ht="16.55" customHeight="1" spans="1:17">
      <c r="A350" s="12"/>
      <c r="B350" s="13"/>
      <c r="C350" s="13"/>
      <c r="D350" s="13"/>
      <c r="E350" s="13"/>
      <c r="F350" s="13"/>
      <c r="G350" s="14"/>
      <c r="H350" s="14"/>
      <c r="I350" s="14"/>
      <c r="J350" s="13"/>
      <c r="K350" s="13" t="s">
        <v>845</v>
      </c>
      <c r="L350" s="13" t="s">
        <v>876</v>
      </c>
      <c r="M350" s="13" t="s">
        <v>1321</v>
      </c>
      <c r="N350" s="13" t="s">
        <v>848</v>
      </c>
      <c r="O350" s="13" t="s">
        <v>875</v>
      </c>
      <c r="P350" s="13" t="s">
        <v>850</v>
      </c>
      <c r="Q350" s="22"/>
    </row>
    <row r="351" s="1" customFormat="1" ht="25" customHeight="1" spans="1:17">
      <c r="A351" s="12"/>
      <c r="B351" s="13"/>
      <c r="C351" s="13"/>
      <c r="D351" s="13"/>
      <c r="E351" s="13"/>
      <c r="F351" s="13"/>
      <c r="G351" s="14"/>
      <c r="H351" s="14"/>
      <c r="I351" s="14"/>
      <c r="J351" s="13"/>
      <c r="K351" s="13" t="s">
        <v>857</v>
      </c>
      <c r="L351" s="13" t="s">
        <v>858</v>
      </c>
      <c r="M351" s="13" t="s">
        <v>1285</v>
      </c>
      <c r="N351" s="13" t="s">
        <v>848</v>
      </c>
      <c r="O351" s="13" t="s">
        <v>875</v>
      </c>
      <c r="P351" s="13" t="s">
        <v>850</v>
      </c>
      <c r="Q351" s="22"/>
    </row>
    <row r="352" s="1" customFormat="1" ht="16.55" customHeight="1" spans="1:17">
      <c r="A352" s="12"/>
      <c r="B352" s="13"/>
      <c r="C352" s="13"/>
      <c r="D352" s="13"/>
      <c r="E352" s="13"/>
      <c r="F352" s="13"/>
      <c r="G352" s="14"/>
      <c r="H352" s="14"/>
      <c r="I352" s="14"/>
      <c r="J352" s="13"/>
      <c r="K352" s="13" t="s">
        <v>851</v>
      </c>
      <c r="L352" s="13" t="s">
        <v>852</v>
      </c>
      <c r="M352" s="13" t="s">
        <v>1087</v>
      </c>
      <c r="N352" s="13" t="s">
        <v>848</v>
      </c>
      <c r="O352" s="13" t="s">
        <v>875</v>
      </c>
      <c r="P352" s="13" t="s">
        <v>850</v>
      </c>
      <c r="Q352" s="22"/>
    </row>
    <row r="353" s="1" customFormat="1" ht="25" customHeight="1" spans="1:17">
      <c r="A353" s="12"/>
      <c r="B353" s="13"/>
      <c r="C353" s="13" t="s">
        <v>387</v>
      </c>
      <c r="D353" s="13" t="s">
        <v>843</v>
      </c>
      <c r="E353" s="13"/>
      <c r="F353" s="13"/>
      <c r="G353" s="14" t="s">
        <v>1322</v>
      </c>
      <c r="H353" s="14" t="s">
        <v>1322</v>
      </c>
      <c r="I353" s="14"/>
      <c r="J353" s="13" t="s">
        <v>1323</v>
      </c>
      <c r="K353" s="13" t="s">
        <v>857</v>
      </c>
      <c r="L353" s="13" t="s">
        <v>858</v>
      </c>
      <c r="M353" s="13" t="s">
        <v>965</v>
      </c>
      <c r="N353" s="13" t="s">
        <v>848</v>
      </c>
      <c r="O353" s="13" t="s">
        <v>875</v>
      </c>
      <c r="P353" s="13" t="s">
        <v>861</v>
      </c>
      <c r="Q353" s="22"/>
    </row>
    <row r="354" s="1" customFormat="1" ht="16.55" customHeight="1" spans="1:17">
      <c r="A354" s="12"/>
      <c r="B354" s="13"/>
      <c r="C354" s="13"/>
      <c r="D354" s="13"/>
      <c r="E354" s="13"/>
      <c r="F354" s="13"/>
      <c r="G354" s="14"/>
      <c r="H354" s="14"/>
      <c r="I354" s="14"/>
      <c r="J354" s="13"/>
      <c r="K354" s="13" t="s">
        <v>851</v>
      </c>
      <c r="L354" s="13" t="s">
        <v>852</v>
      </c>
      <c r="M354" s="13" t="s">
        <v>1310</v>
      </c>
      <c r="N354" s="13" t="s">
        <v>848</v>
      </c>
      <c r="O354" s="13" t="s">
        <v>875</v>
      </c>
      <c r="P354" s="13" t="s">
        <v>861</v>
      </c>
      <c r="Q354" s="22"/>
    </row>
    <row r="355" s="1" customFormat="1" ht="16.55" customHeight="1" spans="1:17">
      <c r="A355" s="12"/>
      <c r="B355" s="13"/>
      <c r="C355" s="13"/>
      <c r="D355" s="13"/>
      <c r="E355" s="13"/>
      <c r="F355" s="13"/>
      <c r="G355" s="14"/>
      <c r="H355" s="14"/>
      <c r="I355" s="14"/>
      <c r="J355" s="13"/>
      <c r="K355" s="13" t="s">
        <v>862</v>
      </c>
      <c r="L355" s="13" t="s">
        <v>986</v>
      </c>
      <c r="M355" s="13" t="s">
        <v>1314</v>
      </c>
      <c r="N355" s="13" t="s">
        <v>848</v>
      </c>
      <c r="O355" s="13" t="s">
        <v>1324</v>
      </c>
      <c r="P355" s="13" t="s">
        <v>1001</v>
      </c>
      <c r="Q355" s="22"/>
    </row>
    <row r="356" s="1" customFormat="1" ht="16.55" customHeight="1" spans="1:17">
      <c r="A356" s="12"/>
      <c r="B356" s="13"/>
      <c r="C356" s="13"/>
      <c r="D356" s="13"/>
      <c r="E356" s="13"/>
      <c r="F356" s="13"/>
      <c r="G356" s="14"/>
      <c r="H356" s="14"/>
      <c r="I356" s="14"/>
      <c r="J356" s="13"/>
      <c r="K356" s="13" t="s">
        <v>845</v>
      </c>
      <c r="L356" s="13" t="s">
        <v>876</v>
      </c>
      <c r="M356" s="13" t="s">
        <v>1311</v>
      </c>
      <c r="N356" s="13" t="s">
        <v>848</v>
      </c>
      <c r="O356" s="13" t="s">
        <v>875</v>
      </c>
      <c r="P356" s="13" t="s">
        <v>861</v>
      </c>
      <c r="Q356" s="22"/>
    </row>
    <row r="357" s="1" customFormat="1" ht="25" customHeight="1" spans="1:17">
      <c r="A357" s="12"/>
      <c r="B357" s="13"/>
      <c r="C357" s="13"/>
      <c r="D357" s="13"/>
      <c r="E357" s="13"/>
      <c r="F357" s="13"/>
      <c r="G357" s="14"/>
      <c r="H357" s="14"/>
      <c r="I357" s="14"/>
      <c r="J357" s="13"/>
      <c r="K357" s="13" t="s">
        <v>845</v>
      </c>
      <c r="L357" s="13" t="s">
        <v>846</v>
      </c>
      <c r="M357" s="13" t="s">
        <v>1325</v>
      </c>
      <c r="N357" s="13" t="s">
        <v>848</v>
      </c>
      <c r="O357" s="13" t="s">
        <v>208</v>
      </c>
      <c r="P357" s="13" t="s">
        <v>850</v>
      </c>
      <c r="Q357" s="22"/>
    </row>
    <row r="358" s="1" customFormat="1" ht="16.55" customHeight="1" spans="1:17">
      <c r="A358" s="12"/>
      <c r="B358" s="13"/>
      <c r="C358" s="13"/>
      <c r="D358" s="13"/>
      <c r="E358" s="13"/>
      <c r="F358" s="13"/>
      <c r="G358" s="14"/>
      <c r="H358" s="14"/>
      <c r="I358" s="14"/>
      <c r="J358" s="13"/>
      <c r="K358" s="13" t="s">
        <v>845</v>
      </c>
      <c r="L358" s="13" t="s">
        <v>885</v>
      </c>
      <c r="M358" s="13" t="s">
        <v>1313</v>
      </c>
      <c r="N358" s="13" t="s">
        <v>848</v>
      </c>
      <c r="O358" s="13" t="s">
        <v>875</v>
      </c>
      <c r="P358" s="13" t="s">
        <v>861</v>
      </c>
      <c r="Q358" s="22"/>
    </row>
    <row r="359" s="1" customFormat="1" ht="16.55" customHeight="1" spans="1:17">
      <c r="A359" s="12"/>
      <c r="B359" s="13"/>
      <c r="C359" s="13" t="s">
        <v>388</v>
      </c>
      <c r="D359" s="13" t="s">
        <v>843</v>
      </c>
      <c r="E359" s="13"/>
      <c r="F359" s="13"/>
      <c r="G359" s="14" t="s">
        <v>1326</v>
      </c>
      <c r="H359" s="14" t="s">
        <v>1326</v>
      </c>
      <c r="I359" s="14"/>
      <c r="J359" s="13" t="s">
        <v>1327</v>
      </c>
      <c r="K359" s="13" t="s">
        <v>845</v>
      </c>
      <c r="L359" s="13" t="s">
        <v>876</v>
      </c>
      <c r="M359" s="13" t="s">
        <v>1311</v>
      </c>
      <c r="N359" s="13" t="s">
        <v>848</v>
      </c>
      <c r="O359" s="13" t="s">
        <v>875</v>
      </c>
      <c r="P359" s="13" t="s">
        <v>861</v>
      </c>
      <c r="Q359" s="22"/>
    </row>
    <row r="360" s="1" customFormat="1" ht="25" customHeight="1" spans="1:17">
      <c r="A360" s="12"/>
      <c r="B360" s="13"/>
      <c r="C360" s="13"/>
      <c r="D360" s="13"/>
      <c r="E360" s="13"/>
      <c r="F360" s="13"/>
      <c r="G360" s="14"/>
      <c r="H360" s="14"/>
      <c r="I360" s="14"/>
      <c r="J360" s="13"/>
      <c r="K360" s="13" t="s">
        <v>845</v>
      </c>
      <c r="L360" s="13" t="s">
        <v>846</v>
      </c>
      <c r="M360" s="13" t="s">
        <v>1328</v>
      </c>
      <c r="N360" s="13" t="s">
        <v>848</v>
      </c>
      <c r="O360" s="13" t="s">
        <v>208</v>
      </c>
      <c r="P360" s="13" t="s">
        <v>1329</v>
      </c>
      <c r="Q360" s="22"/>
    </row>
    <row r="361" s="1" customFormat="1" ht="16.55" customHeight="1" spans="1:17">
      <c r="A361" s="12"/>
      <c r="B361" s="13"/>
      <c r="C361" s="13"/>
      <c r="D361" s="13"/>
      <c r="E361" s="13"/>
      <c r="F361" s="13"/>
      <c r="G361" s="14"/>
      <c r="H361" s="14"/>
      <c r="I361" s="14"/>
      <c r="J361" s="13"/>
      <c r="K361" s="13" t="s">
        <v>845</v>
      </c>
      <c r="L361" s="13" t="s">
        <v>885</v>
      </c>
      <c r="M361" s="13" t="s">
        <v>1313</v>
      </c>
      <c r="N361" s="13" t="s">
        <v>848</v>
      </c>
      <c r="O361" s="13" t="s">
        <v>875</v>
      </c>
      <c r="P361" s="13" t="s">
        <v>861</v>
      </c>
      <c r="Q361" s="22"/>
    </row>
    <row r="362" s="1" customFormat="1" ht="16.55" customHeight="1" spans="1:17">
      <c r="A362" s="12"/>
      <c r="B362" s="13"/>
      <c r="C362" s="13"/>
      <c r="D362" s="13"/>
      <c r="E362" s="13"/>
      <c r="F362" s="13"/>
      <c r="G362" s="14"/>
      <c r="H362" s="14"/>
      <c r="I362" s="14"/>
      <c r="J362" s="13"/>
      <c r="K362" s="13" t="s">
        <v>862</v>
      </c>
      <c r="L362" s="13" t="s">
        <v>986</v>
      </c>
      <c r="M362" s="13" t="s">
        <v>1314</v>
      </c>
      <c r="N362" s="13" t="s">
        <v>848</v>
      </c>
      <c r="O362" s="13" t="s">
        <v>1330</v>
      </c>
      <c r="P362" s="13" t="s">
        <v>1001</v>
      </c>
      <c r="Q362" s="22"/>
    </row>
    <row r="363" s="1" customFormat="1" ht="16.55" customHeight="1" spans="1:17">
      <c r="A363" s="12"/>
      <c r="B363" s="13"/>
      <c r="C363" s="13"/>
      <c r="D363" s="13"/>
      <c r="E363" s="13"/>
      <c r="F363" s="13"/>
      <c r="G363" s="14"/>
      <c r="H363" s="14"/>
      <c r="I363" s="14"/>
      <c r="J363" s="13"/>
      <c r="K363" s="13" t="s">
        <v>851</v>
      </c>
      <c r="L363" s="13" t="s">
        <v>852</v>
      </c>
      <c r="M363" s="13" t="s">
        <v>1310</v>
      </c>
      <c r="N363" s="13" t="s">
        <v>848</v>
      </c>
      <c r="O363" s="13" t="s">
        <v>875</v>
      </c>
      <c r="P363" s="13" t="s">
        <v>861</v>
      </c>
      <c r="Q363" s="22"/>
    </row>
    <row r="364" s="1" customFormat="1" ht="25" customHeight="1" spans="1:17">
      <c r="A364" s="12"/>
      <c r="B364" s="13"/>
      <c r="C364" s="13"/>
      <c r="D364" s="13"/>
      <c r="E364" s="13"/>
      <c r="F364" s="13"/>
      <c r="G364" s="14"/>
      <c r="H364" s="14"/>
      <c r="I364" s="14"/>
      <c r="J364" s="13"/>
      <c r="K364" s="13" t="s">
        <v>857</v>
      </c>
      <c r="L364" s="13" t="s">
        <v>858</v>
      </c>
      <c r="M364" s="13" t="s">
        <v>965</v>
      </c>
      <c r="N364" s="13" t="s">
        <v>848</v>
      </c>
      <c r="O364" s="13" t="s">
        <v>875</v>
      </c>
      <c r="P364" s="13" t="s">
        <v>861</v>
      </c>
      <c r="Q364" s="22"/>
    </row>
    <row r="365" s="1" customFormat="1" ht="16.55" customHeight="1" spans="1:17">
      <c r="A365" s="12"/>
      <c r="B365" s="13"/>
      <c r="C365" s="13" t="s">
        <v>391</v>
      </c>
      <c r="D365" s="13" t="s">
        <v>843</v>
      </c>
      <c r="E365" s="13"/>
      <c r="F365" s="13"/>
      <c r="G365" s="14" t="s">
        <v>1273</v>
      </c>
      <c r="H365" s="14" t="s">
        <v>1273</v>
      </c>
      <c r="I365" s="14"/>
      <c r="J365" s="13" t="s">
        <v>1331</v>
      </c>
      <c r="K365" s="13" t="s">
        <v>862</v>
      </c>
      <c r="L365" s="13" t="s">
        <v>863</v>
      </c>
      <c r="M365" s="13" t="s">
        <v>1332</v>
      </c>
      <c r="N365" s="13" t="s">
        <v>848</v>
      </c>
      <c r="O365" s="13" t="s">
        <v>1333</v>
      </c>
      <c r="P365" s="13" t="s">
        <v>1102</v>
      </c>
      <c r="Q365" s="22"/>
    </row>
    <row r="366" s="1" customFormat="1" ht="16.55" customHeight="1" spans="1:17">
      <c r="A366" s="12"/>
      <c r="B366" s="13"/>
      <c r="C366" s="13"/>
      <c r="D366" s="13"/>
      <c r="E366" s="13"/>
      <c r="F366" s="13"/>
      <c r="G366" s="14"/>
      <c r="H366" s="14"/>
      <c r="I366" s="14"/>
      <c r="J366" s="13"/>
      <c r="K366" s="13" t="s">
        <v>851</v>
      </c>
      <c r="L366" s="13" t="s">
        <v>852</v>
      </c>
      <c r="M366" s="13" t="s">
        <v>923</v>
      </c>
      <c r="N366" s="13" t="s">
        <v>848</v>
      </c>
      <c r="O366" s="13" t="s">
        <v>875</v>
      </c>
      <c r="P366" s="13" t="s">
        <v>861</v>
      </c>
      <c r="Q366" s="22"/>
    </row>
    <row r="367" s="1" customFormat="1" ht="16.55" customHeight="1" spans="1:17">
      <c r="A367" s="12"/>
      <c r="B367" s="13"/>
      <c r="C367" s="13"/>
      <c r="D367" s="13"/>
      <c r="E367" s="13"/>
      <c r="F367" s="13"/>
      <c r="G367" s="14"/>
      <c r="H367" s="14"/>
      <c r="I367" s="14"/>
      <c r="J367" s="13"/>
      <c r="K367" s="13" t="s">
        <v>845</v>
      </c>
      <c r="L367" s="13" t="s">
        <v>846</v>
      </c>
      <c r="M367" s="13" t="s">
        <v>891</v>
      </c>
      <c r="N367" s="13" t="s">
        <v>848</v>
      </c>
      <c r="O367" s="13" t="s">
        <v>178</v>
      </c>
      <c r="P367" s="13" t="s">
        <v>884</v>
      </c>
      <c r="Q367" s="22"/>
    </row>
    <row r="368" s="1" customFormat="1" ht="16.55" customHeight="1" spans="1:17">
      <c r="A368" s="12"/>
      <c r="B368" s="13"/>
      <c r="C368" s="13"/>
      <c r="D368" s="13"/>
      <c r="E368" s="13"/>
      <c r="F368" s="13"/>
      <c r="G368" s="14"/>
      <c r="H368" s="14"/>
      <c r="I368" s="14"/>
      <c r="J368" s="13"/>
      <c r="K368" s="13" t="s">
        <v>845</v>
      </c>
      <c r="L368" s="13" t="s">
        <v>885</v>
      </c>
      <c r="M368" s="13" t="s">
        <v>1334</v>
      </c>
      <c r="N368" s="13" t="s">
        <v>848</v>
      </c>
      <c r="O368" s="13" t="s">
        <v>865</v>
      </c>
      <c r="P368" s="13" t="s">
        <v>1335</v>
      </c>
      <c r="Q368" s="22"/>
    </row>
    <row r="369" s="1" customFormat="1" ht="16.55" customHeight="1" spans="1:17">
      <c r="A369" s="12"/>
      <c r="B369" s="13"/>
      <c r="C369" s="13"/>
      <c r="D369" s="13"/>
      <c r="E369" s="13"/>
      <c r="F369" s="13"/>
      <c r="G369" s="14"/>
      <c r="H369" s="14"/>
      <c r="I369" s="14"/>
      <c r="J369" s="13"/>
      <c r="K369" s="13" t="s">
        <v>845</v>
      </c>
      <c r="L369" s="13" t="s">
        <v>885</v>
      </c>
      <c r="M369" s="13" t="s">
        <v>1005</v>
      </c>
      <c r="N369" s="13" t="s">
        <v>848</v>
      </c>
      <c r="O369" s="13" t="s">
        <v>178</v>
      </c>
      <c r="P369" s="13" t="s">
        <v>1026</v>
      </c>
      <c r="Q369" s="22"/>
    </row>
    <row r="370" s="1" customFormat="1" ht="16.55" customHeight="1" spans="1:17">
      <c r="A370" s="12"/>
      <c r="B370" s="13"/>
      <c r="C370" s="13"/>
      <c r="D370" s="13"/>
      <c r="E370" s="13"/>
      <c r="F370" s="13"/>
      <c r="G370" s="14"/>
      <c r="H370" s="14"/>
      <c r="I370" s="14"/>
      <c r="J370" s="13"/>
      <c r="K370" s="13" t="s">
        <v>845</v>
      </c>
      <c r="L370" s="13" t="s">
        <v>876</v>
      </c>
      <c r="M370" s="13" t="s">
        <v>1336</v>
      </c>
      <c r="N370" s="13" t="s">
        <v>848</v>
      </c>
      <c r="O370" s="13" t="s">
        <v>875</v>
      </c>
      <c r="P370" s="13" t="s">
        <v>861</v>
      </c>
      <c r="Q370" s="22"/>
    </row>
    <row r="371" s="1" customFormat="1" ht="16.55" customHeight="1" spans="1:17">
      <c r="A371" s="12"/>
      <c r="B371" s="13"/>
      <c r="C371" s="13"/>
      <c r="D371" s="13"/>
      <c r="E371" s="13"/>
      <c r="F371" s="13"/>
      <c r="G371" s="14"/>
      <c r="H371" s="14"/>
      <c r="I371" s="14"/>
      <c r="J371" s="13"/>
      <c r="K371" s="13" t="s">
        <v>845</v>
      </c>
      <c r="L371" s="13" t="s">
        <v>876</v>
      </c>
      <c r="M371" s="13" t="s">
        <v>1337</v>
      </c>
      <c r="N371" s="13" t="s">
        <v>848</v>
      </c>
      <c r="O371" s="13" t="s">
        <v>875</v>
      </c>
      <c r="P371" s="13" t="s">
        <v>861</v>
      </c>
      <c r="Q371" s="22"/>
    </row>
    <row r="372" s="1" customFormat="1" ht="25" customHeight="1" spans="1:17">
      <c r="A372" s="12"/>
      <c r="B372" s="13"/>
      <c r="C372" s="13"/>
      <c r="D372" s="13"/>
      <c r="E372" s="13"/>
      <c r="F372" s="13"/>
      <c r="G372" s="14"/>
      <c r="H372" s="14"/>
      <c r="I372" s="14"/>
      <c r="J372" s="13"/>
      <c r="K372" s="13" t="s">
        <v>857</v>
      </c>
      <c r="L372" s="13" t="s">
        <v>858</v>
      </c>
      <c r="M372" s="13" t="s">
        <v>1338</v>
      </c>
      <c r="N372" s="13" t="s">
        <v>997</v>
      </c>
      <c r="O372" s="13" t="s">
        <v>1059</v>
      </c>
      <c r="P372" s="13" t="s">
        <v>861</v>
      </c>
      <c r="Q372" s="22"/>
    </row>
    <row r="373" s="1" customFormat="1" ht="16.55" customHeight="1" spans="1:17">
      <c r="A373" s="12"/>
      <c r="B373" s="13"/>
      <c r="C373" s="13" t="s">
        <v>393</v>
      </c>
      <c r="D373" s="13" t="s">
        <v>843</v>
      </c>
      <c r="E373" s="13"/>
      <c r="F373" s="13"/>
      <c r="G373" s="14" t="s">
        <v>1339</v>
      </c>
      <c r="H373" s="14" t="s">
        <v>1339</v>
      </c>
      <c r="I373" s="14"/>
      <c r="J373" s="13" t="s">
        <v>1340</v>
      </c>
      <c r="K373" s="13" t="s">
        <v>845</v>
      </c>
      <c r="L373" s="13" t="s">
        <v>846</v>
      </c>
      <c r="M373" s="13" t="s">
        <v>1341</v>
      </c>
      <c r="N373" s="13" t="s">
        <v>848</v>
      </c>
      <c r="O373" s="13" t="s">
        <v>988</v>
      </c>
      <c r="P373" s="13" t="s">
        <v>884</v>
      </c>
      <c r="Q373" s="22"/>
    </row>
    <row r="374" s="1" customFormat="1" ht="16.55" customHeight="1" spans="1:17">
      <c r="A374" s="12"/>
      <c r="B374" s="13"/>
      <c r="C374" s="13"/>
      <c r="D374" s="13"/>
      <c r="E374" s="13"/>
      <c r="F374" s="13"/>
      <c r="G374" s="14"/>
      <c r="H374" s="14"/>
      <c r="I374" s="14"/>
      <c r="J374" s="13"/>
      <c r="K374" s="13" t="s">
        <v>845</v>
      </c>
      <c r="L374" s="13" t="s">
        <v>885</v>
      </c>
      <c r="M374" s="13" t="s">
        <v>1342</v>
      </c>
      <c r="N374" s="13" t="s">
        <v>848</v>
      </c>
      <c r="O374" s="13" t="s">
        <v>879</v>
      </c>
      <c r="P374" s="13" t="s">
        <v>1343</v>
      </c>
      <c r="Q374" s="22"/>
    </row>
    <row r="375" s="1" customFormat="1" ht="16.55" customHeight="1" spans="1:17">
      <c r="A375" s="12"/>
      <c r="B375" s="13"/>
      <c r="C375" s="13"/>
      <c r="D375" s="13"/>
      <c r="E375" s="13"/>
      <c r="F375" s="13"/>
      <c r="G375" s="14"/>
      <c r="H375" s="14"/>
      <c r="I375" s="14"/>
      <c r="J375" s="13"/>
      <c r="K375" s="13" t="s">
        <v>845</v>
      </c>
      <c r="L375" s="13" t="s">
        <v>876</v>
      </c>
      <c r="M375" s="13" t="s">
        <v>1344</v>
      </c>
      <c r="N375" s="13" t="s">
        <v>848</v>
      </c>
      <c r="O375" s="13" t="s">
        <v>875</v>
      </c>
      <c r="P375" s="13" t="s">
        <v>861</v>
      </c>
      <c r="Q375" s="22"/>
    </row>
    <row r="376" s="1" customFormat="1" ht="25" customHeight="1" spans="1:17">
      <c r="A376" s="12"/>
      <c r="B376" s="13"/>
      <c r="C376" s="13"/>
      <c r="D376" s="13"/>
      <c r="E376" s="13"/>
      <c r="F376" s="13"/>
      <c r="G376" s="14"/>
      <c r="H376" s="14"/>
      <c r="I376" s="14"/>
      <c r="J376" s="13"/>
      <c r="K376" s="13" t="s">
        <v>851</v>
      </c>
      <c r="L376" s="13" t="s">
        <v>852</v>
      </c>
      <c r="M376" s="13" t="s">
        <v>1345</v>
      </c>
      <c r="N376" s="13" t="s">
        <v>854</v>
      </c>
      <c r="O376" s="13" t="s">
        <v>1346</v>
      </c>
      <c r="P376" s="13" t="s">
        <v>1063</v>
      </c>
      <c r="Q376" s="22"/>
    </row>
    <row r="377" s="1" customFormat="1" ht="25" customHeight="1" spans="1:17">
      <c r="A377" s="12"/>
      <c r="B377" s="13"/>
      <c r="C377" s="13"/>
      <c r="D377" s="13"/>
      <c r="E377" s="13"/>
      <c r="F377" s="13"/>
      <c r="G377" s="14"/>
      <c r="H377" s="14"/>
      <c r="I377" s="14"/>
      <c r="J377" s="13"/>
      <c r="K377" s="13" t="s">
        <v>857</v>
      </c>
      <c r="L377" s="13" t="s">
        <v>858</v>
      </c>
      <c r="M377" s="13" t="s">
        <v>1347</v>
      </c>
      <c r="N377" s="13" t="s">
        <v>854</v>
      </c>
      <c r="O377" s="13" t="s">
        <v>873</v>
      </c>
      <c r="P377" s="13" t="s">
        <v>861</v>
      </c>
      <c r="Q377" s="22"/>
    </row>
    <row r="378" s="1" customFormat="1" ht="16.55" customHeight="1" spans="1:17">
      <c r="A378" s="12"/>
      <c r="B378" s="13"/>
      <c r="C378" s="13"/>
      <c r="D378" s="13"/>
      <c r="E378" s="13"/>
      <c r="F378" s="13"/>
      <c r="G378" s="14"/>
      <c r="H378" s="14"/>
      <c r="I378" s="14"/>
      <c r="J378" s="13"/>
      <c r="K378" s="13" t="s">
        <v>862</v>
      </c>
      <c r="L378" s="13" t="s">
        <v>986</v>
      </c>
      <c r="M378" s="13" t="s">
        <v>1348</v>
      </c>
      <c r="N378" s="13" t="s">
        <v>870</v>
      </c>
      <c r="O378" s="13" t="s">
        <v>1349</v>
      </c>
      <c r="P378" s="13" t="s">
        <v>1001</v>
      </c>
      <c r="Q378" s="22"/>
    </row>
    <row r="379" s="1" customFormat="1" ht="25" customHeight="1" spans="1:17">
      <c r="A379" s="12"/>
      <c r="B379" s="13"/>
      <c r="C379" s="13" t="s">
        <v>394</v>
      </c>
      <c r="D379" s="13" t="s">
        <v>843</v>
      </c>
      <c r="E379" s="13"/>
      <c r="F379" s="13"/>
      <c r="G379" s="14" t="s">
        <v>1350</v>
      </c>
      <c r="H379" s="14" t="s">
        <v>1350</v>
      </c>
      <c r="I379" s="14"/>
      <c r="J379" s="13" t="s">
        <v>1351</v>
      </c>
      <c r="K379" s="13" t="s">
        <v>851</v>
      </c>
      <c r="L379" s="13" t="s">
        <v>852</v>
      </c>
      <c r="M379" s="13" t="s">
        <v>1345</v>
      </c>
      <c r="N379" s="13" t="s">
        <v>854</v>
      </c>
      <c r="O379" s="13" t="s">
        <v>1104</v>
      </c>
      <c r="P379" s="13" t="s">
        <v>884</v>
      </c>
      <c r="Q379" s="22"/>
    </row>
    <row r="380" s="1" customFormat="1" ht="25" customHeight="1" spans="1:17">
      <c r="A380" s="12"/>
      <c r="B380" s="13"/>
      <c r="C380" s="13"/>
      <c r="D380" s="13"/>
      <c r="E380" s="13"/>
      <c r="F380" s="13"/>
      <c r="G380" s="14"/>
      <c r="H380" s="14"/>
      <c r="I380" s="14"/>
      <c r="J380" s="13"/>
      <c r="K380" s="13" t="s">
        <v>845</v>
      </c>
      <c r="L380" s="13" t="s">
        <v>846</v>
      </c>
      <c r="M380" s="13" t="s">
        <v>1352</v>
      </c>
      <c r="N380" s="13" t="s">
        <v>848</v>
      </c>
      <c r="O380" s="13" t="s">
        <v>184</v>
      </c>
      <c r="P380" s="13" t="s">
        <v>850</v>
      </c>
      <c r="Q380" s="22"/>
    </row>
    <row r="381" s="1" customFormat="1" ht="16.55" customHeight="1" spans="1:17">
      <c r="A381" s="12"/>
      <c r="B381" s="13"/>
      <c r="C381" s="13"/>
      <c r="D381" s="13"/>
      <c r="E381" s="13"/>
      <c r="F381" s="13"/>
      <c r="G381" s="14"/>
      <c r="H381" s="14"/>
      <c r="I381" s="14"/>
      <c r="J381" s="13"/>
      <c r="K381" s="13" t="s">
        <v>845</v>
      </c>
      <c r="L381" s="13" t="s">
        <v>876</v>
      </c>
      <c r="M381" s="13" t="s">
        <v>1344</v>
      </c>
      <c r="N381" s="13" t="s">
        <v>848</v>
      </c>
      <c r="O381" s="13" t="s">
        <v>875</v>
      </c>
      <c r="P381" s="13" t="s">
        <v>861</v>
      </c>
      <c r="Q381" s="22"/>
    </row>
    <row r="382" s="1" customFormat="1" ht="16.55" customHeight="1" spans="1:17">
      <c r="A382" s="12"/>
      <c r="B382" s="13"/>
      <c r="C382" s="13"/>
      <c r="D382" s="13"/>
      <c r="E382" s="13"/>
      <c r="F382" s="13"/>
      <c r="G382" s="14"/>
      <c r="H382" s="14"/>
      <c r="I382" s="14"/>
      <c r="J382" s="13"/>
      <c r="K382" s="13" t="s">
        <v>845</v>
      </c>
      <c r="L382" s="13" t="s">
        <v>885</v>
      </c>
      <c r="M382" s="13" t="s">
        <v>1353</v>
      </c>
      <c r="N382" s="13" t="s">
        <v>848</v>
      </c>
      <c r="O382" s="13" t="s">
        <v>879</v>
      </c>
      <c r="P382" s="13" t="s">
        <v>1343</v>
      </c>
      <c r="Q382" s="22"/>
    </row>
    <row r="383" s="1" customFormat="1" ht="16.55" customHeight="1" spans="1:17">
      <c r="A383" s="12"/>
      <c r="B383" s="13"/>
      <c r="C383" s="13"/>
      <c r="D383" s="13"/>
      <c r="E383" s="13"/>
      <c r="F383" s="13"/>
      <c r="G383" s="14"/>
      <c r="H383" s="14"/>
      <c r="I383" s="14"/>
      <c r="J383" s="13"/>
      <c r="K383" s="13" t="s">
        <v>862</v>
      </c>
      <c r="L383" s="13" t="s">
        <v>986</v>
      </c>
      <c r="M383" s="13" t="s">
        <v>1348</v>
      </c>
      <c r="N383" s="13" t="s">
        <v>870</v>
      </c>
      <c r="O383" s="13" t="s">
        <v>1354</v>
      </c>
      <c r="P383" s="13" t="s">
        <v>1001</v>
      </c>
      <c r="Q383" s="22"/>
    </row>
    <row r="384" s="1" customFormat="1" ht="25" customHeight="1" spans="1:17">
      <c r="A384" s="12"/>
      <c r="B384" s="13"/>
      <c r="C384" s="13"/>
      <c r="D384" s="13"/>
      <c r="E384" s="13"/>
      <c r="F384" s="13"/>
      <c r="G384" s="14"/>
      <c r="H384" s="14"/>
      <c r="I384" s="14"/>
      <c r="J384" s="13"/>
      <c r="K384" s="13" t="s">
        <v>857</v>
      </c>
      <c r="L384" s="13" t="s">
        <v>858</v>
      </c>
      <c r="M384" s="13" t="s">
        <v>1347</v>
      </c>
      <c r="N384" s="13" t="s">
        <v>854</v>
      </c>
      <c r="O384" s="13" t="s">
        <v>873</v>
      </c>
      <c r="P384" s="13" t="s">
        <v>861</v>
      </c>
      <c r="Q384" s="22"/>
    </row>
    <row r="385" s="1" customFormat="1" ht="44.25" customHeight="1" spans="1:17">
      <c r="A385" s="12"/>
      <c r="B385" s="13"/>
      <c r="C385" s="13" t="s">
        <v>395</v>
      </c>
      <c r="D385" s="13" t="s">
        <v>843</v>
      </c>
      <c r="E385" s="13"/>
      <c r="F385" s="13"/>
      <c r="G385" s="14" t="s">
        <v>1355</v>
      </c>
      <c r="H385" s="14" t="s">
        <v>1355</v>
      </c>
      <c r="I385" s="14"/>
      <c r="J385" s="13" t="s">
        <v>1356</v>
      </c>
      <c r="K385" s="13" t="s">
        <v>845</v>
      </c>
      <c r="L385" s="13" t="s">
        <v>846</v>
      </c>
      <c r="M385" s="13" t="s">
        <v>1357</v>
      </c>
      <c r="N385" s="13" t="s">
        <v>870</v>
      </c>
      <c r="O385" s="13" t="s">
        <v>135</v>
      </c>
      <c r="P385" s="13" t="s">
        <v>850</v>
      </c>
      <c r="Q385" s="22"/>
    </row>
    <row r="386" s="1" customFormat="1" ht="44.25" customHeight="1" spans="1:17">
      <c r="A386" s="12"/>
      <c r="B386" s="13"/>
      <c r="C386" s="13"/>
      <c r="D386" s="13"/>
      <c r="E386" s="13"/>
      <c r="F386" s="13"/>
      <c r="G386" s="14"/>
      <c r="H386" s="14"/>
      <c r="I386" s="14"/>
      <c r="J386" s="13"/>
      <c r="K386" s="13" t="s">
        <v>845</v>
      </c>
      <c r="L386" s="13" t="s">
        <v>885</v>
      </c>
      <c r="M386" s="13" t="s">
        <v>1358</v>
      </c>
      <c r="N386" s="13" t="s">
        <v>870</v>
      </c>
      <c r="O386" s="13" t="s">
        <v>1359</v>
      </c>
      <c r="P386" s="13" t="s">
        <v>1335</v>
      </c>
      <c r="Q386" s="22"/>
    </row>
    <row r="387" s="1" customFormat="1" ht="44.25" customHeight="1" spans="1:17">
      <c r="A387" s="12"/>
      <c r="B387" s="13"/>
      <c r="C387" s="13"/>
      <c r="D387" s="13"/>
      <c r="E387" s="13"/>
      <c r="F387" s="13"/>
      <c r="G387" s="14"/>
      <c r="H387" s="14"/>
      <c r="I387" s="14"/>
      <c r="J387" s="13"/>
      <c r="K387" s="13" t="s">
        <v>845</v>
      </c>
      <c r="L387" s="13" t="s">
        <v>876</v>
      </c>
      <c r="M387" s="13" t="s">
        <v>1360</v>
      </c>
      <c r="N387" s="13" t="s">
        <v>848</v>
      </c>
      <c r="O387" s="13" t="s">
        <v>875</v>
      </c>
      <c r="P387" s="13" t="s">
        <v>861</v>
      </c>
      <c r="Q387" s="22"/>
    </row>
    <row r="388" s="1" customFormat="1" ht="44.25" customHeight="1" spans="1:17">
      <c r="A388" s="12"/>
      <c r="B388" s="13"/>
      <c r="C388" s="13"/>
      <c r="D388" s="13"/>
      <c r="E388" s="13"/>
      <c r="F388" s="13"/>
      <c r="G388" s="14"/>
      <c r="H388" s="14"/>
      <c r="I388" s="14"/>
      <c r="J388" s="13"/>
      <c r="K388" s="13" t="s">
        <v>857</v>
      </c>
      <c r="L388" s="13" t="s">
        <v>858</v>
      </c>
      <c r="M388" s="13" t="s">
        <v>1361</v>
      </c>
      <c r="N388" s="13" t="s">
        <v>854</v>
      </c>
      <c r="O388" s="13" t="s">
        <v>873</v>
      </c>
      <c r="P388" s="13" t="s">
        <v>861</v>
      </c>
      <c r="Q388" s="22"/>
    </row>
    <row r="389" s="1" customFormat="1" ht="44.25" customHeight="1" spans="1:17">
      <c r="A389" s="12"/>
      <c r="B389" s="13"/>
      <c r="C389" s="13"/>
      <c r="D389" s="13"/>
      <c r="E389" s="13"/>
      <c r="F389" s="13"/>
      <c r="G389" s="14"/>
      <c r="H389" s="14"/>
      <c r="I389" s="14"/>
      <c r="J389" s="13"/>
      <c r="K389" s="13" t="s">
        <v>851</v>
      </c>
      <c r="L389" s="13" t="s">
        <v>852</v>
      </c>
      <c r="M389" s="13" t="s">
        <v>1362</v>
      </c>
      <c r="N389" s="13" t="s">
        <v>870</v>
      </c>
      <c r="O389" s="13" t="s">
        <v>910</v>
      </c>
      <c r="P389" s="13" t="s">
        <v>1363</v>
      </c>
      <c r="Q389" s="22"/>
    </row>
    <row r="390" s="1" customFormat="1" ht="44.25" customHeight="1" spans="1:17">
      <c r="A390" s="12"/>
      <c r="B390" s="13"/>
      <c r="C390" s="13"/>
      <c r="D390" s="13"/>
      <c r="E390" s="13"/>
      <c r="F390" s="13"/>
      <c r="G390" s="14"/>
      <c r="H390" s="14"/>
      <c r="I390" s="14"/>
      <c r="J390" s="13"/>
      <c r="K390" s="13" t="s">
        <v>862</v>
      </c>
      <c r="L390" s="13" t="s">
        <v>986</v>
      </c>
      <c r="M390" s="13" t="s">
        <v>1364</v>
      </c>
      <c r="N390" s="13" t="s">
        <v>870</v>
      </c>
      <c r="O390" s="13" t="s">
        <v>1365</v>
      </c>
      <c r="P390" s="13" t="s">
        <v>1001</v>
      </c>
      <c r="Q390" s="22"/>
    </row>
    <row r="391" s="1" customFormat="1" ht="16.55" customHeight="1" spans="1:17">
      <c r="A391" s="12"/>
      <c r="B391" s="13"/>
      <c r="C391" s="13" t="s">
        <v>397</v>
      </c>
      <c r="D391" s="13" t="s">
        <v>843</v>
      </c>
      <c r="E391" s="13"/>
      <c r="F391" s="13"/>
      <c r="G391" s="14" t="s">
        <v>1366</v>
      </c>
      <c r="H391" s="14" t="s">
        <v>1366</v>
      </c>
      <c r="I391" s="14"/>
      <c r="J391" s="13" t="s">
        <v>1367</v>
      </c>
      <c r="K391" s="13" t="s">
        <v>845</v>
      </c>
      <c r="L391" s="13" t="s">
        <v>876</v>
      </c>
      <c r="M391" s="13" t="s">
        <v>1368</v>
      </c>
      <c r="N391" s="13" t="s">
        <v>848</v>
      </c>
      <c r="O391" s="13" t="s">
        <v>875</v>
      </c>
      <c r="P391" s="13" t="s">
        <v>861</v>
      </c>
      <c r="Q391" s="22"/>
    </row>
    <row r="392" s="1" customFormat="1" ht="16.55" customHeight="1" spans="1:17">
      <c r="A392" s="12"/>
      <c r="B392" s="13"/>
      <c r="C392" s="13"/>
      <c r="D392" s="13"/>
      <c r="E392" s="13"/>
      <c r="F392" s="13"/>
      <c r="G392" s="14"/>
      <c r="H392" s="14"/>
      <c r="I392" s="14"/>
      <c r="J392" s="13"/>
      <c r="K392" s="13" t="s">
        <v>845</v>
      </c>
      <c r="L392" s="13" t="s">
        <v>885</v>
      </c>
      <c r="M392" s="13" t="s">
        <v>1369</v>
      </c>
      <c r="N392" s="13" t="s">
        <v>848</v>
      </c>
      <c r="O392" s="13" t="s">
        <v>875</v>
      </c>
      <c r="P392" s="13" t="s">
        <v>861</v>
      </c>
      <c r="Q392" s="22"/>
    </row>
    <row r="393" s="1" customFormat="1" ht="16.55" customHeight="1" spans="1:17">
      <c r="A393" s="12"/>
      <c r="B393" s="13"/>
      <c r="C393" s="13"/>
      <c r="D393" s="13"/>
      <c r="E393" s="13"/>
      <c r="F393" s="13"/>
      <c r="G393" s="14"/>
      <c r="H393" s="14"/>
      <c r="I393" s="14"/>
      <c r="J393" s="13"/>
      <c r="K393" s="13" t="s">
        <v>845</v>
      </c>
      <c r="L393" s="13" t="s">
        <v>846</v>
      </c>
      <c r="M393" s="13" t="s">
        <v>1370</v>
      </c>
      <c r="N393" s="13" t="s">
        <v>848</v>
      </c>
      <c r="O393" s="13" t="s">
        <v>865</v>
      </c>
      <c r="P393" s="13" t="s">
        <v>1173</v>
      </c>
      <c r="Q393" s="22"/>
    </row>
    <row r="394" s="1" customFormat="1" ht="16.55" customHeight="1" spans="1:17">
      <c r="A394" s="12"/>
      <c r="B394" s="13"/>
      <c r="C394" s="13"/>
      <c r="D394" s="13"/>
      <c r="E394" s="13"/>
      <c r="F394" s="13"/>
      <c r="G394" s="14"/>
      <c r="H394" s="14"/>
      <c r="I394" s="14"/>
      <c r="J394" s="13"/>
      <c r="K394" s="13" t="s">
        <v>862</v>
      </c>
      <c r="L394" s="13" t="s">
        <v>986</v>
      </c>
      <c r="M394" s="13" t="s">
        <v>1371</v>
      </c>
      <c r="N394" s="13" t="s">
        <v>870</v>
      </c>
      <c r="O394" s="13" t="s">
        <v>1372</v>
      </c>
      <c r="P394" s="13" t="s">
        <v>1039</v>
      </c>
      <c r="Q394" s="22"/>
    </row>
    <row r="395" s="1" customFormat="1" ht="25" customHeight="1" spans="1:17">
      <c r="A395" s="12"/>
      <c r="B395" s="13"/>
      <c r="C395" s="13"/>
      <c r="D395" s="13"/>
      <c r="E395" s="13"/>
      <c r="F395" s="13"/>
      <c r="G395" s="14"/>
      <c r="H395" s="14"/>
      <c r="I395" s="14"/>
      <c r="J395" s="13"/>
      <c r="K395" s="13" t="s">
        <v>851</v>
      </c>
      <c r="L395" s="13" t="s">
        <v>852</v>
      </c>
      <c r="M395" s="13" t="s">
        <v>1373</v>
      </c>
      <c r="N395" s="13" t="s">
        <v>848</v>
      </c>
      <c r="O395" s="13" t="s">
        <v>875</v>
      </c>
      <c r="P395" s="13" t="s">
        <v>861</v>
      </c>
      <c r="Q395" s="22"/>
    </row>
    <row r="396" s="1" customFormat="1" ht="25" customHeight="1" spans="1:17">
      <c r="A396" s="12"/>
      <c r="B396" s="13"/>
      <c r="C396" s="13"/>
      <c r="D396" s="13"/>
      <c r="E396" s="13"/>
      <c r="F396" s="13"/>
      <c r="G396" s="14"/>
      <c r="H396" s="14"/>
      <c r="I396" s="14"/>
      <c r="J396" s="13"/>
      <c r="K396" s="13" t="s">
        <v>857</v>
      </c>
      <c r="L396" s="13" t="s">
        <v>858</v>
      </c>
      <c r="M396" s="13" t="s">
        <v>1374</v>
      </c>
      <c r="N396" s="13" t="s">
        <v>854</v>
      </c>
      <c r="O396" s="13" t="s">
        <v>873</v>
      </c>
      <c r="P396" s="13" t="s">
        <v>861</v>
      </c>
      <c r="Q396" s="22"/>
    </row>
    <row r="397" s="1" customFormat="1" ht="25" customHeight="1" spans="1:17">
      <c r="A397" s="12"/>
      <c r="B397" s="13"/>
      <c r="C397" s="13" t="s">
        <v>398</v>
      </c>
      <c r="D397" s="13" t="s">
        <v>843</v>
      </c>
      <c r="E397" s="13"/>
      <c r="F397" s="13"/>
      <c r="G397" s="14" t="s">
        <v>1375</v>
      </c>
      <c r="H397" s="14" t="s">
        <v>1375</v>
      </c>
      <c r="I397" s="14"/>
      <c r="J397" s="13" t="s">
        <v>1376</v>
      </c>
      <c r="K397" s="13" t="s">
        <v>857</v>
      </c>
      <c r="L397" s="13" t="s">
        <v>858</v>
      </c>
      <c r="M397" s="13" t="s">
        <v>1377</v>
      </c>
      <c r="N397" s="13" t="s">
        <v>854</v>
      </c>
      <c r="O397" s="13" t="s">
        <v>873</v>
      </c>
      <c r="P397" s="13" t="s">
        <v>861</v>
      </c>
      <c r="Q397" s="22"/>
    </row>
    <row r="398" s="1" customFormat="1" ht="16.55" customHeight="1" spans="1:17">
      <c r="A398" s="12"/>
      <c r="B398" s="13"/>
      <c r="C398" s="13"/>
      <c r="D398" s="13"/>
      <c r="E398" s="13"/>
      <c r="F398" s="13"/>
      <c r="G398" s="14"/>
      <c r="H398" s="14"/>
      <c r="I398" s="14"/>
      <c r="J398" s="13"/>
      <c r="K398" s="13" t="s">
        <v>845</v>
      </c>
      <c r="L398" s="13" t="s">
        <v>846</v>
      </c>
      <c r="M398" s="13" t="s">
        <v>1378</v>
      </c>
      <c r="N398" s="13" t="s">
        <v>848</v>
      </c>
      <c r="O398" s="13" t="s">
        <v>701</v>
      </c>
      <c r="P398" s="13" t="s">
        <v>884</v>
      </c>
      <c r="Q398" s="22"/>
    </row>
    <row r="399" s="1" customFormat="1" ht="16.55" customHeight="1" spans="1:17">
      <c r="A399" s="12"/>
      <c r="B399" s="13"/>
      <c r="C399" s="13"/>
      <c r="D399" s="13"/>
      <c r="E399" s="13"/>
      <c r="F399" s="13"/>
      <c r="G399" s="14"/>
      <c r="H399" s="14"/>
      <c r="I399" s="14"/>
      <c r="J399" s="13"/>
      <c r="K399" s="13" t="s">
        <v>845</v>
      </c>
      <c r="L399" s="13" t="s">
        <v>876</v>
      </c>
      <c r="M399" s="13" t="s">
        <v>1379</v>
      </c>
      <c r="N399" s="13" t="s">
        <v>848</v>
      </c>
      <c r="O399" s="13" t="s">
        <v>875</v>
      </c>
      <c r="P399" s="13" t="s">
        <v>861</v>
      </c>
      <c r="Q399" s="22"/>
    </row>
    <row r="400" s="1" customFormat="1" ht="16.55" customHeight="1" spans="1:17">
      <c r="A400" s="12"/>
      <c r="B400" s="13"/>
      <c r="C400" s="13"/>
      <c r="D400" s="13"/>
      <c r="E400" s="13"/>
      <c r="F400" s="13"/>
      <c r="G400" s="14"/>
      <c r="H400" s="14"/>
      <c r="I400" s="14"/>
      <c r="J400" s="13"/>
      <c r="K400" s="13" t="s">
        <v>845</v>
      </c>
      <c r="L400" s="13" t="s">
        <v>885</v>
      </c>
      <c r="M400" s="13" t="s">
        <v>1380</v>
      </c>
      <c r="N400" s="13" t="s">
        <v>848</v>
      </c>
      <c r="O400" s="13" t="s">
        <v>875</v>
      </c>
      <c r="P400" s="13" t="s">
        <v>861</v>
      </c>
      <c r="Q400" s="22"/>
    </row>
    <row r="401" s="1" customFormat="1" ht="16.55" customHeight="1" spans="1:17">
      <c r="A401" s="12"/>
      <c r="B401" s="13"/>
      <c r="C401" s="13"/>
      <c r="D401" s="13"/>
      <c r="E401" s="13"/>
      <c r="F401" s="13"/>
      <c r="G401" s="14"/>
      <c r="H401" s="14"/>
      <c r="I401" s="14"/>
      <c r="J401" s="13"/>
      <c r="K401" s="13" t="s">
        <v>862</v>
      </c>
      <c r="L401" s="13" t="s">
        <v>986</v>
      </c>
      <c r="M401" s="13" t="s">
        <v>1381</v>
      </c>
      <c r="N401" s="13" t="s">
        <v>870</v>
      </c>
      <c r="O401" s="13" t="s">
        <v>1382</v>
      </c>
      <c r="P401" s="13" t="s">
        <v>866</v>
      </c>
      <c r="Q401" s="22"/>
    </row>
    <row r="402" s="1" customFormat="1" ht="16.55" customHeight="1" spans="1:17">
      <c r="A402" s="12"/>
      <c r="B402" s="13"/>
      <c r="C402" s="13"/>
      <c r="D402" s="13"/>
      <c r="E402" s="13"/>
      <c r="F402" s="13"/>
      <c r="G402" s="14"/>
      <c r="H402" s="14"/>
      <c r="I402" s="14"/>
      <c r="J402" s="13"/>
      <c r="K402" s="13" t="s">
        <v>851</v>
      </c>
      <c r="L402" s="13" t="s">
        <v>852</v>
      </c>
      <c r="M402" s="13" t="s">
        <v>1381</v>
      </c>
      <c r="N402" s="13" t="s">
        <v>854</v>
      </c>
      <c r="O402" s="13" t="s">
        <v>1333</v>
      </c>
      <c r="P402" s="13" t="s">
        <v>884</v>
      </c>
      <c r="Q402" s="22"/>
    </row>
    <row r="403" s="1" customFormat="1" ht="16.55" customHeight="1" spans="1:17">
      <c r="A403" s="12"/>
      <c r="B403" s="13"/>
      <c r="C403" s="13" t="s">
        <v>399</v>
      </c>
      <c r="D403" s="13" t="s">
        <v>843</v>
      </c>
      <c r="E403" s="13"/>
      <c r="F403" s="13"/>
      <c r="G403" s="14" t="s">
        <v>1383</v>
      </c>
      <c r="H403" s="14" t="s">
        <v>1383</v>
      </c>
      <c r="I403" s="14"/>
      <c r="J403" s="13" t="s">
        <v>1384</v>
      </c>
      <c r="K403" s="13" t="s">
        <v>845</v>
      </c>
      <c r="L403" s="13" t="s">
        <v>846</v>
      </c>
      <c r="M403" s="13" t="s">
        <v>1385</v>
      </c>
      <c r="N403" s="13" t="s">
        <v>848</v>
      </c>
      <c r="O403" s="13" t="s">
        <v>1386</v>
      </c>
      <c r="P403" s="13" t="s">
        <v>1387</v>
      </c>
      <c r="Q403" s="22"/>
    </row>
    <row r="404" s="1" customFormat="1" ht="16.55" customHeight="1" spans="1:17">
      <c r="A404" s="12"/>
      <c r="B404" s="13"/>
      <c r="C404" s="13"/>
      <c r="D404" s="13"/>
      <c r="E404" s="13"/>
      <c r="F404" s="13"/>
      <c r="G404" s="14"/>
      <c r="H404" s="14"/>
      <c r="I404" s="14"/>
      <c r="J404" s="13"/>
      <c r="K404" s="13" t="s">
        <v>845</v>
      </c>
      <c r="L404" s="13" t="s">
        <v>846</v>
      </c>
      <c r="M404" s="13" t="s">
        <v>1388</v>
      </c>
      <c r="N404" s="13" t="s">
        <v>848</v>
      </c>
      <c r="O404" s="13" t="s">
        <v>1389</v>
      </c>
      <c r="P404" s="13" t="s">
        <v>884</v>
      </c>
      <c r="Q404" s="22"/>
    </row>
    <row r="405" s="1" customFormat="1" ht="16.55" customHeight="1" spans="1:17">
      <c r="A405" s="12"/>
      <c r="B405" s="13"/>
      <c r="C405" s="13"/>
      <c r="D405" s="13"/>
      <c r="E405" s="13"/>
      <c r="F405" s="13"/>
      <c r="G405" s="14"/>
      <c r="H405" s="14"/>
      <c r="I405" s="14"/>
      <c r="J405" s="13"/>
      <c r="K405" s="13" t="s">
        <v>845</v>
      </c>
      <c r="L405" s="13" t="s">
        <v>876</v>
      </c>
      <c r="M405" s="13" t="s">
        <v>1390</v>
      </c>
      <c r="N405" s="13" t="s">
        <v>848</v>
      </c>
      <c r="O405" s="13" t="s">
        <v>875</v>
      </c>
      <c r="P405" s="13" t="s">
        <v>861</v>
      </c>
      <c r="Q405" s="22"/>
    </row>
    <row r="406" s="1" customFormat="1" ht="16.55" customHeight="1" spans="1:17">
      <c r="A406" s="12"/>
      <c r="B406" s="13"/>
      <c r="C406" s="13"/>
      <c r="D406" s="13"/>
      <c r="E406" s="13"/>
      <c r="F406" s="13"/>
      <c r="G406" s="14"/>
      <c r="H406" s="14"/>
      <c r="I406" s="14"/>
      <c r="J406" s="13"/>
      <c r="K406" s="13" t="s">
        <v>845</v>
      </c>
      <c r="L406" s="13" t="s">
        <v>876</v>
      </c>
      <c r="M406" s="13" t="s">
        <v>1391</v>
      </c>
      <c r="N406" s="13" t="s">
        <v>848</v>
      </c>
      <c r="O406" s="13" t="s">
        <v>875</v>
      </c>
      <c r="P406" s="13" t="s">
        <v>861</v>
      </c>
      <c r="Q406" s="22"/>
    </row>
    <row r="407" s="1" customFormat="1" ht="25" customHeight="1" spans="1:17">
      <c r="A407" s="12"/>
      <c r="B407" s="13"/>
      <c r="C407" s="13"/>
      <c r="D407" s="13"/>
      <c r="E407" s="13"/>
      <c r="F407" s="13"/>
      <c r="G407" s="14"/>
      <c r="H407" s="14"/>
      <c r="I407" s="14"/>
      <c r="J407" s="13"/>
      <c r="K407" s="13" t="s">
        <v>845</v>
      </c>
      <c r="L407" s="13" t="s">
        <v>885</v>
      </c>
      <c r="M407" s="13" t="s">
        <v>1392</v>
      </c>
      <c r="N407" s="13" t="s">
        <v>959</v>
      </c>
      <c r="O407" s="13" t="s">
        <v>1393</v>
      </c>
      <c r="P407" s="13"/>
      <c r="Q407" s="22"/>
    </row>
    <row r="408" s="1" customFormat="1" ht="16.55" customHeight="1" spans="1:17">
      <c r="A408" s="12"/>
      <c r="B408" s="13"/>
      <c r="C408" s="13"/>
      <c r="D408" s="13"/>
      <c r="E408" s="13"/>
      <c r="F408" s="13"/>
      <c r="G408" s="14"/>
      <c r="H408" s="14"/>
      <c r="I408" s="14"/>
      <c r="J408" s="13"/>
      <c r="K408" s="13" t="s">
        <v>845</v>
      </c>
      <c r="L408" s="13" t="s">
        <v>885</v>
      </c>
      <c r="M408" s="13" t="s">
        <v>1394</v>
      </c>
      <c r="N408" s="13" t="s">
        <v>848</v>
      </c>
      <c r="O408" s="13" t="s">
        <v>910</v>
      </c>
      <c r="P408" s="13" t="s">
        <v>1395</v>
      </c>
      <c r="Q408" s="22"/>
    </row>
    <row r="409" s="1" customFormat="1" ht="16.55" customHeight="1" spans="1:17">
      <c r="A409" s="12"/>
      <c r="B409" s="13"/>
      <c r="C409" s="13"/>
      <c r="D409" s="13"/>
      <c r="E409" s="13"/>
      <c r="F409" s="13"/>
      <c r="G409" s="14"/>
      <c r="H409" s="14"/>
      <c r="I409" s="14"/>
      <c r="J409" s="13"/>
      <c r="K409" s="13" t="s">
        <v>851</v>
      </c>
      <c r="L409" s="13" t="s">
        <v>852</v>
      </c>
      <c r="M409" s="13" t="s">
        <v>1396</v>
      </c>
      <c r="N409" s="13" t="s">
        <v>848</v>
      </c>
      <c r="O409" s="13" t="s">
        <v>875</v>
      </c>
      <c r="P409" s="13" t="s">
        <v>861</v>
      </c>
      <c r="Q409" s="22"/>
    </row>
    <row r="410" s="1" customFormat="1" ht="16.55" customHeight="1" spans="1:17">
      <c r="A410" s="12"/>
      <c r="B410" s="13"/>
      <c r="C410" s="13"/>
      <c r="D410" s="13"/>
      <c r="E410" s="13"/>
      <c r="F410" s="13"/>
      <c r="G410" s="14"/>
      <c r="H410" s="14"/>
      <c r="I410" s="14"/>
      <c r="J410" s="13"/>
      <c r="K410" s="13" t="s">
        <v>862</v>
      </c>
      <c r="L410" s="13" t="s">
        <v>863</v>
      </c>
      <c r="M410" s="13" t="s">
        <v>1397</v>
      </c>
      <c r="N410" s="13" t="s">
        <v>848</v>
      </c>
      <c r="O410" s="13" t="s">
        <v>1398</v>
      </c>
      <c r="P410" s="13" t="s">
        <v>1001</v>
      </c>
      <c r="Q410" s="22"/>
    </row>
    <row r="411" s="1" customFormat="1" ht="16.55" customHeight="1" spans="1:17">
      <c r="A411" s="12"/>
      <c r="B411" s="13"/>
      <c r="C411" s="13"/>
      <c r="D411" s="13"/>
      <c r="E411" s="13"/>
      <c r="F411" s="13"/>
      <c r="G411" s="14"/>
      <c r="H411" s="14"/>
      <c r="I411" s="14"/>
      <c r="J411" s="13"/>
      <c r="K411" s="13" t="s">
        <v>862</v>
      </c>
      <c r="L411" s="13" t="s">
        <v>863</v>
      </c>
      <c r="M411" s="13" t="s">
        <v>1314</v>
      </c>
      <c r="N411" s="13" t="s">
        <v>870</v>
      </c>
      <c r="O411" s="13" t="s">
        <v>1399</v>
      </c>
      <c r="P411" s="13" t="s">
        <v>1001</v>
      </c>
      <c r="Q411" s="22"/>
    </row>
    <row r="412" s="1" customFormat="1" ht="25" customHeight="1" spans="1:17">
      <c r="A412" s="12"/>
      <c r="B412" s="13"/>
      <c r="C412" s="13"/>
      <c r="D412" s="13"/>
      <c r="E412" s="13"/>
      <c r="F412" s="13"/>
      <c r="G412" s="14"/>
      <c r="H412" s="14"/>
      <c r="I412" s="14"/>
      <c r="J412" s="13"/>
      <c r="K412" s="13" t="s">
        <v>857</v>
      </c>
      <c r="L412" s="13" t="s">
        <v>858</v>
      </c>
      <c r="M412" s="13" t="s">
        <v>1400</v>
      </c>
      <c r="N412" s="13" t="s">
        <v>854</v>
      </c>
      <c r="O412" s="13" t="s">
        <v>1003</v>
      </c>
      <c r="P412" s="13" t="s">
        <v>861</v>
      </c>
      <c r="Q412" s="22"/>
    </row>
    <row r="413" s="1" customFormat="1" ht="16.55" customHeight="1" spans="1:17">
      <c r="A413" s="12"/>
      <c r="B413" s="13"/>
      <c r="C413" s="13" t="s">
        <v>401</v>
      </c>
      <c r="D413" s="13" t="s">
        <v>843</v>
      </c>
      <c r="E413" s="13"/>
      <c r="F413" s="13"/>
      <c r="G413" s="14" t="s">
        <v>952</v>
      </c>
      <c r="H413" s="14" t="s">
        <v>952</v>
      </c>
      <c r="I413" s="14"/>
      <c r="J413" s="13" t="s">
        <v>1401</v>
      </c>
      <c r="K413" s="13" t="s">
        <v>845</v>
      </c>
      <c r="L413" s="13" t="s">
        <v>846</v>
      </c>
      <c r="M413" s="13" t="s">
        <v>1402</v>
      </c>
      <c r="N413" s="13" t="s">
        <v>848</v>
      </c>
      <c r="O413" s="13" t="s">
        <v>145</v>
      </c>
      <c r="P413" s="13" t="s">
        <v>884</v>
      </c>
      <c r="Q413" s="22"/>
    </row>
    <row r="414" s="1" customFormat="1" ht="16.55" customHeight="1" spans="1:17">
      <c r="A414" s="12"/>
      <c r="B414" s="13"/>
      <c r="C414" s="13"/>
      <c r="D414" s="13"/>
      <c r="E414" s="13"/>
      <c r="F414" s="13"/>
      <c r="G414" s="14"/>
      <c r="H414" s="14"/>
      <c r="I414" s="14"/>
      <c r="J414" s="13"/>
      <c r="K414" s="13" t="s">
        <v>845</v>
      </c>
      <c r="L414" s="13" t="s">
        <v>876</v>
      </c>
      <c r="M414" s="13" t="s">
        <v>1403</v>
      </c>
      <c r="N414" s="13" t="s">
        <v>848</v>
      </c>
      <c r="O414" s="13" t="s">
        <v>875</v>
      </c>
      <c r="P414" s="13" t="s">
        <v>850</v>
      </c>
      <c r="Q414" s="22"/>
    </row>
    <row r="415" s="1" customFormat="1" ht="25" customHeight="1" spans="1:17">
      <c r="A415" s="12"/>
      <c r="B415" s="13"/>
      <c r="C415" s="13"/>
      <c r="D415" s="13"/>
      <c r="E415" s="13"/>
      <c r="F415" s="13"/>
      <c r="G415" s="14"/>
      <c r="H415" s="14"/>
      <c r="I415" s="14"/>
      <c r="J415" s="13"/>
      <c r="K415" s="13" t="s">
        <v>845</v>
      </c>
      <c r="L415" s="13" t="s">
        <v>885</v>
      </c>
      <c r="M415" s="13" t="s">
        <v>1404</v>
      </c>
      <c r="N415" s="13" t="s">
        <v>848</v>
      </c>
      <c r="O415" s="13" t="s">
        <v>875</v>
      </c>
      <c r="P415" s="13" t="s">
        <v>850</v>
      </c>
      <c r="Q415" s="22"/>
    </row>
    <row r="416" s="1" customFormat="1" ht="16.55" customHeight="1" spans="1:17">
      <c r="A416" s="12"/>
      <c r="B416" s="13"/>
      <c r="C416" s="13"/>
      <c r="D416" s="13"/>
      <c r="E416" s="13"/>
      <c r="F416" s="13"/>
      <c r="G416" s="14"/>
      <c r="H416" s="14"/>
      <c r="I416" s="14"/>
      <c r="J416" s="13"/>
      <c r="K416" s="13" t="s">
        <v>862</v>
      </c>
      <c r="L416" s="13" t="s">
        <v>986</v>
      </c>
      <c r="M416" s="13" t="s">
        <v>1043</v>
      </c>
      <c r="N416" s="13" t="s">
        <v>848</v>
      </c>
      <c r="O416" s="13" t="s">
        <v>1405</v>
      </c>
      <c r="P416" s="13" t="s">
        <v>1039</v>
      </c>
      <c r="Q416" s="22"/>
    </row>
    <row r="417" s="1" customFormat="1" ht="16.55" customHeight="1" spans="1:17">
      <c r="A417" s="12"/>
      <c r="B417" s="13"/>
      <c r="C417" s="13"/>
      <c r="D417" s="13"/>
      <c r="E417" s="13"/>
      <c r="F417" s="13"/>
      <c r="G417" s="14"/>
      <c r="H417" s="14"/>
      <c r="I417" s="14"/>
      <c r="J417" s="13"/>
      <c r="K417" s="13" t="s">
        <v>851</v>
      </c>
      <c r="L417" s="13" t="s">
        <v>852</v>
      </c>
      <c r="M417" s="13" t="s">
        <v>1406</v>
      </c>
      <c r="N417" s="13" t="s">
        <v>848</v>
      </c>
      <c r="O417" s="13" t="s">
        <v>875</v>
      </c>
      <c r="P417" s="13" t="s">
        <v>850</v>
      </c>
      <c r="Q417" s="22"/>
    </row>
    <row r="418" s="1" customFormat="1" ht="25" customHeight="1" spans="1:17">
      <c r="A418" s="12"/>
      <c r="B418" s="13"/>
      <c r="C418" s="13"/>
      <c r="D418" s="13"/>
      <c r="E418" s="13"/>
      <c r="F418" s="13"/>
      <c r="G418" s="14"/>
      <c r="H418" s="14"/>
      <c r="I418" s="14"/>
      <c r="J418" s="13"/>
      <c r="K418" s="13" t="s">
        <v>857</v>
      </c>
      <c r="L418" s="13" t="s">
        <v>858</v>
      </c>
      <c r="M418" s="13" t="s">
        <v>1285</v>
      </c>
      <c r="N418" s="13" t="s">
        <v>848</v>
      </c>
      <c r="O418" s="13" t="s">
        <v>875</v>
      </c>
      <c r="P418" s="13" t="s">
        <v>850</v>
      </c>
      <c r="Q418" s="22"/>
    </row>
    <row r="419" s="1" customFormat="1" ht="16.55" customHeight="1" spans="1:17">
      <c r="A419" s="12"/>
      <c r="B419" s="13"/>
      <c r="C419" s="13" t="s">
        <v>402</v>
      </c>
      <c r="D419" s="13" t="s">
        <v>843</v>
      </c>
      <c r="E419" s="13"/>
      <c r="F419" s="13"/>
      <c r="G419" s="14" t="s">
        <v>1407</v>
      </c>
      <c r="H419" s="14" t="s">
        <v>1407</v>
      </c>
      <c r="I419" s="14"/>
      <c r="J419" s="13" t="s">
        <v>1408</v>
      </c>
      <c r="K419" s="13" t="s">
        <v>845</v>
      </c>
      <c r="L419" s="13" t="s">
        <v>846</v>
      </c>
      <c r="M419" s="13" t="s">
        <v>1409</v>
      </c>
      <c r="N419" s="13" t="s">
        <v>848</v>
      </c>
      <c r="O419" s="13" t="s">
        <v>1410</v>
      </c>
      <c r="P419" s="13" t="s">
        <v>1411</v>
      </c>
      <c r="Q419" s="22"/>
    </row>
    <row r="420" s="1" customFormat="1" ht="25" customHeight="1" spans="1:17">
      <c r="A420" s="12"/>
      <c r="B420" s="13"/>
      <c r="C420" s="13"/>
      <c r="D420" s="13"/>
      <c r="E420" s="13"/>
      <c r="F420" s="13"/>
      <c r="G420" s="14"/>
      <c r="H420" s="14"/>
      <c r="I420" s="14"/>
      <c r="J420" s="13"/>
      <c r="K420" s="13" t="s">
        <v>845</v>
      </c>
      <c r="L420" s="13" t="s">
        <v>885</v>
      </c>
      <c r="M420" s="13" t="s">
        <v>1005</v>
      </c>
      <c r="N420" s="13" t="s">
        <v>959</v>
      </c>
      <c r="O420" s="13" t="s">
        <v>1412</v>
      </c>
      <c r="P420" s="13"/>
      <c r="Q420" s="22"/>
    </row>
    <row r="421" s="1" customFormat="1" ht="16.55" customHeight="1" spans="1:17">
      <c r="A421" s="12"/>
      <c r="B421" s="13"/>
      <c r="C421" s="13"/>
      <c r="D421" s="13"/>
      <c r="E421" s="13"/>
      <c r="F421" s="13"/>
      <c r="G421" s="14"/>
      <c r="H421" s="14"/>
      <c r="I421" s="14"/>
      <c r="J421" s="13"/>
      <c r="K421" s="13" t="s">
        <v>845</v>
      </c>
      <c r="L421" s="13" t="s">
        <v>876</v>
      </c>
      <c r="M421" s="13" t="s">
        <v>1413</v>
      </c>
      <c r="N421" s="13" t="s">
        <v>848</v>
      </c>
      <c r="O421" s="13" t="s">
        <v>875</v>
      </c>
      <c r="P421" s="13" t="s">
        <v>861</v>
      </c>
      <c r="Q421" s="22"/>
    </row>
    <row r="422" s="1" customFormat="1" ht="16.55" customHeight="1" spans="1:17">
      <c r="A422" s="12"/>
      <c r="B422" s="13"/>
      <c r="C422" s="13"/>
      <c r="D422" s="13"/>
      <c r="E422" s="13"/>
      <c r="F422" s="13"/>
      <c r="G422" s="14"/>
      <c r="H422" s="14"/>
      <c r="I422" s="14"/>
      <c r="J422" s="13"/>
      <c r="K422" s="13" t="s">
        <v>845</v>
      </c>
      <c r="L422" s="13" t="s">
        <v>876</v>
      </c>
      <c r="M422" s="13" t="s">
        <v>1414</v>
      </c>
      <c r="N422" s="13" t="s">
        <v>848</v>
      </c>
      <c r="O422" s="13" t="s">
        <v>875</v>
      </c>
      <c r="P422" s="13" t="s">
        <v>861</v>
      </c>
      <c r="Q422" s="22"/>
    </row>
    <row r="423" s="1" customFormat="1" ht="16.55" customHeight="1" spans="1:17">
      <c r="A423" s="12"/>
      <c r="B423" s="13"/>
      <c r="C423" s="13"/>
      <c r="D423" s="13"/>
      <c r="E423" s="13"/>
      <c r="F423" s="13"/>
      <c r="G423" s="14"/>
      <c r="H423" s="14"/>
      <c r="I423" s="14"/>
      <c r="J423" s="13"/>
      <c r="K423" s="13" t="s">
        <v>862</v>
      </c>
      <c r="L423" s="13" t="s">
        <v>986</v>
      </c>
      <c r="M423" s="13" t="s">
        <v>1415</v>
      </c>
      <c r="N423" s="13" t="s">
        <v>848</v>
      </c>
      <c r="O423" s="13" t="s">
        <v>1145</v>
      </c>
      <c r="P423" s="13" t="s">
        <v>1001</v>
      </c>
      <c r="Q423" s="22"/>
    </row>
    <row r="424" s="1" customFormat="1" ht="16.55" customHeight="1" spans="1:17">
      <c r="A424" s="12"/>
      <c r="B424" s="13"/>
      <c r="C424" s="13"/>
      <c r="D424" s="13"/>
      <c r="E424" s="13"/>
      <c r="F424" s="13"/>
      <c r="G424" s="14"/>
      <c r="H424" s="14"/>
      <c r="I424" s="14"/>
      <c r="J424" s="13"/>
      <c r="K424" s="13" t="s">
        <v>862</v>
      </c>
      <c r="L424" s="13" t="s">
        <v>986</v>
      </c>
      <c r="M424" s="13" t="s">
        <v>1314</v>
      </c>
      <c r="N424" s="13" t="s">
        <v>848</v>
      </c>
      <c r="O424" s="13" t="s">
        <v>1416</v>
      </c>
      <c r="P424" s="13" t="s">
        <v>1001</v>
      </c>
      <c r="Q424" s="22"/>
    </row>
    <row r="425" s="1" customFormat="1" ht="25" customHeight="1" spans="1:17">
      <c r="A425" s="12"/>
      <c r="B425" s="13"/>
      <c r="C425" s="13"/>
      <c r="D425" s="13"/>
      <c r="E425" s="13"/>
      <c r="F425" s="13"/>
      <c r="G425" s="14"/>
      <c r="H425" s="14"/>
      <c r="I425" s="14"/>
      <c r="J425" s="13"/>
      <c r="K425" s="13" t="s">
        <v>857</v>
      </c>
      <c r="L425" s="13" t="s">
        <v>858</v>
      </c>
      <c r="M425" s="13" t="s">
        <v>1417</v>
      </c>
      <c r="N425" s="13" t="s">
        <v>870</v>
      </c>
      <c r="O425" s="13" t="s">
        <v>178</v>
      </c>
      <c r="P425" s="13" t="s">
        <v>1418</v>
      </c>
      <c r="Q425" s="22"/>
    </row>
    <row r="426" s="1" customFormat="1" ht="16.55" customHeight="1" spans="1:17">
      <c r="A426" s="12"/>
      <c r="B426" s="13"/>
      <c r="C426" s="13"/>
      <c r="D426" s="13"/>
      <c r="E426" s="13"/>
      <c r="F426" s="13"/>
      <c r="G426" s="14"/>
      <c r="H426" s="14"/>
      <c r="I426" s="14"/>
      <c r="J426" s="13"/>
      <c r="K426" s="13" t="s">
        <v>851</v>
      </c>
      <c r="L426" s="13" t="s">
        <v>852</v>
      </c>
      <c r="M426" s="13" t="s">
        <v>1419</v>
      </c>
      <c r="N426" s="13" t="s">
        <v>848</v>
      </c>
      <c r="O426" s="13" t="s">
        <v>875</v>
      </c>
      <c r="P426" s="13" t="s">
        <v>861</v>
      </c>
      <c r="Q426" s="22"/>
    </row>
    <row r="427" s="1" customFormat="1" ht="16.55" customHeight="1" spans="1:17">
      <c r="A427" s="12"/>
      <c r="B427" s="13"/>
      <c r="C427" s="13" t="s">
        <v>403</v>
      </c>
      <c r="D427" s="13" t="s">
        <v>843</v>
      </c>
      <c r="E427" s="13"/>
      <c r="F427" s="13"/>
      <c r="G427" s="14" t="s">
        <v>1273</v>
      </c>
      <c r="H427" s="14" t="s">
        <v>1273</v>
      </c>
      <c r="I427" s="14"/>
      <c r="J427" s="13" t="s">
        <v>1420</v>
      </c>
      <c r="K427" s="13" t="s">
        <v>845</v>
      </c>
      <c r="L427" s="13" t="s">
        <v>846</v>
      </c>
      <c r="M427" s="13" t="s">
        <v>1421</v>
      </c>
      <c r="N427" s="13" t="s">
        <v>848</v>
      </c>
      <c r="O427" s="13" t="s">
        <v>208</v>
      </c>
      <c r="P427" s="13" t="s">
        <v>884</v>
      </c>
      <c r="Q427" s="22"/>
    </row>
    <row r="428" s="1" customFormat="1" ht="16.55" customHeight="1" spans="1:17">
      <c r="A428" s="12"/>
      <c r="B428" s="13"/>
      <c r="C428" s="13"/>
      <c r="D428" s="13"/>
      <c r="E428" s="13"/>
      <c r="F428" s="13"/>
      <c r="G428" s="14"/>
      <c r="H428" s="14"/>
      <c r="I428" s="14"/>
      <c r="J428" s="13"/>
      <c r="K428" s="13" t="s">
        <v>845</v>
      </c>
      <c r="L428" s="13" t="s">
        <v>876</v>
      </c>
      <c r="M428" s="13" t="s">
        <v>1422</v>
      </c>
      <c r="N428" s="13" t="s">
        <v>848</v>
      </c>
      <c r="O428" s="13" t="s">
        <v>875</v>
      </c>
      <c r="P428" s="13" t="s">
        <v>850</v>
      </c>
      <c r="Q428" s="22"/>
    </row>
    <row r="429" s="1" customFormat="1" ht="25" customHeight="1" spans="1:17">
      <c r="A429" s="12"/>
      <c r="B429" s="13"/>
      <c r="C429" s="13"/>
      <c r="D429" s="13"/>
      <c r="E429" s="13"/>
      <c r="F429" s="13"/>
      <c r="G429" s="14"/>
      <c r="H429" s="14"/>
      <c r="I429" s="14"/>
      <c r="J429" s="13"/>
      <c r="K429" s="13" t="s">
        <v>845</v>
      </c>
      <c r="L429" s="13" t="s">
        <v>885</v>
      </c>
      <c r="M429" s="13" t="s">
        <v>1423</v>
      </c>
      <c r="N429" s="13" t="s">
        <v>848</v>
      </c>
      <c r="O429" s="13" t="s">
        <v>875</v>
      </c>
      <c r="P429" s="13" t="s">
        <v>850</v>
      </c>
      <c r="Q429" s="22"/>
    </row>
    <row r="430" s="1" customFormat="1" ht="25" customHeight="1" spans="1:17">
      <c r="A430" s="12"/>
      <c r="B430" s="13"/>
      <c r="C430" s="13"/>
      <c r="D430" s="13"/>
      <c r="E430" s="13"/>
      <c r="F430" s="13"/>
      <c r="G430" s="14"/>
      <c r="H430" s="14"/>
      <c r="I430" s="14"/>
      <c r="J430" s="13"/>
      <c r="K430" s="13" t="s">
        <v>857</v>
      </c>
      <c r="L430" s="13" t="s">
        <v>858</v>
      </c>
      <c r="M430" s="13" t="s">
        <v>1424</v>
      </c>
      <c r="N430" s="13" t="s">
        <v>848</v>
      </c>
      <c r="O430" s="13" t="s">
        <v>875</v>
      </c>
      <c r="P430" s="13" t="s">
        <v>850</v>
      </c>
      <c r="Q430" s="22"/>
    </row>
    <row r="431" s="1" customFormat="1" ht="16.55" customHeight="1" spans="1:17">
      <c r="A431" s="12"/>
      <c r="B431" s="13"/>
      <c r="C431" s="13"/>
      <c r="D431" s="13"/>
      <c r="E431" s="13"/>
      <c r="F431" s="13"/>
      <c r="G431" s="14"/>
      <c r="H431" s="14"/>
      <c r="I431" s="14"/>
      <c r="J431" s="13"/>
      <c r="K431" s="13" t="s">
        <v>862</v>
      </c>
      <c r="L431" s="13" t="s">
        <v>986</v>
      </c>
      <c r="M431" s="13" t="s">
        <v>1043</v>
      </c>
      <c r="N431" s="13" t="s">
        <v>848</v>
      </c>
      <c r="O431" s="13" t="s">
        <v>1425</v>
      </c>
      <c r="P431" s="13" t="s">
        <v>1039</v>
      </c>
      <c r="Q431" s="22"/>
    </row>
    <row r="432" s="1" customFormat="1" ht="16.55" customHeight="1" spans="1:17">
      <c r="A432" s="12"/>
      <c r="B432" s="13"/>
      <c r="C432" s="13"/>
      <c r="D432" s="13"/>
      <c r="E432" s="13"/>
      <c r="F432" s="13"/>
      <c r="G432" s="14"/>
      <c r="H432" s="14"/>
      <c r="I432" s="14"/>
      <c r="J432" s="13"/>
      <c r="K432" s="13" t="s">
        <v>851</v>
      </c>
      <c r="L432" s="13" t="s">
        <v>852</v>
      </c>
      <c r="M432" s="13" t="s">
        <v>1426</v>
      </c>
      <c r="N432" s="13" t="s">
        <v>848</v>
      </c>
      <c r="O432" s="13" t="s">
        <v>875</v>
      </c>
      <c r="P432" s="13" t="s">
        <v>850</v>
      </c>
      <c r="Q432" s="22"/>
    </row>
    <row r="433" s="1" customFormat="1" ht="16.55" customHeight="1" spans="1:17">
      <c r="A433" s="12"/>
      <c r="B433" s="13"/>
      <c r="C433" s="13" t="s">
        <v>404</v>
      </c>
      <c r="D433" s="13" t="s">
        <v>843</v>
      </c>
      <c r="E433" s="13"/>
      <c r="F433" s="13"/>
      <c r="G433" s="14" t="s">
        <v>1427</v>
      </c>
      <c r="H433" s="14" t="s">
        <v>1427</v>
      </c>
      <c r="I433" s="14"/>
      <c r="J433" s="13" t="s">
        <v>1428</v>
      </c>
      <c r="K433" s="13" t="s">
        <v>845</v>
      </c>
      <c r="L433" s="13" t="s">
        <v>846</v>
      </c>
      <c r="M433" s="13" t="s">
        <v>1429</v>
      </c>
      <c r="N433" s="13" t="s">
        <v>870</v>
      </c>
      <c r="O433" s="13" t="s">
        <v>1430</v>
      </c>
      <c r="P433" s="13" t="s">
        <v>1431</v>
      </c>
      <c r="Q433" s="22"/>
    </row>
    <row r="434" s="1" customFormat="1" ht="16.55" customHeight="1" spans="1:17">
      <c r="A434" s="12"/>
      <c r="B434" s="13"/>
      <c r="C434" s="13"/>
      <c r="D434" s="13"/>
      <c r="E434" s="13"/>
      <c r="F434" s="13"/>
      <c r="G434" s="14"/>
      <c r="H434" s="14"/>
      <c r="I434" s="14"/>
      <c r="J434" s="13"/>
      <c r="K434" s="13" t="s">
        <v>845</v>
      </c>
      <c r="L434" s="13" t="s">
        <v>846</v>
      </c>
      <c r="M434" s="13" t="s">
        <v>1432</v>
      </c>
      <c r="N434" s="13" t="s">
        <v>870</v>
      </c>
      <c r="O434" s="13" t="s">
        <v>910</v>
      </c>
      <c r="P434" s="13" t="s">
        <v>1433</v>
      </c>
      <c r="Q434" s="22"/>
    </row>
    <row r="435" s="1" customFormat="1" ht="16.55" customHeight="1" spans="1:17">
      <c r="A435" s="12"/>
      <c r="B435" s="13"/>
      <c r="C435" s="13"/>
      <c r="D435" s="13"/>
      <c r="E435" s="13"/>
      <c r="F435" s="13"/>
      <c r="G435" s="14"/>
      <c r="H435" s="14"/>
      <c r="I435" s="14"/>
      <c r="J435" s="13"/>
      <c r="K435" s="13" t="s">
        <v>845</v>
      </c>
      <c r="L435" s="13" t="s">
        <v>846</v>
      </c>
      <c r="M435" s="13" t="s">
        <v>1434</v>
      </c>
      <c r="N435" s="13" t="s">
        <v>870</v>
      </c>
      <c r="O435" s="13" t="s">
        <v>1435</v>
      </c>
      <c r="P435" s="13" t="s">
        <v>1431</v>
      </c>
      <c r="Q435" s="22"/>
    </row>
    <row r="436" s="1" customFormat="1" ht="16.55" customHeight="1" spans="1:17">
      <c r="A436" s="12"/>
      <c r="B436" s="13"/>
      <c r="C436" s="13"/>
      <c r="D436" s="13"/>
      <c r="E436" s="13"/>
      <c r="F436" s="13"/>
      <c r="G436" s="14"/>
      <c r="H436" s="14"/>
      <c r="I436" s="14"/>
      <c r="J436" s="13"/>
      <c r="K436" s="13" t="s">
        <v>845</v>
      </c>
      <c r="L436" s="13" t="s">
        <v>876</v>
      </c>
      <c r="M436" s="13" t="s">
        <v>1436</v>
      </c>
      <c r="N436" s="13" t="s">
        <v>848</v>
      </c>
      <c r="O436" s="13" t="s">
        <v>875</v>
      </c>
      <c r="P436" s="13" t="s">
        <v>861</v>
      </c>
      <c r="Q436" s="22"/>
    </row>
    <row r="437" s="1" customFormat="1" ht="25" customHeight="1" spans="1:17">
      <c r="A437" s="12"/>
      <c r="B437" s="13"/>
      <c r="C437" s="13"/>
      <c r="D437" s="13"/>
      <c r="E437" s="13"/>
      <c r="F437" s="13"/>
      <c r="G437" s="14"/>
      <c r="H437" s="14"/>
      <c r="I437" s="14"/>
      <c r="J437" s="13"/>
      <c r="K437" s="13" t="s">
        <v>845</v>
      </c>
      <c r="L437" s="13" t="s">
        <v>885</v>
      </c>
      <c r="M437" s="13" t="s">
        <v>1437</v>
      </c>
      <c r="N437" s="13" t="s">
        <v>959</v>
      </c>
      <c r="O437" s="13" t="s">
        <v>1438</v>
      </c>
      <c r="P437" s="13"/>
      <c r="Q437" s="22"/>
    </row>
    <row r="438" s="1" customFormat="1" ht="16.55" customHeight="1" spans="1:17">
      <c r="A438" s="12"/>
      <c r="B438" s="13"/>
      <c r="C438" s="13"/>
      <c r="D438" s="13"/>
      <c r="E438" s="13"/>
      <c r="F438" s="13"/>
      <c r="G438" s="14"/>
      <c r="H438" s="14"/>
      <c r="I438" s="14"/>
      <c r="J438" s="13"/>
      <c r="K438" s="13" t="s">
        <v>845</v>
      </c>
      <c r="L438" s="13" t="s">
        <v>885</v>
      </c>
      <c r="M438" s="13" t="s">
        <v>1439</v>
      </c>
      <c r="N438" s="13" t="s">
        <v>854</v>
      </c>
      <c r="O438" s="13" t="s">
        <v>873</v>
      </c>
      <c r="P438" s="13" t="s">
        <v>861</v>
      </c>
      <c r="Q438" s="22"/>
    </row>
    <row r="439" s="1" customFormat="1" ht="25" customHeight="1" spans="1:17">
      <c r="A439" s="12"/>
      <c r="B439" s="13"/>
      <c r="C439" s="13"/>
      <c r="D439" s="13"/>
      <c r="E439" s="13"/>
      <c r="F439" s="13"/>
      <c r="G439" s="14"/>
      <c r="H439" s="14"/>
      <c r="I439" s="14"/>
      <c r="J439" s="13"/>
      <c r="K439" s="13" t="s">
        <v>851</v>
      </c>
      <c r="L439" s="13" t="s">
        <v>852</v>
      </c>
      <c r="M439" s="13" t="s">
        <v>1440</v>
      </c>
      <c r="N439" s="13" t="s">
        <v>870</v>
      </c>
      <c r="O439" s="13" t="s">
        <v>875</v>
      </c>
      <c r="P439" s="13" t="s">
        <v>861</v>
      </c>
      <c r="Q439" s="22"/>
    </row>
    <row r="440" s="1" customFormat="1" ht="25" customHeight="1" spans="1:17">
      <c r="A440" s="12"/>
      <c r="B440" s="13"/>
      <c r="C440" s="13"/>
      <c r="D440" s="13"/>
      <c r="E440" s="13"/>
      <c r="F440" s="13"/>
      <c r="G440" s="14"/>
      <c r="H440" s="14"/>
      <c r="I440" s="14"/>
      <c r="J440" s="13"/>
      <c r="K440" s="13" t="s">
        <v>857</v>
      </c>
      <c r="L440" s="13" t="s">
        <v>858</v>
      </c>
      <c r="M440" s="13" t="s">
        <v>1441</v>
      </c>
      <c r="N440" s="13" t="s">
        <v>854</v>
      </c>
      <c r="O440" s="13" t="s">
        <v>1059</v>
      </c>
      <c r="P440" s="13" t="s">
        <v>861</v>
      </c>
      <c r="Q440" s="22"/>
    </row>
    <row r="441" s="1" customFormat="1" ht="25" customHeight="1" spans="1:17">
      <c r="A441" s="12"/>
      <c r="B441" s="13"/>
      <c r="C441" s="13"/>
      <c r="D441" s="13"/>
      <c r="E441" s="13"/>
      <c r="F441" s="13"/>
      <c r="G441" s="14"/>
      <c r="H441" s="14"/>
      <c r="I441" s="14"/>
      <c r="J441" s="13"/>
      <c r="K441" s="13" t="s">
        <v>862</v>
      </c>
      <c r="L441" s="13" t="s">
        <v>986</v>
      </c>
      <c r="M441" s="13" t="s">
        <v>1442</v>
      </c>
      <c r="N441" s="13" t="s">
        <v>959</v>
      </c>
      <c r="O441" s="13" t="s">
        <v>1443</v>
      </c>
      <c r="P441" s="13"/>
      <c r="Q441" s="22"/>
    </row>
    <row r="442" s="1" customFormat="1" ht="25" customHeight="1" spans="1:17">
      <c r="A442" s="12"/>
      <c r="B442" s="13"/>
      <c r="C442" s="13" t="s">
        <v>405</v>
      </c>
      <c r="D442" s="13" t="s">
        <v>843</v>
      </c>
      <c r="E442" s="13"/>
      <c r="F442" s="13"/>
      <c r="G442" s="14" t="s">
        <v>1444</v>
      </c>
      <c r="H442" s="14" t="s">
        <v>1444</v>
      </c>
      <c r="I442" s="14"/>
      <c r="J442" s="13" t="s">
        <v>1445</v>
      </c>
      <c r="K442" s="13" t="s">
        <v>857</v>
      </c>
      <c r="L442" s="13" t="s">
        <v>858</v>
      </c>
      <c r="M442" s="13" t="s">
        <v>1446</v>
      </c>
      <c r="N442" s="13" t="s">
        <v>854</v>
      </c>
      <c r="O442" s="13" t="s">
        <v>1059</v>
      </c>
      <c r="P442" s="13" t="s">
        <v>861</v>
      </c>
      <c r="Q442" s="22"/>
    </row>
    <row r="443" s="1" customFormat="1" ht="16.55" customHeight="1" spans="1:17">
      <c r="A443" s="12"/>
      <c r="B443" s="13"/>
      <c r="C443" s="13"/>
      <c r="D443" s="13"/>
      <c r="E443" s="13"/>
      <c r="F443" s="13"/>
      <c r="G443" s="14"/>
      <c r="H443" s="14"/>
      <c r="I443" s="14"/>
      <c r="J443" s="13"/>
      <c r="K443" s="13" t="s">
        <v>845</v>
      </c>
      <c r="L443" s="13" t="s">
        <v>885</v>
      </c>
      <c r="M443" s="13" t="s">
        <v>1447</v>
      </c>
      <c r="N443" s="13" t="s">
        <v>959</v>
      </c>
      <c r="O443" s="13" t="s">
        <v>1448</v>
      </c>
      <c r="P443" s="13"/>
      <c r="Q443" s="22"/>
    </row>
    <row r="444" s="1" customFormat="1" ht="16.55" customHeight="1" spans="1:17">
      <c r="A444" s="12"/>
      <c r="B444" s="13"/>
      <c r="C444" s="13"/>
      <c r="D444" s="13"/>
      <c r="E444" s="13"/>
      <c r="F444" s="13"/>
      <c r="G444" s="14"/>
      <c r="H444" s="14"/>
      <c r="I444" s="14"/>
      <c r="J444" s="13"/>
      <c r="K444" s="13" t="s">
        <v>845</v>
      </c>
      <c r="L444" s="13" t="s">
        <v>846</v>
      </c>
      <c r="M444" s="13" t="s">
        <v>1449</v>
      </c>
      <c r="N444" s="13" t="s">
        <v>848</v>
      </c>
      <c r="O444" s="13" t="s">
        <v>910</v>
      </c>
      <c r="P444" s="13" t="s">
        <v>1173</v>
      </c>
      <c r="Q444" s="22"/>
    </row>
    <row r="445" s="1" customFormat="1" ht="25" customHeight="1" spans="1:17">
      <c r="A445" s="12"/>
      <c r="B445" s="13"/>
      <c r="C445" s="13"/>
      <c r="D445" s="13"/>
      <c r="E445" s="13"/>
      <c r="F445" s="13"/>
      <c r="G445" s="14"/>
      <c r="H445" s="14"/>
      <c r="I445" s="14"/>
      <c r="J445" s="13"/>
      <c r="K445" s="13" t="s">
        <v>845</v>
      </c>
      <c r="L445" s="13" t="s">
        <v>846</v>
      </c>
      <c r="M445" s="13" t="s">
        <v>1450</v>
      </c>
      <c r="N445" s="13" t="s">
        <v>848</v>
      </c>
      <c r="O445" s="13" t="s">
        <v>910</v>
      </c>
      <c r="P445" s="13" t="s">
        <v>1451</v>
      </c>
      <c r="Q445" s="22"/>
    </row>
    <row r="446" s="1" customFormat="1" ht="16.55" customHeight="1" spans="1:17">
      <c r="A446" s="12"/>
      <c r="B446" s="13"/>
      <c r="C446" s="13"/>
      <c r="D446" s="13"/>
      <c r="E446" s="13"/>
      <c r="F446" s="13"/>
      <c r="G446" s="14"/>
      <c r="H446" s="14"/>
      <c r="I446" s="14"/>
      <c r="J446" s="13"/>
      <c r="K446" s="13" t="s">
        <v>845</v>
      </c>
      <c r="L446" s="13" t="s">
        <v>846</v>
      </c>
      <c r="M446" s="13" t="s">
        <v>1452</v>
      </c>
      <c r="N446" s="13" t="s">
        <v>848</v>
      </c>
      <c r="O446" s="13" t="s">
        <v>910</v>
      </c>
      <c r="P446" s="13" t="s">
        <v>1173</v>
      </c>
      <c r="Q446" s="22"/>
    </row>
    <row r="447" s="1" customFormat="1" ht="16.55" customHeight="1" spans="1:17">
      <c r="A447" s="12"/>
      <c r="B447" s="13"/>
      <c r="C447" s="13"/>
      <c r="D447" s="13"/>
      <c r="E447" s="13"/>
      <c r="F447" s="13"/>
      <c r="G447" s="14"/>
      <c r="H447" s="14"/>
      <c r="I447" s="14"/>
      <c r="J447" s="13"/>
      <c r="K447" s="13" t="s">
        <v>845</v>
      </c>
      <c r="L447" s="13" t="s">
        <v>876</v>
      </c>
      <c r="M447" s="13" t="s">
        <v>1453</v>
      </c>
      <c r="N447" s="13" t="s">
        <v>848</v>
      </c>
      <c r="O447" s="13" t="s">
        <v>875</v>
      </c>
      <c r="P447" s="13" t="s">
        <v>861</v>
      </c>
      <c r="Q447" s="22"/>
    </row>
    <row r="448" s="1" customFormat="1" ht="25" customHeight="1" spans="1:17">
      <c r="A448" s="12"/>
      <c r="B448" s="13"/>
      <c r="C448" s="13"/>
      <c r="D448" s="13"/>
      <c r="E448" s="13"/>
      <c r="F448" s="13"/>
      <c r="G448" s="14"/>
      <c r="H448" s="14"/>
      <c r="I448" s="14"/>
      <c r="J448" s="13"/>
      <c r="K448" s="13" t="s">
        <v>862</v>
      </c>
      <c r="L448" s="13" t="s">
        <v>986</v>
      </c>
      <c r="M448" s="13" t="s">
        <v>1454</v>
      </c>
      <c r="N448" s="13" t="s">
        <v>848</v>
      </c>
      <c r="O448" s="13" t="s">
        <v>1455</v>
      </c>
      <c r="P448" s="13" t="s">
        <v>1001</v>
      </c>
      <c r="Q448" s="22"/>
    </row>
    <row r="449" s="1" customFormat="1" ht="25" customHeight="1" spans="1:17">
      <c r="A449" s="12"/>
      <c r="B449" s="13"/>
      <c r="C449" s="13"/>
      <c r="D449" s="13"/>
      <c r="E449" s="13"/>
      <c r="F449" s="13"/>
      <c r="G449" s="14"/>
      <c r="H449" s="14"/>
      <c r="I449" s="14"/>
      <c r="J449" s="13"/>
      <c r="K449" s="13" t="s">
        <v>862</v>
      </c>
      <c r="L449" s="13" t="s">
        <v>986</v>
      </c>
      <c r="M449" s="13" t="s">
        <v>1456</v>
      </c>
      <c r="N449" s="13" t="s">
        <v>848</v>
      </c>
      <c r="O449" s="13" t="s">
        <v>1457</v>
      </c>
      <c r="P449" s="13" t="s">
        <v>1001</v>
      </c>
      <c r="Q449" s="22"/>
    </row>
    <row r="450" s="1" customFormat="1" ht="16.55" customHeight="1" spans="1:17">
      <c r="A450" s="12"/>
      <c r="B450" s="13"/>
      <c r="C450" s="13"/>
      <c r="D450" s="13"/>
      <c r="E450" s="13"/>
      <c r="F450" s="13"/>
      <c r="G450" s="14"/>
      <c r="H450" s="14"/>
      <c r="I450" s="14"/>
      <c r="J450" s="13"/>
      <c r="K450" s="13" t="s">
        <v>851</v>
      </c>
      <c r="L450" s="13" t="s">
        <v>852</v>
      </c>
      <c r="M450" s="13" t="s">
        <v>1458</v>
      </c>
      <c r="N450" s="13" t="s">
        <v>870</v>
      </c>
      <c r="O450" s="13" t="s">
        <v>875</v>
      </c>
      <c r="P450" s="13" t="s">
        <v>861</v>
      </c>
      <c r="Q450" s="22"/>
    </row>
    <row r="451" s="1" customFormat="1" ht="50" customHeight="1" spans="1:17">
      <c r="A451" s="12"/>
      <c r="B451" s="13"/>
      <c r="C451" s="13" t="s">
        <v>406</v>
      </c>
      <c r="D451" s="13" t="s">
        <v>843</v>
      </c>
      <c r="E451" s="13"/>
      <c r="F451" s="13"/>
      <c r="G451" s="14" t="s">
        <v>1459</v>
      </c>
      <c r="H451" s="14" t="s">
        <v>1459</v>
      </c>
      <c r="I451" s="14"/>
      <c r="J451" s="13" t="s">
        <v>1460</v>
      </c>
      <c r="K451" s="13" t="s">
        <v>857</v>
      </c>
      <c r="L451" s="13" t="s">
        <v>858</v>
      </c>
      <c r="M451" s="13" t="s">
        <v>1461</v>
      </c>
      <c r="N451" s="13" t="s">
        <v>854</v>
      </c>
      <c r="O451" s="13" t="s">
        <v>1462</v>
      </c>
      <c r="P451" s="13" t="s">
        <v>861</v>
      </c>
      <c r="Q451" s="22"/>
    </row>
    <row r="452" s="1" customFormat="1" ht="16.65" customHeight="1" spans="1:17">
      <c r="A452" s="12"/>
      <c r="B452" s="13"/>
      <c r="C452" s="13"/>
      <c r="D452" s="13"/>
      <c r="E452" s="13"/>
      <c r="F452" s="13"/>
      <c r="G452" s="14"/>
      <c r="H452" s="14"/>
      <c r="I452" s="14"/>
      <c r="J452" s="13"/>
      <c r="K452" s="13" t="s">
        <v>845</v>
      </c>
      <c r="L452" s="13" t="s">
        <v>846</v>
      </c>
      <c r="M452" s="13" t="s">
        <v>891</v>
      </c>
      <c r="N452" s="13" t="s">
        <v>848</v>
      </c>
      <c r="O452" s="13" t="s">
        <v>1100</v>
      </c>
      <c r="P452" s="13" t="s">
        <v>892</v>
      </c>
      <c r="Q452" s="22"/>
    </row>
    <row r="453" s="1" customFormat="1" ht="25" customHeight="1" spans="1:17">
      <c r="A453" s="12"/>
      <c r="B453" s="13"/>
      <c r="C453" s="13"/>
      <c r="D453" s="13"/>
      <c r="E453" s="13"/>
      <c r="F453" s="13"/>
      <c r="G453" s="14"/>
      <c r="H453" s="14"/>
      <c r="I453" s="14"/>
      <c r="J453" s="13"/>
      <c r="K453" s="13" t="s">
        <v>851</v>
      </c>
      <c r="L453" s="13" t="s">
        <v>852</v>
      </c>
      <c r="M453" s="13" t="s">
        <v>1463</v>
      </c>
      <c r="N453" s="13" t="s">
        <v>848</v>
      </c>
      <c r="O453" s="13" t="s">
        <v>875</v>
      </c>
      <c r="P453" s="13" t="s">
        <v>861</v>
      </c>
      <c r="Q453" s="22"/>
    </row>
    <row r="454" s="1" customFormat="1" ht="16.55" customHeight="1" spans="1:17">
      <c r="A454" s="12"/>
      <c r="B454" s="13"/>
      <c r="C454" s="13" t="s">
        <v>408</v>
      </c>
      <c r="D454" s="13" t="s">
        <v>843</v>
      </c>
      <c r="E454" s="13"/>
      <c r="F454" s="13"/>
      <c r="G454" s="14" t="s">
        <v>1464</v>
      </c>
      <c r="H454" s="14" t="s">
        <v>1464</v>
      </c>
      <c r="I454" s="14"/>
      <c r="J454" s="13" t="s">
        <v>1465</v>
      </c>
      <c r="K454" s="13" t="s">
        <v>845</v>
      </c>
      <c r="L454" s="13" t="s">
        <v>846</v>
      </c>
      <c r="M454" s="13" t="s">
        <v>736</v>
      </c>
      <c r="N454" s="13" t="s">
        <v>848</v>
      </c>
      <c r="O454" s="13" t="s">
        <v>1466</v>
      </c>
      <c r="P454" s="13" t="s">
        <v>104</v>
      </c>
      <c r="Q454" s="22"/>
    </row>
    <row r="455" s="1" customFormat="1" ht="16.55" customHeight="1" spans="1:17">
      <c r="A455" s="12"/>
      <c r="B455" s="13"/>
      <c r="C455" s="13"/>
      <c r="D455" s="13"/>
      <c r="E455" s="13"/>
      <c r="F455" s="13"/>
      <c r="G455" s="14"/>
      <c r="H455" s="14"/>
      <c r="I455" s="14"/>
      <c r="J455" s="13"/>
      <c r="K455" s="13" t="s">
        <v>845</v>
      </c>
      <c r="L455" s="13" t="s">
        <v>846</v>
      </c>
      <c r="M455" s="13" t="s">
        <v>1467</v>
      </c>
      <c r="N455" s="13" t="s">
        <v>848</v>
      </c>
      <c r="O455" s="13" t="s">
        <v>910</v>
      </c>
      <c r="P455" s="13" t="s">
        <v>880</v>
      </c>
      <c r="Q455" s="22"/>
    </row>
    <row r="456" s="1" customFormat="1" ht="16.55" customHeight="1" spans="1:17">
      <c r="A456" s="12"/>
      <c r="B456" s="13"/>
      <c r="C456" s="13"/>
      <c r="D456" s="13"/>
      <c r="E456" s="13"/>
      <c r="F456" s="13"/>
      <c r="G456" s="14"/>
      <c r="H456" s="14"/>
      <c r="I456" s="14"/>
      <c r="J456" s="13"/>
      <c r="K456" s="13" t="s">
        <v>845</v>
      </c>
      <c r="L456" s="13" t="s">
        <v>846</v>
      </c>
      <c r="M456" s="13" t="s">
        <v>1468</v>
      </c>
      <c r="N456" s="13" t="s">
        <v>848</v>
      </c>
      <c r="O456" s="13" t="s">
        <v>696</v>
      </c>
      <c r="P456" s="13" t="s">
        <v>914</v>
      </c>
      <c r="Q456" s="22"/>
    </row>
    <row r="457" s="1" customFormat="1" ht="16.55" customHeight="1" spans="1:17">
      <c r="A457" s="12"/>
      <c r="B457" s="13"/>
      <c r="C457" s="13"/>
      <c r="D457" s="13"/>
      <c r="E457" s="13"/>
      <c r="F457" s="13"/>
      <c r="G457" s="14"/>
      <c r="H457" s="14"/>
      <c r="I457" s="14"/>
      <c r="J457" s="13"/>
      <c r="K457" s="13" t="s">
        <v>845</v>
      </c>
      <c r="L457" s="13" t="s">
        <v>885</v>
      </c>
      <c r="M457" s="13" t="s">
        <v>1469</v>
      </c>
      <c r="N457" s="13" t="s">
        <v>959</v>
      </c>
      <c r="O457" s="13" t="s">
        <v>1448</v>
      </c>
      <c r="P457" s="13"/>
      <c r="Q457" s="22"/>
    </row>
    <row r="458" s="1" customFormat="1" ht="16.55" customHeight="1" spans="1:17">
      <c r="A458" s="12"/>
      <c r="B458" s="13"/>
      <c r="C458" s="13"/>
      <c r="D458" s="13"/>
      <c r="E458" s="13"/>
      <c r="F458" s="13"/>
      <c r="G458" s="14"/>
      <c r="H458" s="14"/>
      <c r="I458" s="14"/>
      <c r="J458" s="13"/>
      <c r="K458" s="13" t="s">
        <v>845</v>
      </c>
      <c r="L458" s="13" t="s">
        <v>876</v>
      </c>
      <c r="M458" s="13" t="s">
        <v>1210</v>
      </c>
      <c r="N458" s="13" t="s">
        <v>848</v>
      </c>
      <c r="O458" s="13" t="s">
        <v>875</v>
      </c>
      <c r="P458" s="13" t="s">
        <v>861</v>
      </c>
      <c r="Q458" s="22"/>
    </row>
    <row r="459" s="1" customFormat="1" ht="16.55" customHeight="1" spans="1:17">
      <c r="A459" s="12"/>
      <c r="B459" s="13"/>
      <c r="C459" s="13"/>
      <c r="D459" s="13"/>
      <c r="E459" s="13"/>
      <c r="F459" s="13"/>
      <c r="G459" s="14"/>
      <c r="H459" s="14"/>
      <c r="I459" s="14"/>
      <c r="J459" s="13"/>
      <c r="K459" s="13" t="s">
        <v>845</v>
      </c>
      <c r="L459" s="13" t="s">
        <v>876</v>
      </c>
      <c r="M459" s="13" t="s">
        <v>1470</v>
      </c>
      <c r="N459" s="13" t="s">
        <v>870</v>
      </c>
      <c r="O459" s="13" t="s">
        <v>875</v>
      </c>
      <c r="P459" s="13" t="s">
        <v>861</v>
      </c>
      <c r="Q459" s="22"/>
    </row>
    <row r="460" s="1" customFormat="1" ht="16.55" customHeight="1" spans="1:17">
      <c r="A460" s="12"/>
      <c r="B460" s="13"/>
      <c r="C460" s="13"/>
      <c r="D460" s="13"/>
      <c r="E460" s="13"/>
      <c r="F460" s="13"/>
      <c r="G460" s="14"/>
      <c r="H460" s="14"/>
      <c r="I460" s="14"/>
      <c r="J460" s="13"/>
      <c r="K460" s="13" t="s">
        <v>862</v>
      </c>
      <c r="L460" s="13" t="s">
        <v>986</v>
      </c>
      <c r="M460" s="13" t="s">
        <v>1314</v>
      </c>
      <c r="N460" s="13" t="s">
        <v>848</v>
      </c>
      <c r="O460" s="13" t="s">
        <v>1471</v>
      </c>
      <c r="P460" s="13" t="s">
        <v>1001</v>
      </c>
      <c r="Q460" s="22"/>
    </row>
    <row r="461" s="1" customFormat="1" ht="25" customHeight="1" spans="1:17">
      <c r="A461" s="12"/>
      <c r="B461" s="13"/>
      <c r="C461" s="13"/>
      <c r="D461" s="13"/>
      <c r="E461" s="13"/>
      <c r="F461" s="13"/>
      <c r="G461" s="14"/>
      <c r="H461" s="14"/>
      <c r="I461" s="14"/>
      <c r="J461" s="13"/>
      <c r="K461" s="13" t="s">
        <v>857</v>
      </c>
      <c r="L461" s="13" t="s">
        <v>858</v>
      </c>
      <c r="M461" s="13" t="s">
        <v>1472</v>
      </c>
      <c r="N461" s="13" t="s">
        <v>870</v>
      </c>
      <c r="O461" s="13" t="s">
        <v>873</v>
      </c>
      <c r="P461" s="13" t="s">
        <v>861</v>
      </c>
      <c r="Q461" s="22"/>
    </row>
    <row r="462" s="1" customFormat="1" ht="25" customHeight="1" spans="1:17">
      <c r="A462" s="12"/>
      <c r="B462" s="13"/>
      <c r="C462" s="13"/>
      <c r="D462" s="13"/>
      <c r="E462" s="13"/>
      <c r="F462" s="13"/>
      <c r="G462" s="14"/>
      <c r="H462" s="14"/>
      <c r="I462" s="14"/>
      <c r="J462" s="13"/>
      <c r="K462" s="13" t="s">
        <v>851</v>
      </c>
      <c r="L462" s="13" t="s">
        <v>852</v>
      </c>
      <c r="M462" s="13" t="s">
        <v>1473</v>
      </c>
      <c r="N462" s="13" t="s">
        <v>848</v>
      </c>
      <c r="O462" s="13" t="s">
        <v>875</v>
      </c>
      <c r="P462" s="13" t="s">
        <v>861</v>
      </c>
      <c r="Q462" s="22"/>
    </row>
    <row r="463" s="1" customFormat="1" ht="16.55" customHeight="1" spans="1:17">
      <c r="A463" s="12"/>
      <c r="B463" s="13"/>
      <c r="C463" s="13" t="s">
        <v>409</v>
      </c>
      <c r="D463" s="13" t="s">
        <v>843</v>
      </c>
      <c r="E463" s="13"/>
      <c r="F463" s="13"/>
      <c r="G463" s="14" t="s">
        <v>778</v>
      </c>
      <c r="H463" s="14" t="s">
        <v>778</v>
      </c>
      <c r="I463" s="14"/>
      <c r="J463" s="13" t="s">
        <v>1474</v>
      </c>
      <c r="K463" s="13" t="s">
        <v>845</v>
      </c>
      <c r="L463" s="13" t="s">
        <v>885</v>
      </c>
      <c r="M463" s="13" t="s">
        <v>1475</v>
      </c>
      <c r="N463" s="13" t="s">
        <v>848</v>
      </c>
      <c r="O463" s="13" t="s">
        <v>875</v>
      </c>
      <c r="P463" s="13" t="s">
        <v>861</v>
      </c>
      <c r="Q463" s="22"/>
    </row>
    <row r="464" s="1" customFormat="1" ht="16.55" customHeight="1" spans="1:17">
      <c r="A464" s="12"/>
      <c r="B464" s="13"/>
      <c r="C464" s="13"/>
      <c r="D464" s="13"/>
      <c r="E464" s="13"/>
      <c r="F464" s="13"/>
      <c r="G464" s="14"/>
      <c r="H464" s="14"/>
      <c r="I464" s="14"/>
      <c r="J464" s="13"/>
      <c r="K464" s="13" t="s">
        <v>845</v>
      </c>
      <c r="L464" s="13" t="s">
        <v>876</v>
      </c>
      <c r="M464" s="13" t="s">
        <v>1476</v>
      </c>
      <c r="N464" s="13" t="s">
        <v>848</v>
      </c>
      <c r="O464" s="13" t="s">
        <v>875</v>
      </c>
      <c r="P464" s="13" t="s">
        <v>861</v>
      </c>
      <c r="Q464" s="22"/>
    </row>
    <row r="465" s="1" customFormat="1" ht="16.55" customHeight="1" spans="1:17">
      <c r="A465" s="12"/>
      <c r="B465" s="13"/>
      <c r="C465" s="13"/>
      <c r="D465" s="13"/>
      <c r="E465" s="13"/>
      <c r="F465" s="13"/>
      <c r="G465" s="14"/>
      <c r="H465" s="14"/>
      <c r="I465" s="14"/>
      <c r="J465" s="13"/>
      <c r="K465" s="13" t="s">
        <v>845</v>
      </c>
      <c r="L465" s="13" t="s">
        <v>846</v>
      </c>
      <c r="M465" s="13" t="s">
        <v>1477</v>
      </c>
      <c r="N465" s="13" t="s">
        <v>848</v>
      </c>
      <c r="O465" s="13" t="s">
        <v>910</v>
      </c>
      <c r="P465" s="13" t="s">
        <v>976</v>
      </c>
      <c r="Q465" s="22"/>
    </row>
    <row r="466" s="1" customFormat="1" ht="16.55" customHeight="1" spans="1:17">
      <c r="A466" s="12"/>
      <c r="B466" s="13"/>
      <c r="C466" s="13"/>
      <c r="D466" s="13"/>
      <c r="E466" s="13"/>
      <c r="F466" s="13"/>
      <c r="G466" s="14"/>
      <c r="H466" s="14"/>
      <c r="I466" s="14"/>
      <c r="J466" s="13"/>
      <c r="K466" s="13" t="s">
        <v>851</v>
      </c>
      <c r="L466" s="13" t="s">
        <v>852</v>
      </c>
      <c r="M466" s="13" t="s">
        <v>1478</v>
      </c>
      <c r="N466" s="13" t="s">
        <v>854</v>
      </c>
      <c r="O466" s="13" t="s">
        <v>873</v>
      </c>
      <c r="P466" s="13" t="s">
        <v>861</v>
      </c>
      <c r="Q466" s="22"/>
    </row>
    <row r="467" s="1" customFormat="1" ht="25" customHeight="1" spans="1:17">
      <c r="A467" s="12"/>
      <c r="B467" s="13"/>
      <c r="C467" s="13"/>
      <c r="D467" s="13"/>
      <c r="E467" s="13"/>
      <c r="F467" s="13"/>
      <c r="G467" s="14"/>
      <c r="H467" s="14"/>
      <c r="I467" s="14"/>
      <c r="J467" s="13"/>
      <c r="K467" s="13" t="s">
        <v>857</v>
      </c>
      <c r="L467" s="13" t="s">
        <v>858</v>
      </c>
      <c r="M467" s="13" t="s">
        <v>1479</v>
      </c>
      <c r="N467" s="13" t="s">
        <v>854</v>
      </c>
      <c r="O467" s="13" t="s">
        <v>873</v>
      </c>
      <c r="P467" s="13" t="s">
        <v>861</v>
      </c>
      <c r="Q467" s="22"/>
    </row>
    <row r="468" s="1" customFormat="1" ht="16.55" customHeight="1" spans="1:17">
      <c r="A468" s="12"/>
      <c r="B468" s="13"/>
      <c r="C468" s="13"/>
      <c r="D468" s="13"/>
      <c r="E468" s="13"/>
      <c r="F468" s="13"/>
      <c r="G468" s="14"/>
      <c r="H468" s="14"/>
      <c r="I468" s="14"/>
      <c r="J468" s="13"/>
      <c r="K468" s="13" t="s">
        <v>862</v>
      </c>
      <c r="L468" s="13" t="s">
        <v>986</v>
      </c>
      <c r="M468" s="13" t="s">
        <v>1480</v>
      </c>
      <c r="N468" s="13" t="s">
        <v>870</v>
      </c>
      <c r="O468" s="13" t="s">
        <v>1481</v>
      </c>
      <c r="P468" s="13" t="s">
        <v>1001</v>
      </c>
      <c r="Q468" s="22"/>
    </row>
    <row r="469" s="1" customFormat="1" ht="50" customHeight="1" spans="1:17">
      <c r="A469" s="12"/>
      <c r="B469" s="13"/>
      <c r="C469" s="13" t="s">
        <v>410</v>
      </c>
      <c r="D469" s="13" t="s">
        <v>843</v>
      </c>
      <c r="E469" s="13"/>
      <c r="F469" s="13"/>
      <c r="G469" s="14" t="s">
        <v>1482</v>
      </c>
      <c r="H469" s="14" t="s">
        <v>1482</v>
      </c>
      <c r="I469" s="14"/>
      <c r="J469" s="13" t="s">
        <v>1483</v>
      </c>
      <c r="K469" s="13" t="s">
        <v>857</v>
      </c>
      <c r="L469" s="13" t="s">
        <v>858</v>
      </c>
      <c r="M469" s="13" t="s">
        <v>1484</v>
      </c>
      <c r="N469" s="13" t="s">
        <v>854</v>
      </c>
      <c r="O469" s="13" t="s">
        <v>1462</v>
      </c>
      <c r="P469" s="13" t="s">
        <v>861</v>
      </c>
      <c r="Q469" s="22"/>
    </row>
    <row r="470" s="1" customFormat="1" ht="25" customHeight="1" spans="1:17">
      <c r="A470" s="12"/>
      <c r="B470" s="13"/>
      <c r="C470" s="13"/>
      <c r="D470" s="13"/>
      <c r="E470" s="13"/>
      <c r="F470" s="13"/>
      <c r="G470" s="14"/>
      <c r="H470" s="14"/>
      <c r="I470" s="14"/>
      <c r="J470" s="13"/>
      <c r="K470" s="13" t="s">
        <v>851</v>
      </c>
      <c r="L470" s="13" t="s">
        <v>852</v>
      </c>
      <c r="M470" s="13" t="s">
        <v>1485</v>
      </c>
      <c r="N470" s="13" t="s">
        <v>848</v>
      </c>
      <c r="O470" s="13" t="s">
        <v>875</v>
      </c>
      <c r="P470" s="13" t="s">
        <v>861</v>
      </c>
      <c r="Q470" s="22"/>
    </row>
    <row r="471" s="1" customFormat="1" ht="16.55" customHeight="1" spans="1:17">
      <c r="A471" s="12"/>
      <c r="B471" s="13"/>
      <c r="C471" s="13"/>
      <c r="D471" s="13"/>
      <c r="E471" s="13"/>
      <c r="F471" s="13"/>
      <c r="G471" s="14"/>
      <c r="H471" s="14"/>
      <c r="I471" s="14"/>
      <c r="J471" s="13"/>
      <c r="K471" s="13" t="s">
        <v>845</v>
      </c>
      <c r="L471" s="13" t="s">
        <v>846</v>
      </c>
      <c r="M471" s="13" t="s">
        <v>891</v>
      </c>
      <c r="N471" s="13" t="s">
        <v>848</v>
      </c>
      <c r="O471" s="13" t="s">
        <v>1486</v>
      </c>
      <c r="P471" s="13" t="s">
        <v>892</v>
      </c>
      <c r="Q471" s="22"/>
    </row>
    <row r="472" s="1" customFormat="1" ht="16.55" customHeight="1" spans="1:17">
      <c r="A472" s="12"/>
      <c r="B472" s="13"/>
      <c r="C472" s="13" t="s">
        <v>411</v>
      </c>
      <c r="D472" s="13" t="s">
        <v>843</v>
      </c>
      <c r="E472" s="13"/>
      <c r="F472" s="13"/>
      <c r="G472" s="14" t="s">
        <v>1487</v>
      </c>
      <c r="H472" s="14" t="s">
        <v>1487</v>
      </c>
      <c r="I472" s="14"/>
      <c r="J472" s="13" t="s">
        <v>1488</v>
      </c>
      <c r="K472" s="13" t="s">
        <v>845</v>
      </c>
      <c r="L472" s="13" t="s">
        <v>876</v>
      </c>
      <c r="M472" s="13" t="s">
        <v>1489</v>
      </c>
      <c r="N472" s="13" t="s">
        <v>848</v>
      </c>
      <c r="O472" s="13" t="s">
        <v>875</v>
      </c>
      <c r="P472" s="13" t="s">
        <v>861</v>
      </c>
      <c r="Q472" s="22"/>
    </row>
    <row r="473" s="1" customFormat="1" ht="16.55" customHeight="1" spans="1:17">
      <c r="A473" s="12"/>
      <c r="B473" s="13"/>
      <c r="C473" s="13"/>
      <c r="D473" s="13"/>
      <c r="E473" s="13"/>
      <c r="F473" s="13"/>
      <c r="G473" s="14"/>
      <c r="H473" s="14"/>
      <c r="I473" s="14"/>
      <c r="J473" s="13"/>
      <c r="K473" s="13" t="s">
        <v>845</v>
      </c>
      <c r="L473" s="13" t="s">
        <v>876</v>
      </c>
      <c r="M473" s="13" t="s">
        <v>1490</v>
      </c>
      <c r="N473" s="13" t="s">
        <v>848</v>
      </c>
      <c r="O473" s="13" t="s">
        <v>875</v>
      </c>
      <c r="P473" s="13" t="s">
        <v>861</v>
      </c>
      <c r="Q473" s="22"/>
    </row>
    <row r="474" s="1" customFormat="1" ht="16.55" customHeight="1" spans="1:17">
      <c r="A474" s="12"/>
      <c r="B474" s="13"/>
      <c r="C474" s="13"/>
      <c r="D474" s="13"/>
      <c r="E474" s="13"/>
      <c r="F474" s="13"/>
      <c r="G474" s="14"/>
      <c r="H474" s="14"/>
      <c r="I474" s="14"/>
      <c r="J474" s="13"/>
      <c r="K474" s="13" t="s">
        <v>845</v>
      </c>
      <c r="L474" s="13" t="s">
        <v>885</v>
      </c>
      <c r="M474" s="13" t="s">
        <v>1491</v>
      </c>
      <c r="N474" s="13" t="s">
        <v>959</v>
      </c>
      <c r="O474" s="13" t="s">
        <v>1492</v>
      </c>
      <c r="P474" s="13"/>
      <c r="Q474" s="22"/>
    </row>
    <row r="475" s="1" customFormat="1" ht="16.55" customHeight="1" spans="1:17">
      <c r="A475" s="12"/>
      <c r="B475" s="13"/>
      <c r="C475" s="13"/>
      <c r="D475" s="13"/>
      <c r="E475" s="13"/>
      <c r="F475" s="13"/>
      <c r="G475" s="14"/>
      <c r="H475" s="14"/>
      <c r="I475" s="14"/>
      <c r="J475" s="13"/>
      <c r="K475" s="13" t="s">
        <v>845</v>
      </c>
      <c r="L475" s="13" t="s">
        <v>846</v>
      </c>
      <c r="M475" s="13" t="s">
        <v>1493</v>
      </c>
      <c r="N475" s="13" t="s">
        <v>848</v>
      </c>
      <c r="O475" s="13" t="s">
        <v>865</v>
      </c>
      <c r="P475" s="13" t="s">
        <v>884</v>
      </c>
      <c r="Q475" s="22"/>
    </row>
    <row r="476" s="1" customFormat="1" ht="16.55" customHeight="1" spans="1:17">
      <c r="A476" s="12"/>
      <c r="B476" s="13"/>
      <c r="C476" s="13"/>
      <c r="D476" s="13"/>
      <c r="E476" s="13"/>
      <c r="F476" s="13"/>
      <c r="G476" s="14"/>
      <c r="H476" s="14"/>
      <c r="I476" s="14"/>
      <c r="J476" s="13"/>
      <c r="K476" s="13" t="s">
        <v>862</v>
      </c>
      <c r="L476" s="13" t="s">
        <v>986</v>
      </c>
      <c r="M476" s="13" t="s">
        <v>1332</v>
      </c>
      <c r="N476" s="13" t="s">
        <v>848</v>
      </c>
      <c r="O476" s="13" t="s">
        <v>1494</v>
      </c>
      <c r="P476" s="13" t="s">
        <v>927</v>
      </c>
      <c r="Q476" s="22"/>
    </row>
    <row r="477" s="1" customFormat="1" ht="16.55" customHeight="1" spans="1:17">
      <c r="A477" s="12"/>
      <c r="B477" s="13"/>
      <c r="C477" s="13"/>
      <c r="D477" s="13"/>
      <c r="E477" s="13"/>
      <c r="F477" s="13"/>
      <c r="G477" s="14"/>
      <c r="H477" s="14"/>
      <c r="I477" s="14"/>
      <c r="J477" s="13"/>
      <c r="K477" s="13" t="s">
        <v>851</v>
      </c>
      <c r="L477" s="13" t="s">
        <v>852</v>
      </c>
      <c r="M477" s="13" t="s">
        <v>1495</v>
      </c>
      <c r="N477" s="13" t="s">
        <v>848</v>
      </c>
      <c r="O477" s="13" t="s">
        <v>875</v>
      </c>
      <c r="P477" s="13" t="s">
        <v>861</v>
      </c>
      <c r="Q477" s="22"/>
    </row>
    <row r="478" s="1" customFormat="1" ht="25" customHeight="1" spans="1:17">
      <c r="A478" s="12"/>
      <c r="B478" s="13"/>
      <c r="C478" s="13"/>
      <c r="D478" s="13"/>
      <c r="E478" s="13"/>
      <c r="F478" s="13"/>
      <c r="G478" s="14"/>
      <c r="H478" s="14"/>
      <c r="I478" s="14"/>
      <c r="J478" s="13"/>
      <c r="K478" s="13" t="s">
        <v>857</v>
      </c>
      <c r="L478" s="13" t="s">
        <v>858</v>
      </c>
      <c r="M478" s="13" t="s">
        <v>1496</v>
      </c>
      <c r="N478" s="13" t="s">
        <v>854</v>
      </c>
      <c r="O478" s="13" t="s">
        <v>1059</v>
      </c>
      <c r="P478" s="13" t="s">
        <v>861</v>
      </c>
      <c r="Q478" s="22"/>
    </row>
    <row r="479" s="1" customFormat="1" ht="25" customHeight="1" spans="1:17">
      <c r="A479" s="12"/>
      <c r="B479" s="13"/>
      <c r="C479" s="13" t="s">
        <v>412</v>
      </c>
      <c r="D479" s="13" t="s">
        <v>843</v>
      </c>
      <c r="E479" s="13"/>
      <c r="F479" s="13"/>
      <c r="G479" s="14" t="s">
        <v>1497</v>
      </c>
      <c r="H479" s="14" t="s">
        <v>1497</v>
      </c>
      <c r="I479" s="14"/>
      <c r="J479" s="13" t="s">
        <v>1498</v>
      </c>
      <c r="K479" s="13" t="s">
        <v>851</v>
      </c>
      <c r="L479" s="13" t="s">
        <v>852</v>
      </c>
      <c r="M479" s="13" t="s">
        <v>1499</v>
      </c>
      <c r="N479" s="13" t="s">
        <v>848</v>
      </c>
      <c r="O479" s="13" t="s">
        <v>875</v>
      </c>
      <c r="P479" s="13" t="s">
        <v>861</v>
      </c>
      <c r="Q479" s="22"/>
    </row>
    <row r="480" s="1" customFormat="1" ht="25" customHeight="1" spans="1:17">
      <c r="A480" s="12"/>
      <c r="B480" s="13"/>
      <c r="C480" s="13"/>
      <c r="D480" s="13"/>
      <c r="E480" s="13"/>
      <c r="F480" s="13"/>
      <c r="G480" s="14"/>
      <c r="H480" s="14"/>
      <c r="I480" s="14"/>
      <c r="J480" s="13"/>
      <c r="K480" s="13" t="s">
        <v>857</v>
      </c>
      <c r="L480" s="13" t="s">
        <v>858</v>
      </c>
      <c r="M480" s="13" t="s">
        <v>1500</v>
      </c>
      <c r="N480" s="13" t="s">
        <v>854</v>
      </c>
      <c r="O480" s="13" t="s">
        <v>1462</v>
      </c>
      <c r="P480" s="13" t="s">
        <v>861</v>
      </c>
      <c r="Q480" s="22"/>
    </row>
    <row r="481" s="1" customFormat="1" ht="16.65" customHeight="1" spans="1:17">
      <c r="A481" s="12"/>
      <c r="B481" s="13"/>
      <c r="C481" s="13"/>
      <c r="D481" s="13"/>
      <c r="E481" s="13"/>
      <c r="F481" s="13"/>
      <c r="G481" s="14"/>
      <c r="H481" s="14"/>
      <c r="I481" s="14"/>
      <c r="J481" s="13"/>
      <c r="K481" s="13" t="s">
        <v>845</v>
      </c>
      <c r="L481" s="13" t="s">
        <v>846</v>
      </c>
      <c r="M481" s="13" t="s">
        <v>891</v>
      </c>
      <c r="N481" s="13" t="s">
        <v>848</v>
      </c>
      <c r="O481" s="13" t="s">
        <v>916</v>
      </c>
      <c r="P481" s="13" t="s">
        <v>892</v>
      </c>
      <c r="Q481" s="22"/>
    </row>
    <row r="482" s="1" customFormat="1" ht="25" customHeight="1" spans="1:17">
      <c r="A482" s="12"/>
      <c r="B482" s="13"/>
      <c r="C482" s="13" t="s">
        <v>413</v>
      </c>
      <c r="D482" s="13" t="s">
        <v>843</v>
      </c>
      <c r="E482" s="13"/>
      <c r="F482" s="13"/>
      <c r="G482" s="14" t="s">
        <v>753</v>
      </c>
      <c r="H482" s="14" t="s">
        <v>753</v>
      </c>
      <c r="I482" s="14"/>
      <c r="J482" s="13" t="s">
        <v>1501</v>
      </c>
      <c r="K482" s="13" t="s">
        <v>857</v>
      </c>
      <c r="L482" s="13" t="s">
        <v>858</v>
      </c>
      <c r="M482" s="13" t="s">
        <v>1500</v>
      </c>
      <c r="N482" s="13" t="s">
        <v>854</v>
      </c>
      <c r="O482" s="13" t="s">
        <v>1462</v>
      </c>
      <c r="P482" s="13" t="s">
        <v>861</v>
      </c>
      <c r="Q482" s="22"/>
    </row>
    <row r="483" s="1" customFormat="1" ht="16.65" customHeight="1" spans="1:17">
      <c r="A483" s="12"/>
      <c r="B483" s="13"/>
      <c r="C483" s="13"/>
      <c r="D483" s="13"/>
      <c r="E483" s="13"/>
      <c r="F483" s="13"/>
      <c r="G483" s="14"/>
      <c r="H483" s="14"/>
      <c r="I483" s="14"/>
      <c r="J483" s="13"/>
      <c r="K483" s="13" t="s">
        <v>845</v>
      </c>
      <c r="L483" s="13" t="s">
        <v>846</v>
      </c>
      <c r="M483" s="13" t="s">
        <v>891</v>
      </c>
      <c r="N483" s="13" t="s">
        <v>848</v>
      </c>
      <c r="O483" s="13" t="s">
        <v>1033</v>
      </c>
      <c r="P483" s="13" t="s">
        <v>892</v>
      </c>
      <c r="Q483" s="22"/>
    </row>
    <row r="484" s="1" customFormat="1" ht="25" customHeight="1" spans="1:17">
      <c r="A484" s="12"/>
      <c r="B484" s="13"/>
      <c r="C484" s="13"/>
      <c r="D484" s="13"/>
      <c r="E484" s="13"/>
      <c r="F484" s="13"/>
      <c r="G484" s="14"/>
      <c r="H484" s="14"/>
      <c r="I484" s="14"/>
      <c r="J484" s="13"/>
      <c r="K484" s="13" t="s">
        <v>851</v>
      </c>
      <c r="L484" s="13" t="s">
        <v>852</v>
      </c>
      <c r="M484" s="13" t="s">
        <v>1502</v>
      </c>
      <c r="N484" s="13" t="s">
        <v>848</v>
      </c>
      <c r="O484" s="13" t="s">
        <v>875</v>
      </c>
      <c r="P484" s="13" t="s">
        <v>861</v>
      </c>
      <c r="Q484" s="22"/>
    </row>
    <row r="485" s="1" customFormat="1" ht="16.65" customHeight="1" spans="1:17">
      <c r="A485" s="12"/>
      <c r="B485" s="13"/>
      <c r="C485" s="13" t="s">
        <v>415</v>
      </c>
      <c r="D485" s="13" t="s">
        <v>843</v>
      </c>
      <c r="E485" s="13"/>
      <c r="F485" s="13"/>
      <c r="G485" s="14" t="s">
        <v>1503</v>
      </c>
      <c r="H485" s="14" t="s">
        <v>1503</v>
      </c>
      <c r="I485" s="14"/>
      <c r="J485" s="13" t="s">
        <v>1504</v>
      </c>
      <c r="K485" s="13" t="s">
        <v>845</v>
      </c>
      <c r="L485" s="13" t="s">
        <v>846</v>
      </c>
      <c r="M485" s="13" t="s">
        <v>891</v>
      </c>
      <c r="N485" s="13" t="s">
        <v>848</v>
      </c>
      <c r="O485" s="13" t="s">
        <v>129</v>
      </c>
      <c r="P485" s="13" t="s">
        <v>892</v>
      </c>
      <c r="Q485" s="22"/>
    </row>
    <row r="486" s="1" customFormat="1" ht="25" customHeight="1" spans="1:17">
      <c r="A486" s="12"/>
      <c r="B486" s="13"/>
      <c r="C486" s="13"/>
      <c r="D486" s="13"/>
      <c r="E486" s="13"/>
      <c r="F486" s="13"/>
      <c r="G486" s="14"/>
      <c r="H486" s="14"/>
      <c r="I486" s="14"/>
      <c r="J486" s="13"/>
      <c r="K486" s="13" t="s">
        <v>857</v>
      </c>
      <c r="L486" s="13" t="s">
        <v>858</v>
      </c>
      <c r="M486" s="13" t="s">
        <v>1505</v>
      </c>
      <c r="N486" s="13" t="s">
        <v>854</v>
      </c>
      <c r="O486" s="13" t="s">
        <v>1462</v>
      </c>
      <c r="P486" s="13" t="s">
        <v>861</v>
      </c>
      <c r="Q486" s="22"/>
    </row>
    <row r="487" s="1" customFormat="1" ht="25" customHeight="1" spans="1:17">
      <c r="A487" s="12"/>
      <c r="B487" s="13"/>
      <c r="C487" s="13"/>
      <c r="D487" s="13"/>
      <c r="E487" s="13"/>
      <c r="F487" s="13"/>
      <c r="G487" s="14"/>
      <c r="H487" s="14"/>
      <c r="I487" s="14"/>
      <c r="J487" s="13"/>
      <c r="K487" s="13" t="s">
        <v>851</v>
      </c>
      <c r="L487" s="13" t="s">
        <v>852</v>
      </c>
      <c r="M487" s="13" t="s">
        <v>1506</v>
      </c>
      <c r="N487" s="13" t="s">
        <v>848</v>
      </c>
      <c r="O487" s="13" t="s">
        <v>875</v>
      </c>
      <c r="P487" s="13" t="s">
        <v>861</v>
      </c>
      <c r="Q487" s="22"/>
    </row>
    <row r="488" s="1" customFormat="1" ht="16.65" customHeight="1" spans="1:17">
      <c r="A488" s="12"/>
      <c r="B488" s="13"/>
      <c r="C488" s="13" t="s">
        <v>417</v>
      </c>
      <c r="D488" s="13" t="s">
        <v>843</v>
      </c>
      <c r="E488" s="13"/>
      <c r="F488" s="13"/>
      <c r="G488" s="14" t="s">
        <v>799</v>
      </c>
      <c r="H488" s="14" t="s">
        <v>799</v>
      </c>
      <c r="I488" s="14"/>
      <c r="J488" s="13" t="s">
        <v>1507</v>
      </c>
      <c r="K488" s="13" t="s">
        <v>845</v>
      </c>
      <c r="L488" s="13" t="s">
        <v>846</v>
      </c>
      <c r="M488" s="13" t="s">
        <v>891</v>
      </c>
      <c r="N488" s="13" t="s">
        <v>848</v>
      </c>
      <c r="O488" s="13" t="s">
        <v>1237</v>
      </c>
      <c r="P488" s="13" t="s">
        <v>892</v>
      </c>
      <c r="Q488" s="22"/>
    </row>
    <row r="489" s="1" customFormat="1" ht="25" customHeight="1" spans="1:17">
      <c r="A489" s="12"/>
      <c r="B489" s="13"/>
      <c r="C489" s="13"/>
      <c r="D489" s="13"/>
      <c r="E489" s="13"/>
      <c r="F489" s="13"/>
      <c r="G489" s="14"/>
      <c r="H489" s="14"/>
      <c r="I489" s="14"/>
      <c r="J489" s="13"/>
      <c r="K489" s="13" t="s">
        <v>851</v>
      </c>
      <c r="L489" s="13" t="s">
        <v>852</v>
      </c>
      <c r="M489" s="13" t="s">
        <v>1508</v>
      </c>
      <c r="N489" s="13" t="s">
        <v>848</v>
      </c>
      <c r="O489" s="13" t="s">
        <v>875</v>
      </c>
      <c r="P489" s="13" t="s">
        <v>861</v>
      </c>
      <c r="Q489" s="22"/>
    </row>
    <row r="490" s="1" customFormat="1" ht="25" customHeight="1" spans="1:17">
      <c r="A490" s="12"/>
      <c r="B490" s="13"/>
      <c r="C490" s="13"/>
      <c r="D490" s="13"/>
      <c r="E490" s="13"/>
      <c r="F490" s="13"/>
      <c r="G490" s="14"/>
      <c r="H490" s="14"/>
      <c r="I490" s="14"/>
      <c r="J490" s="13"/>
      <c r="K490" s="13" t="s">
        <v>857</v>
      </c>
      <c r="L490" s="13" t="s">
        <v>858</v>
      </c>
      <c r="M490" s="13" t="s">
        <v>1509</v>
      </c>
      <c r="N490" s="13" t="s">
        <v>854</v>
      </c>
      <c r="O490" s="13" t="s">
        <v>1462</v>
      </c>
      <c r="P490" s="13" t="s">
        <v>861</v>
      </c>
      <c r="Q490" s="22"/>
    </row>
    <row r="491" s="1" customFormat="1" ht="16.65" customHeight="1" spans="1:17">
      <c r="A491" s="12"/>
      <c r="B491" s="13"/>
      <c r="C491" s="13" t="s">
        <v>419</v>
      </c>
      <c r="D491" s="13" t="s">
        <v>843</v>
      </c>
      <c r="E491" s="13"/>
      <c r="F491" s="13"/>
      <c r="G491" s="14" t="s">
        <v>1188</v>
      </c>
      <c r="H491" s="14" t="s">
        <v>1188</v>
      </c>
      <c r="I491" s="14"/>
      <c r="J491" s="13" t="s">
        <v>1510</v>
      </c>
      <c r="K491" s="13" t="s">
        <v>845</v>
      </c>
      <c r="L491" s="13" t="s">
        <v>846</v>
      </c>
      <c r="M491" s="13" t="s">
        <v>891</v>
      </c>
      <c r="N491" s="13" t="s">
        <v>848</v>
      </c>
      <c r="O491" s="13" t="s">
        <v>1511</v>
      </c>
      <c r="P491" s="13" t="s">
        <v>892</v>
      </c>
      <c r="Q491" s="22"/>
    </row>
    <row r="492" s="1" customFormat="1" ht="25" customHeight="1" spans="1:17">
      <c r="A492" s="12"/>
      <c r="B492" s="13"/>
      <c r="C492" s="13"/>
      <c r="D492" s="13"/>
      <c r="E492" s="13"/>
      <c r="F492" s="13"/>
      <c r="G492" s="14"/>
      <c r="H492" s="14"/>
      <c r="I492" s="14"/>
      <c r="J492" s="13"/>
      <c r="K492" s="13" t="s">
        <v>857</v>
      </c>
      <c r="L492" s="13" t="s">
        <v>858</v>
      </c>
      <c r="M492" s="13" t="s">
        <v>1500</v>
      </c>
      <c r="N492" s="13" t="s">
        <v>854</v>
      </c>
      <c r="O492" s="13" t="s">
        <v>1462</v>
      </c>
      <c r="P492" s="13" t="s">
        <v>861</v>
      </c>
      <c r="Q492" s="22"/>
    </row>
    <row r="493" s="1" customFormat="1" ht="25" customHeight="1" spans="1:17">
      <c r="A493" s="12"/>
      <c r="B493" s="13"/>
      <c r="C493" s="13"/>
      <c r="D493" s="13"/>
      <c r="E493" s="13"/>
      <c r="F493" s="13"/>
      <c r="G493" s="14"/>
      <c r="H493" s="14"/>
      <c r="I493" s="14"/>
      <c r="J493" s="13"/>
      <c r="K493" s="13" t="s">
        <v>851</v>
      </c>
      <c r="L493" s="13" t="s">
        <v>852</v>
      </c>
      <c r="M493" s="13" t="s">
        <v>1512</v>
      </c>
      <c r="N493" s="13" t="s">
        <v>848</v>
      </c>
      <c r="O493" s="13" t="s">
        <v>875</v>
      </c>
      <c r="P493" s="13" t="s">
        <v>861</v>
      </c>
      <c r="Q493" s="22"/>
    </row>
    <row r="494" s="1" customFormat="1" ht="25" customHeight="1" spans="1:17">
      <c r="A494" s="12"/>
      <c r="B494" s="13"/>
      <c r="C494" s="13" t="s">
        <v>422</v>
      </c>
      <c r="D494" s="13" t="s">
        <v>843</v>
      </c>
      <c r="E494" s="13"/>
      <c r="F494" s="13"/>
      <c r="G494" s="14" t="s">
        <v>905</v>
      </c>
      <c r="H494" s="14" t="s">
        <v>905</v>
      </c>
      <c r="I494" s="14"/>
      <c r="J494" s="13" t="s">
        <v>1513</v>
      </c>
      <c r="K494" s="13" t="s">
        <v>851</v>
      </c>
      <c r="L494" s="13" t="s">
        <v>852</v>
      </c>
      <c r="M494" s="13" t="s">
        <v>1514</v>
      </c>
      <c r="N494" s="13" t="s">
        <v>848</v>
      </c>
      <c r="O494" s="13" t="s">
        <v>875</v>
      </c>
      <c r="P494" s="13" t="s">
        <v>861</v>
      </c>
      <c r="Q494" s="22"/>
    </row>
    <row r="495" s="1" customFormat="1" ht="16.65" customHeight="1" spans="1:17">
      <c r="A495" s="12"/>
      <c r="B495" s="13"/>
      <c r="C495" s="13"/>
      <c r="D495" s="13"/>
      <c r="E495" s="13"/>
      <c r="F495" s="13"/>
      <c r="G495" s="14"/>
      <c r="H495" s="14"/>
      <c r="I495" s="14"/>
      <c r="J495" s="13"/>
      <c r="K495" s="13" t="s">
        <v>845</v>
      </c>
      <c r="L495" s="13" t="s">
        <v>846</v>
      </c>
      <c r="M495" s="13" t="s">
        <v>891</v>
      </c>
      <c r="N495" s="13" t="s">
        <v>848</v>
      </c>
      <c r="O495" s="13" t="s">
        <v>701</v>
      </c>
      <c r="P495" s="13" t="s">
        <v>892</v>
      </c>
      <c r="Q495" s="22"/>
    </row>
    <row r="496" s="1" customFormat="1" ht="25" customHeight="1" spans="1:17">
      <c r="A496" s="12"/>
      <c r="B496" s="13"/>
      <c r="C496" s="13"/>
      <c r="D496" s="13"/>
      <c r="E496" s="13"/>
      <c r="F496" s="13"/>
      <c r="G496" s="14"/>
      <c r="H496" s="14"/>
      <c r="I496" s="14"/>
      <c r="J496" s="13"/>
      <c r="K496" s="13" t="s">
        <v>857</v>
      </c>
      <c r="L496" s="13" t="s">
        <v>858</v>
      </c>
      <c r="M496" s="13" t="s">
        <v>1515</v>
      </c>
      <c r="N496" s="13" t="s">
        <v>854</v>
      </c>
      <c r="O496" s="13" t="s">
        <v>1462</v>
      </c>
      <c r="P496" s="13" t="s">
        <v>861</v>
      </c>
      <c r="Q496" s="22"/>
    </row>
    <row r="497" s="1" customFormat="1" ht="16.65" customHeight="1" spans="1:17">
      <c r="A497" s="12"/>
      <c r="B497" s="13"/>
      <c r="C497" s="13" t="s">
        <v>423</v>
      </c>
      <c r="D497" s="13" t="s">
        <v>843</v>
      </c>
      <c r="E497" s="13"/>
      <c r="F497" s="13"/>
      <c r="G497" s="14" t="s">
        <v>1516</v>
      </c>
      <c r="H497" s="14" t="s">
        <v>1516</v>
      </c>
      <c r="I497" s="14"/>
      <c r="J497" s="13" t="s">
        <v>1517</v>
      </c>
      <c r="K497" s="13" t="s">
        <v>851</v>
      </c>
      <c r="L497" s="13" t="s">
        <v>852</v>
      </c>
      <c r="M497" s="13" t="s">
        <v>853</v>
      </c>
      <c r="N497" s="13" t="s">
        <v>997</v>
      </c>
      <c r="O497" s="13" t="s">
        <v>875</v>
      </c>
      <c r="P497" s="13" t="s">
        <v>884</v>
      </c>
      <c r="Q497" s="22"/>
    </row>
    <row r="498" s="1" customFormat="1" ht="25" customHeight="1" spans="1:17">
      <c r="A498" s="12"/>
      <c r="B498" s="13"/>
      <c r="C498" s="13"/>
      <c r="D498" s="13"/>
      <c r="E498" s="13"/>
      <c r="F498" s="13"/>
      <c r="G498" s="14"/>
      <c r="H498" s="14"/>
      <c r="I498" s="14"/>
      <c r="J498" s="13"/>
      <c r="K498" s="13" t="s">
        <v>857</v>
      </c>
      <c r="L498" s="13" t="s">
        <v>858</v>
      </c>
      <c r="M498" s="13" t="s">
        <v>1509</v>
      </c>
      <c r="N498" s="13" t="s">
        <v>854</v>
      </c>
      <c r="O498" s="13" t="s">
        <v>1462</v>
      </c>
      <c r="P498" s="13" t="s">
        <v>861</v>
      </c>
      <c r="Q498" s="22"/>
    </row>
    <row r="499" s="1" customFormat="1" ht="16.65" customHeight="1" spans="1:17">
      <c r="A499" s="12"/>
      <c r="B499" s="13"/>
      <c r="C499" s="13"/>
      <c r="D499" s="13"/>
      <c r="E499" s="13"/>
      <c r="F499" s="13"/>
      <c r="G499" s="14"/>
      <c r="H499" s="14"/>
      <c r="I499" s="14"/>
      <c r="J499" s="13"/>
      <c r="K499" s="13" t="s">
        <v>845</v>
      </c>
      <c r="L499" s="13" t="s">
        <v>846</v>
      </c>
      <c r="M499" s="13" t="s">
        <v>891</v>
      </c>
      <c r="N499" s="13" t="s">
        <v>848</v>
      </c>
      <c r="O499" s="13" t="s">
        <v>875</v>
      </c>
      <c r="P499" s="13" t="s">
        <v>892</v>
      </c>
      <c r="Q499" s="22"/>
    </row>
    <row r="500" s="1" customFormat="1" ht="20.95" customHeight="1" spans="1:17">
      <c r="A500" s="12"/>
      <c r="B500" s="13"/>
      <c r="C500" s="13" t="s">
        <v>424</v>
      </c>
      <c r="D500" s="13" t="s">
        <v>843</v>
      </c>
      <c r="E500" s="13"/>
      <c r="F500" s="13"/>
      <c r="G500" s="14" t="s">
        <v>905</v>
      </c>
      <c r="H500" s="14" t="s">
        <v>905</v>
      </c>
      <c r="I500" s="14"/>
      <c r="J500" s="13" t="s">
        <v>1518</v>
      </c>
      <c r="K500" s="13" t="s">
        <v>845</v>
      </c>
      <c r="L500" s="13" t="s">
        <v>846</v>
      </c>
      <c r="M500" s="13" t="s">
        <v>1519</v>
      </c>
      <c r="N500" s="13" t="s">
        <v>848</v>
      </c>
      <c r="O500" s="13" t="s">
        <v>679</v>
      </c>
      <c r="P500" s="13" t="s">
        <v>1520</v>
      </c>
      <c r="Q500" s="22"/>
    </row>
    <row r="501" s="1" customFormat="1" ht="25" customHeight="1" spans="1:17">
      <c r="A501" s="12"/>
      <c r="B501" s="13"/>
      <c r="C501" s="13"/>
      <c r="D501" s="13"/>
      <c r="E501" s="13"/>
      <c r="F501" s="13"/>
      <c r="G501" s="14"/>
      <c r="H501" s="14"/>
      <c r="I501" s="14"/>
      <c r="J501" s="13"/>
      <c r="K501" s="13" t="s">
        <v>857</v>
      </c>
      <c r="L501" s="13" t="s">
        <v>858</v>
      </c>
      <c r="M501" s="13" t="s">
        <v>1509</v>
      </c>
      <c r="N501" s="13" t="s">
        <v>854</v>
      </c>
      <c r="O501" s="13" t="s">
        <v>1462</v>
      </c>
      <c r="P501" s="13" t="s">
        <v>861</v>
      </c>
      <c r="Q501" s="22"/>
    </row>
    <row r="502" s="1" customFormat="1" ht="20.95" customHeight="1" spans="1:17">
      <c r="A502" s="12"/>
      <c r="B502" s="13"/>
      <c r="C502" s="13"/>
      <c r="D502" s="13"/>
      <c r="E502" s="13"/>
      <c r="F502" s="13"/>
      <c r="G502" s="14"/>
      <c r="H502" s="14"/>
      <c r="I502" s="14"/>
      <c r="J502" s="13"/>
      <c r="K502" s="13" t="s">
        <v>851</v>
      </c>
      <c r="L502" s="13" t="s">
        <v>852</v>
      </c>
      <c r="M502" s="13" t="s">
        <v>1521</v>
      </c>
      <c r="N502" s="13" t="s">
        <v>997</v>
      </c>
      <c r="O502" s="13" t="s">
        <v>1228</v>
      </c>
      <c r="P502" s="13" t="s">
        <v>884</v>
      </c>
      <c r="Q502" s="22"/>
    </row>
    <row r="503" s="1" customFormat="1" ht="16.55" customHeight="1" spans="1:17">
      <c r="A503" s="12"/>
      <c r="B503" s="13"/>
      <c r="C503" s="13" t="s">
        <v>425</v>
      </c>
      <c r="D503" s="13" t="s">
        <v>843</v>
      </c>
      <c r="E503" s="13"/>
      <c r="F503" s="13"/>
      <c r="G503" s="14" t="s">
        <v>781</v>
      </c>
      <c r="H503" s="14" t="s">
        <v>781</v>
      </c>
      <c r="I503" s="14"/>
      <c r="J503" s="13" t="s">
        <v>1522</v>
      </c>
      <c r="K503" s="13" t="s">
        <v>845</v>
      </c>
      <c r="L503" s="13" t="s">
        <v>846</v>
      </c>
      <c r="M503" s="13" t="s">
        <v>1523</v>
      </c>
      <c r="N503" s="13" t="s">
        <v>854</v>
      </c>
      <c r="O503" s="13" t="s">
        <v>237</v>
      </c>
      <c r="P503" s="13" t="s">
        <v>892</v>
      </c>
      <c r="Q503" s="22"/>
    </row>
    <row r="504" s="1" customFormat="1" ht="37.95" customHeight="1" spans="1:17">
      <c r="A504" s="12"/>
      <c r="B504" s="13"/>
      <c r="C504" s="13"/>
      <c r="D504" s="13"/>
      <c r="E504" s="13"/>
      <c r="F504" s="13"/>
      <c r="G504" s="14"/>
      <c r="H504" s="14"/>
      <c r="I504" s="14"/>
      <c r="J504" s="13"/>
      <c r="K504" s="13" t="s">
        <v>845</v>
      </c>
      <c r="L504" s="13" t="s">
        <v>876</v>
      </c>
      <c r="M504" s="13" t="s">
        <v>1524</v>
      </c>
      <c r="N504" s="13" t="s">
        <v>854</v>
      </c>
      <c r="O504" s="13" t="s">
        <v>875</v>
      </c>
      <c r="P504" s="13" t="s">
        <v>861</v>
      </c>
      <c r="Q504" s="22"/>
    </row>
    <row r="505" s="1" customFormat="1" ht="16.55" customHeight="1" spans="1:17">
      <c r="A505" s="12"/>
      <c r="B505" s="13"/>
      <c r="C505" s="13"/>
      <c r="D505" s="13"/>
      <c r="E505" s="13"/>
      <c r="F505" s="13"/>
      <c r="G505" s="14"/>
      <c r="H505" s="14"/>
      <c r="I505" s="14"/>
      <c r="J505" s="13"/>
      <c r="K505" s="13" t="s">
        <v>845</v>
      </c>
      <c r="L505" s="13" t="s">
        <v>885</v>
      </c>
      <c r="M505" s="13" t="s">
        <v>1525</v>
      </c>
      <c r="N505" s="13" t="s">
        <v>848</v>
      </c>
      <c r="O505" s="13" t="s">
        <v>910</v>
      </c>
      <c r="P505" s="13" t="s">
        <v>1395</v>
      </c>
      <c r="Q505" s="22"/>
    </row>
    <row r="506" s="1" customFormat="1" ht="16.55" customHeight="1" spans="1:17">
      <c r="A506" s="12"/>
      <c r="B506" s="13"/>
      <c r="C506" s="13"/>
      <c r="D506" s="13"/>
      <c r="E506" s="13"/>
      <c r="F506" s="13"/>
      <c r="G506" s="14"/>
      <c r="H506" s="14"/>
      <c r="I506" s="14"/>
      <c r="J506" s="13"/>
      <c r="K506" s="13" t="s">
        <v>851</v>
      </c>
      <c r="L506" s="13" t="s">
        <v>852</v>
      </c>
      <c r="M506" s="13" t="s">
        <v>1526</v>
      </c>
      <c r="N506" s="13" t="s">
        <v>848</v>
      </c>
      <c r="O506" s="13" t="s">
        <v>875</v>
      </c>
      <c r="P506" s="13" t="s">
        <v>861</v>
      </c>
      <c r="Q506" s="22"/>
    </row>
    <row r="507" s="1" customFormat="1" ht="25" customHeight="1" spans="1:17">
      <c r="A507" s="12"/>
      <c r="B507" s="13"/>
      <c r="C507" s="13"/>
      <c r="D507" s="13"/>
      <c r="E507" s="13"/>
      <c r="F507" s="13"/>
      <c r="G507" s="14"/>
      <c r="H507" s="14"/>
      <c r="I507" s="14"/>
      <c r="J507" s="13"/>
      <c r="K507" s="13" t="s">
        <v>857</v>
      </c>
      <c r="L507" s="13" t="s">
        <v>858</v>
      </c>
      <c r="M507" s="13" t="s">
        <v>1527</v>
      </c>
      <c r="N507" s="13" t="s">
        <v>848</v>
      </c>
      <c r="O507" s="13" t="s">
        <v>875</v>
      </c>
      <c r="P507" s="13" t="s">
        <v>861</v>
      </c>
      <c r="Q507" s="22"/>
    </row>
    <row r="508" s="1" customFormat="1" ht="16.55" customHeight="1" spans="1:17">
      <c r="A508" s="12"/>
      <c r="B508" s="13"/>
      <c r="C508" s="13"/>
      <c r="D508" s="13"/>
      <c r="E508" s="13"/>
      <c r="F508" s="13"/>
      <c r="G508" s="14"/>
      <c r="H508" s="14"/>
      <c r="I508" s="14"/>
      <c r="J508" s="13"/>
      <c r="K508" s="13" t="s">
        <v>862</v>
      </c>
      <c r="L508" s="13" t="s">
        <v>986</v>
      </c>
      <c r="M508" s="13" t="s">
        <v>1528</v>
      </c>
      <c r="N508" s="13" t="s">
        <v>848</v>
      </c>
      <c r="O508" s="13" t="s">
        <v>1529</v>
      </c>
      <c r="P508" s="13" t="s">
        <v>1039</v>
      </c>
      <c r="Q508" s="22"/>
    </row>
    <row r="509" s="1" customFormat="1" ht="25" customHeight="1" spans="1:17">
      <c r="A509" s="12"/>
      <c r="B509" s="13"/>
      <c r="C509" s="13" t="s">
        <v>426</v>
      </c>
      <c r="D509" s="13" t="s">
        <v>843</v>
      </c>
      <c r="E509" s="13"/>
      <c r="F509" s="13"/>
      <c r="G509" s="14" t="s">
        <v>1530</v>
      </c>
      <c r="H509" s="14" t="s">
        <v>1530</v>
      </c>
      <c r="I509" s="14"/>
      <c r="J509" s="13" t="s">
        <v>1531</v>
      </c>
      <c r="K509" s="13" t="s">
        <v>857</v>
      </c>
      <c r="L509" s="13" t="s">
        <v>858</v>
      </c>
      <c r="M509" s="13" t="s">
        <v>1532</v>
      </c>
      <c r="N509" s="13" t="s">
        <v>848</v>
      </c>
      <c r="O509" s="13" t="s">
        <v>1059</v>
      </c>
      <c r="P509" s="13" t="s">
        <v>861</v>
      </c>
      <c r="Q509" s="22"/>
    </row>
    <row r="510" s="1" customFormat="1" ht="25" customHeight="1" spans="1:17">
      <c r="A510" s="12"/>
      <c r="B510" s="13"/>
      <c r="C510" s="13"/>
      <c r="D510" s="13"/>
      <c r="E510" s="13"/>
      <c r="F510" s="13"/>
      <c r="G510" s="14"/>
      <c r="H510" s="14"/>
      <c r="I510" s="14"/>
      <c r="J510" s="13"/>
      <c r="K510" s="13" t="s">
        <v>851</v>
      </c>
      <c r="L510" s="13" t="s">
        <v>852</v>
      </c>
      <c r="M510" s="13" t="s">
        <v>1533</v>
      </c>
      <c r="N510" s="13" t="s">
        <v>848</v>
      </c>
      <c r="O510" s="13" t="s">
        <v>875</v>
      </c>
      <c r="P510" s="13" t="s">
        <v>861</v>
      </c>
      <c r="Q510" s="22"/>
    </row>
    <row r="511" s="1" customFormat="1" ht="25" customHeight="1" spans="1:17">
      <c r="A511" s="12"/>
      <c r="B511" s="13"/>
      <c r="C511" s="13"/>
      <c r="D511" s="13"/>
      <c r="E511" s="13"/>
      <c r="F511" s="13"/>
      <c r="G511" s="14"/>
      <c r="H511" s="14"/>
      <c r="I511" s="14"/>
      <c r="J511" s="13"/>
      <c r="K511" s="13" t="s">
        <v>845</v>
      </c>
      <c r="L511" s="13" t="s">
        <v>846</v>
      </c>
      <c r="M511" s="13" t="s">
        <v>1534</v>
      </c>
      <c r="N511" s="13" t="s">
        <v>848</v>
      </c>
      <c r="O511" s="13" t="s">
        <v>1535</v>
      </c>
      <c r="P511" s="13" t="s">
        <v>850</v>
      </c>
      <c r="Q511" s="22"/>
    </row>
    <row r="512" s="1" customFormat="1" ht="16.55" customHeight="1" spans="1:17">
      <c r="A512" s="12"/>
      <c r="B512" s="13"/>
      <c r="C512" s="13"/>
      <c r="D512" s="13"/>
      <c r="E512" s="13"/>
      <c r="F512" s="13"/>
      <c r="G512" s="14"/>
      <c r="H512" s="14"/>
      <c r="I512" s="14"/>
      <c r="J512" s="13"/>
      <c r="K512" s="13" t="s">
        <v>845</v>
      </c>
      <c r="L512" s="13" t="s">
        <v>885</v>
      </c>
      <c r="M512" s="13" t="s">
        <v>1536</v>
      </c>
      <c r="N512" s="13" t="s">
        <v>848</v>
      </c>
      <c r="O512" s="13" t="s">
        <v>875</v>
      </c>
      <c r="P512" s="13" t="s">
        <v>861</v>
      </c>
      <c r="Q512" s="22"/>
    </row>
    <row r="513" s="1" customFormat="1" ht="16.55" customHeight="1" spans="1:17">
      <c r="A513" s="12"/>
      <c r="B513" s="13"/>
      <c r="C513" s="13"/>
      <c r="D513" s="13"/>
      <c r="E513" s="13"/>
      <c r="F513" s="13"/>
      <c r="G513" s="14"/>
      <c r="H513" s="14"/>
      <c r="I513" s="14"/>
      <c r="J513" s="13"/>
      <c r="K513" s="13" t="s">
        <v>845</v>
      </c>
      <c r="L513" s="13" t="s">
        <v>876</v>
      </c>
      <c r="M513" s="13" t="s">
        <v>1537</v>
      </c>
      <c r="N513" s="13" t="s">
        <v>848</v>
      </c>
      <c r="O513" s="13" t="s">
        <v>875</v>
      </c>
      <c r="P513" s="13" t="s">
        <v>861</v>
      </c>
      <c r="Q513" s="22"/>
    </row>
    <row r="514" s="1" customFormat="1" ht="25" customHeight="1" spans="1:17">
      <c r="A514" s="12"/>
      <c r="B514" s="13"/>
      <c r="C514" s="13" t="s">
        <v>428</v>
      </c>
      <c r="D514" s="13" t="s">
        <v>843</v>
      </c>
      <c r="E514" s="13"/>
      <c r="F514" s="13"/>
      <c r="G514" s="14" t="s">
        <v>1538</v>
      </c>
      <c r="H514" s="14" t="s">
        <v>1538</v>
      </c>
      <c r="I514" s="14"/>
      <c r="J514" s="13" t="s">
        <v>1539</v>
      </c>
      <c r="K514" s="13" t="s">
        <v>857</v>
      </c>
      <c r="L514" s="13" t="s">
        <v>858</v>
      </c>
      <c r="M514" s="13" t="s">
        <v>1540</v>
      </c>
      <c r="N514" s="13" t="s">
        <v>959</v>
      </c>
      <c r="O514" s="13" t="s">
        <v>1059</v>
      </c>
      <c r="P514" s="13" t="s">
        <v>861</v>
      </c>
      <c r="Q514" s="22"/>
    </row>
    <row r="515" s="1" customFormat="1" ht="16.8" customHeight="1" spans="1:17">
      <c r="A515" s="12"/>
      <c r="B515" s="13"/>
      <c r="C515" s="13"/>
      <c r="D515" s="13"/>
      <c r="E515" s="13"/>
      <c r="F515" s="13"/>
      <c r="G515" s="14"/>
      <c r="H515" s="14"/>
      <c r="I515" s="14"/>
      <c r="J515" s="13"/>
      <c r="K515" s="13" t="s">
        <v>845</v>
      </c>
      <c r="L515" s="13" t="s">
        <v>885</v>
      </c>
      <c r="M515" s="13" t="s">
        <v>1541</v>
      </c>
      <c r="N515" s="13" t="s">
        <v>959</v>
      </c>
      <c r="O515" s="13" t="s">
        <v>1542</v>
      </c>
      <c r="P515" s="13" t="s">
        <v>1395</v>
      </c>
      <c r="Q515" s="22"/>
    </row>
    <row r="516" s="1" customFormat="1" ht="25" customHeight="1" spans="1:17">
      <c r="A516" s="12"/>
      <c r="B516" s="13"/>
      <c r="C516" s="13"/>
      <c r="D516" s="13"/>
      <c r="E516" s="13"/>
      <c r="F516" s="13"/>
      <c r="G516" s="14"/>
      <c r="H516" s="14"/>
      <c r="I516" s="14"/>
      <c r="J516" s="13"/>
      <c r="K516" s="13" t="s">
        <v>845</v>
      </c>
      <c r="L516" s="13" t="s">
        <v>885</v>
      </c>
      <c r="M516" s="13" t="s">
        <v>1543</v>
      </c>
      <c r="N516" s="13" t="s">
        <v>959</v>
      </c>
      <c r="O516" s="13" t="s">
        <v>1544</v>
      </c>
      <c r="P516" s="13" t="s">
        <v>1395</v>
      </c>
      <c r="Q516" s="22"/>
    </row>
    <row r="517" s="1" customFormat="1" ht="25" customHeight="1" spans="1:17">
      <c r="A517" s="12"/>
      <c r="B517" s="13"/>
      <c r="C517" s="13"/>
      <c r="D517" s="13"/>
      <c r="E517" s="13"/>
      <c r="F517" s="13"/>
      <c r="G517" s="14"/>
      <c r="H517" s="14"/>
      <c r="I517" s="14"/>
      <c r="J517" s="13"/>
      <c r="K517" s="13" t="s">
        <v>845</v>
      </c>
      <c r="L517" s="13" t="s">
        <v>876</v>
      </c>
      <c r="M517" s="13" t="s">
        <v>1545</v>
      </c>
      <c r="N517" s="13" t="s">
        <v>848</v>
      </c>
      <c r="O517" s="13" t="s">
        <v>875</v>
      </c>
      <c r="P517" s="13" t="s">
        <v>1072</v>
      </c>
      <c r="Q517" s="22"/>
    </row>
    <row r="518" s="1" customFormat="1" ht="25" customHeight="1" spans="1:17">
      <c r="A518" s="12"/>
      <c r="B518" s="13"/>
      <c r="C518" s="13"/>
      <c r="D518" s="13"/>
      <c r="E518" s="13"/>
      <c r="F518" s="13"/>
      <c r="G518" s="14"/>
      <c r="H518" s="14"/>
      <c r="I518" s="14"/>
      <c r="J518" s="13"/>
      <c r="K518" s="13" t="s">
        <v>845</v>
      </c>
      <c r="L518" s="13" t="s">
        <v>846</v>
      </c>
      <c r="M518" s="13" t="s">
        <v>1546</v>
      </c>
      <c r="N518" s="13" t="s">
        <v>854</v>
      </c>
      <c r="O518" s="13" t="s">
        <v>988</v>
      </c>
      <c r="P518" s="13" t="s">
        <v>1343</v>
      </c>
      <c r="Q518" s="22"/>
    </row>
    <row r="519" s="1" customFormat="1" ht="25" customHeight="1" spans="1:17">
      <c r="A519" s="12"/>
      <c r="B519" s="13"/>
      <c r="C519" s="13"/>
      <c r="D519" s="13"/>
      <c r="E519" s="13"/>
      <c r="F519" s="13"/>
      <c r="G519" s="14"/>
      <c r="H519" s="14"/>
      <c r="I519" s="14"/>
      <c r="J519" s="13"/>
      <c r="K519" s="13" t="s">
        <v>851</v>
      </c>
      <c r="L519" s="13" t="s">
        <v>852</v>
      </c>
      <c r="M519" s="13" t="s">
        <v>1547</v>
      </c>
      <c r="N519" s="13" t="s">
        <v>854</v>
      </c>
      <c r="O519" s="13" t="s">
        <v>1548</v>
      </c>
      <c r="P519" s="13" t="s">
        <v>892</v>
      </c>
      <c r="Q519" s="22"/>
    </row>
    <row r="520" s="1" customFormat="1" ht="16.55" customHeight="1" spans="1:17">
      <c r="A520" s="12"/>
      <c r="B520" s="13"/>
      <c r="C520" s="13" t="s">
        <v>429</v>
      </c>
      <c r="D520" s="13" t="s">
        <v>843</v>
      </c>
      <c r="E520" s="13"/>
      <c r="F520" s="13"/>
      <c r="G520" s="14" t="s">
        <v>952</v>
      </c>
      <c r="H520" s="14" t="s">
        <v>952</v>
      </c>
      <c r="I520" s="14"/>
      <c r="J520" s="13" t="s">
        <v>1549</v>
      </c>
      <c r="K520" s="13" t="s">
        <v>851</v>
      </c>
      <c r="L520" s="13" t="s">
        <v>852</v>
      </c>
      <c r="M520" s="13" t="s">
        <v>1550</v>
      </c>
      <c r="N520" s="13" t="s">
        <v>959</v>
      </c>
      <c r="O520" s="13" t="s">
        <v>875</v>
      </c>
      <c r="P520" s="13" t="s">
        <v>861</v>
      </c>
      <c r="Q520" s="22"/>
    </row>
    <row r="521" s="1" customFormat="1" ht="25" customHeight="1" spans="1:17">
      <c r="A521" s="12"/>
      <c r="B521" s="13"/>
      <c r="C521" s="13"/>
      <c r="D521" s="13"/>
      <c r="E521" s="13"/>
      <c r="F521" s="13"/>
      <c r="G521" s="14"/>
      <c r="H521" s="14"/>
      <c r="I521" s="14"/>
      <c r="J521" s="13"/>
      <c r="K521" s="13" t="s">
        <v>845</v>
      </c>
      <c r="L521" s="13" t="s">
        <v>846</v>
      </c>
      <c r="M521" s="13" t="s">
        <v>1551</v>
      </c>
      <c r="N521" s="13" t="s">
        <v>854</v>
      </c>
      <c r="O521" s="13" t="s">
        <v>865</v>
      </c>
      <c r="P521" s="13" t="s">
        <v>1552</v>
      </c>
      <c r="Q521" s="22"/>
    </row>
    <row r="522" s="1" customFormat="1" ht="16.55" customHeight="1" spans="1:17">
      <c r="A522" s="12"/>
      <c r="B522" s="13"/>
      <c r="C522" s="13"/>
      <c r="D522" s="13"/>
      <c r="E522" s="13"/>
      <c r="F522" s="13"/>
      <c r="G522" s="14"/>
      <c r="H522" s="14"/>
      <c r="I522" s="14"/>
      <c r="J522" s="13"/>
      <c r="K522" s="13" t="s">
        <v>845</v>
      </c>
      <c r="L522" s="13" t="s">
        <v>846</v>
      </c>
      <c r="M522" s="13" t="s">
        <v>1553</v>
      </c>
      <c r="N522" s="13" t="s">
        <v>854</v>
      </c>
      <c r="O522" s="13" t="s">
        <v>883</v>
      </c>
      <c r="P522" s="13" t="s">
        <v>892</v>
      </c>
      <c r="Q522" s="22"/>
    </row>
    <row r="523" s="1" customFormat="1" ht="25" customHeight="1" spans="1:17">
      <c r="A523" s="12"/>
      <c r="B523" s="13"/>
      <c r="C523" s="13"/>
      <c r="D523" s="13"/>
      <c r="E523" s="13"/>
      <c r="F523" s="13"/>
      <c r="G523" s="14"/>
      <c r="H523" s="14"/>
      <c r="I523" s="14"/>
      <c r="J523" s="13"/>
      <c r="K523" s="13" t="s">
        <v>845</v>
      </c>
      <c r="L523" s="13" t="s">
        <v>846</v>
      </c>
      <c r="M523" s="13" t="s">
        <v>1554</v>
      </c>
      <c r="N523" s="13" t="s">
        <v>854</v>
      </c>
      <c r="O523" s="13" t="s">
        <v>879</v>
      </c>
      <c r="P523" s="13" t="s">
        <v>1343</v>
      </c>
      <c r="Q523" s="22"/>
    </row>
    <row r="524" s="1" customFormat="1" ht="25" customHeight="1" spans="1:17">
      <c r="A524" s="12"/>
      <c r="B524" s="13"/>
      <c r="C524" s="13"/>
      <c r="D524" s="13"/>
      <c r="E524" s="13"/>
      <c r="F524" s="13"/>
      <c r="G524" s="14"/>
      <c r="H524" s="14"/>
      <c r="I524" s="14"/>
      <c r="J524" s="13"/>
      <c r="K524" s="13" t="s">
        <v>845</v>
      </c>
      <c r="L524" s="13" t="s">
        <v>876</v>
      </c>
      <c r="M524" s="13" t="s">
        <v>1555</v>
      </c>
      <c r="N524" s="13" t="s">
        <v>959</v>
      </c>
      <c r="O524" s="13" t="s">
        <v>875</v>
      </c>
      <c r="P524" s="13" t="s">
        <v>861</v>
      </c>
      <c r="Q524" s="22"/>
    </row>
    <row r="525" s="1" customFormat="1" ht="16.55" customHeight="1" spans="1:17">
      <c r="A525" s="12"/>
      <c r="B525" s="13"/>
      <c r="C525" s="13"/>
      <c r="D525" s="13"/>
      <c r="E525" s="13"/>
      <c r="F525" s="13"/>
      <c r="G525" s="14"/>
      <c r="H525" s="14"/>
      <c r="I525" s="14"/>
      <c r="J525" s="13"/>
      <c r="K525" s="13" t="s">
        <v>845</v>
      </c>
      <c r="L525" s="13" t="s">
        <v>885</v>
      </c>
      <c r="M525" s="13" t="s">
        <v>1556</v>
      </c>
      <c r="N525" s="13" t="s">
        <v>959</v>
      </c>
      <c r="O525" s="13" t="s">
        <v>875</v>
      </c>
      <c r="P525" s="13" t="s">
        <v>861</v>
      </c>
      <c r="Q525" s="22"/>
    </row>
    <row r="526" s="1" customFormat="1" ht="25" customHeight="1" spans="1:17">
      <c r="A526" s="12"/>
      <c r="B526" s="13"/>
      <c r="C526" s="13"/>
      <c r="D526" s="13"/>
      <c r="E526" s="13"/>
      <c r="F526" s="13"/>
      <c r="G526" s="14"/>
      <c r="H526" s="14"/>
      <c r="I526" s="14"/>
      <c r="J526" s="13"/>
      <c r="K526" s="13" t="s">
        <v>857</v>
      </c>
      <c r="L526" s="13" t="s">
        <v>858</v>
      </c>
      <c r="M526" s="13" t="s">
        <v>1557</v>
      </c>
      <c r="N526" s="13" t="s">
        <v>959</v>
      </c>
      <c r="O526" s="13" t="s">
        <v>1059</v>
      </c>
      <c r="P526" s="13" t="s">
        <v>861</v>
      </c>
      <c r="Q526" s="22"/>
    </row>
    <row r="527" s="1" customFormat="1" ht="25" customHeight="1" spans="1:17">
      <c r="A527" s="12"/>
      <c r="B527" s="13"/>
      <c r="C527" s="13" t="s">
        <v>430</v>
      </c>
      <c r="D527" s="13" t="s">
        <v>843</v>
      </c>
      <c r="E527" s="13"/>
      <c r="F527" s="13"/>
      <c r="G527" s="14" t="s">
        <v>1558</v>
      </c>
      <c r="H527" s="14" t="s">
        <v>1558</v>
      </c>
      <c r="I527" s="14"/>
      <c r="J527" s="13" t="s">
        <v>1559</v>
      </c>
      <c r="K527" s="13" t="s">
        <v>857</v>
      </c>
      <c r="L527" s="13" t="s">
        <v>858</v>
      </c>
      <c r="M527" s="13" t="s">
        <v>1560</v>
      </c>
      <c r="N527" s="13" t="s">
        <v>848</v>
      </c>
      <c r="O527" s="13" t="s">
        <v>875</v>
      </c>
      <c r="P527" s="13" t="s">
        <v>861</v>
      </c>
      <c r="Q527" s="22"/>
    </row>
    <row r="528" s="1" customFormat="1" ht="16.55" customHeight="1" spans="1:17">
      <c r="A528" s="12"/>
      <c r="B528" s="13"/>
      <c r="C528" s="13"/>
      <c r="D528" s="13"/>
      <c r="E528" s="13"/>
      <c r="F528" s="13"/>
      <c r="G528" s="14"/>
      <c r="H528" s="14"/>
      <c r="I528" s="14"/>
      <c r="J528" s="13"/>
      <c r="K528" s="13" t="s">
        <v>845</v>
      </c>
      <c r="L528" s="13" t="s">
        <v>846</v>
      </c>
      <c r="M528" s="13" t="s">
        <v>1561</v>
      </c>
      <c r="N528" s="13" t="s">
        <v>848</v>
      </c>
      <c r="O528" s="13" t="s">
        <v>910</v>
      </c>
      <c r="P528" s="13" t="s">
        <v>850</v>
      </c>
      <c r="Q528" s="22"/>
    </row>
    <row r="529" s="1" customFormat="1" ht="16.55" customHeight="1" spans="1:17">
      <c r="A529" s="12"/>
      <c r="B529" s="13"/>
      <c r="C529" s="13"/>
      <c r="D529" s="13"/>
      <c r="E529" s="13"/>
      <c r="F529" s="13"/>
      <c r="G529" s="14"/>
      <c r="H529" s="14"/>
      <c r="I529" s="14"/>
      <c r="J529" s="13"/>
      <c r="K529" s="13" t="s">
        <v>845</v>
      </c>
      <c r="L529" s="13" t="s">
        <v>876</v>
      </c>
      <c r="M529" s="13" t="s">
        <v>1562</v>
      </c>
      <c r="N529" s="13" t="s">
        <v>848</v>
      </c>
      <c r="O529" s="13" t="s">
        <v>875</v>
      </c>
      <c r="P529" s="13" t="s">
        <v>861</v>
      </c>
      <c r="Q529" s="22"/>
    </row>
    <row r="530" s="1" customFormat="1" ht="25" customHeight="1" spans="1:17">
      <c r="A530" s="12"/>
      <c r="B530" s="13"/>
      <c r="C530" s="13"/>
      <c r="D530" s="13"/>
      <c r="E530" s="13"/>
      <c r="F530" s="13"/>
      <c r="G530" s="14"/>
      <c r="H530" s="14"/>
      <c r="I530" s="14"/>
      <c r="J530" s="13"/>
      <c r="K530" s="13" t="s">
        <v>845</v>
      </c>
      <c r="L530" s="13" t="s">
        <v>885</v>
      </c>
      <c r="M530" s="13" t="s">
        <v>1563</v>
      </c>
      <c r="N530" s="13" t="s">
        <v>870</v>
      </c>
      <c r="O530" s="13" t="s">
        <v>910</v>
      </c>
      <c r="P530" s="13" t="s">
        <v>1564</v>
      </c>
      <c r="Q530" s="22"/>
    </row>
    <row r="531" s="1" customFormat="1" ht="16.55" customHeight="1" spans="1:17">
      <c r="A531" s="12"/>
      <c r="B531" s="13"/>
      <c r="C531" s="13"/>
      <c r="D531" s="13"/>
      <c r="E531" s="13"/>
      <c r="F531" s="13"/>
      <c r="G531" s="14"/>
      <c r="H531" s="14"/>
      <c r="I531" s="14"/>
      <c r="J531" s="13"/>
      <c r="K531" s="13" t="s">
        <v>851</v>
      </c>
      <c r="L531" s="13" t="s">
        <v>852</v>
      </c>
      <c r="M531" s="13" t="s">
        <v>1565</v>
      </c>
      <c r="N531" s="13" t="s">
        <v>848</v>
      </c>
      <c r="O531" s="13" t="s">
        <v>875</v>
      </c>
      <c r="P531" s="13" t="s">
        <v>861</v>
      </c>
      <c r="Q531" s="22"/>
    </row>
    <row r="532" s="1" customFormat="1" ht="16.55" customHeight="1" spans="1:17">
      <c r="A532" s="12"/>
      <c r="B532" s="13"/>
      <c r="C532" s="13"/>
      <c r="D532" s="13"/>
      <c r="E532" s="13"/>
      <c r="F532" s="13"/>
      <c r="G532" s="14"/>
      <c r="H532" s="14"/>
      <c r="I532" s="14"/>
      <c r="J532" s="13"/>
      <c r="K532" s="13" t="s">
        <v>862</v>
      </c>
      <c r="L532" s="13" t="s">
        <v>986</v>
      </c>
      <c r="M532" s="13" t="s">
        <v>1566</v>
      </c>
      <c r="N532" s="13" t="s">
        <v>848</v>
      </c>
      <c r="O532" s="13" t="s">
        <v>1567</v>
      </c>
      <c r="P532" s="13" t="s">
        <v>866</v>
      </c>
      <c r="Q532" s="22"/>
    </row>
    <row r="533" s="1" customFormat="1" ht="16.55" customHeight="1" spans="1:17">
      <c r="A533" s="12"/>
      <c r="B533" s="13"/>
      <c r="C533" s="13" t="s">
        <v>431</v>
      </c>
      <c r="D533" s="13" t="s">
        <v>843</v>
      </c>
      <c r="E533" s="13"/>
      <c r="F533" s="13"/>
      <c r="G533" s="14" t="s">
        <v>1568</v>
      </c>
      <c r="H533" s="14" t="s">
        <v>1568</v>
      </c>
      <c r="I533" s="14"/>
      <c r="J533" s="13" t="s">
        <v>1569</v>
      </c>
      <c r="K533" s="13" t="s">
        <v>851</v>
      </c>
      <c r="L533" s="13" t="s">
        <v>852</v>
      </c>
      <c r="M533" s="13" t="s">
        <v>1570</v>
      </c>
      <c r="N533" s="13" t="s">
        <v>848</v>
      </c>
      <c r="O533" s="13" t="s">
        <v>1571</v>
      </c>
      <c r="P533" s="13" t="s">
        <v>884</v>
      </c>
      <c r="Q533" s="22"/>
    </row>
    <row r="534" s="1" customFormat="1" ht="16.55" customHeight="1" spans="1:17">
      <c r="A534" s="12"/>
      <c r="B534" s="13"/>
      <c r="C534" s="13"/>
      <c r="D534" s="13"/>
      <c r="E534" s="13"/>
      <c r="F534" s="13"/>
      <c r="G534" s="14"/>
      <c r="H534" s="14"/>
      <c r="I534" s="14"/>
      <c r="J534" s="13"/>
      <c r="K534" s="13" t="s">
        <v>851</v>
      </c>
      <c r="L534" s="13" t="s">
        <v>1572</v>
      </c>
      <c r="M534" s="13" t="s">
        <v>1573</v>
      </c>
      <c r="N534" s="13" t="s">
        <v>848</v>
      </c>
      <c r="O534" s="13" t="s">
        <v>1574</v>
      </c>
      <c r="P534" s="13" t="s">
        <v>884</v>
      </c>
      <c r="Q534" s="22"/>
    </row>
    <row r="535" s="1" customFormat="1" ht="16.55" customHeight="1" spans="1:17">
      <c r="A535" s="12"/>
      <c r="B535" s="13"/>
      <c r="C535" s="13"/>
      <c r="D535" s="13"/>
      <c r="E535" s="13"/>
      <c r="F535" s="13"/>
      <c r="G535" s="14"/>
      <c r="H535" s="14"/>
      <c r="I535" s="14"/>
      <c r="J535" s="13"/>
      <c r="K535" s="13" t="s">
        <v>845</v>
      </c>
      <c r="L535" s="13" t="s">
        <v>876</v>
      </c>
      <c r="M535" s="13" t="s">
        <v>1575</v>
      </c>
      <c r="N535" s="13" t="s">
        <v>854</v>
      </c>
      <c r="O535" s="13" t="s">
        <v>1140</v>
      </c>
      <c r="P535" s="13" t="s">
        <v>884</v>
      </c>
      <c r="Q535" s="22"/>
    </row>
    <row r="536" s="1" customFormat="1" ht="16.55" customHeight="1" spans="1:17">
      <c r="A536" s="12"/>
      <c r="B536" s="13"/>
      <c r="C536" s="13"/>
      <c r="D536" s="13"/>
      <c r="E536" s="13"/>
      <c r="F536" s="13"/>
      <c r="G536" s="14"/>
      <c r="H536" s="14"/>
      <c r="I536" s="14"/>
      <c r="J536" s="13"/>
      <c r="K536" s="13" t="s">
        <v>845</v>
      </c>
      <c r="L536" s="13" t="s">
        <v>846</v>
      </c>
      <c r="M536" s="13" t="s">
        <v>1576</v>
      </c>
      <c r="N536" s="13" t="s">
        <v>848</v>
      </c>
      <c r="O536" s="13" t="s">
        <v>178</v>
      </c>
      <c r="P536" s="13" t="s">
        <v>880</v>
      </c>
      <c r="Q536" s="22"/>
    </row>
    <row r="537" s="1" customFormat="1" ht="16.55" customHeight="1" spans="1:17">
      <c r="A537" s="12"/>
      <c r="B537" s="13"/>
      <c r="C537" s="13"/>
      <c r="D537" s="13"/>
      <c r="E537" s="13"/>
      <c r="F537" s="13"/>
      <c r="G537" s="14"/>
      <c r="H537" s="14"/>
      <c r="I537" s="14"/>
      <c r="J537" s="13"/>
      <c r="K537" s="13" t="s">
        <v>845</v>
      </c>
      <c r="L537" s="13" t="s">
        <v>885</v>
      </c>
      <c r="M537" s="13" t="s">
        <v>1073</v>
      </c>
      <c r="N537" s="13" t="s">
        <v>848</v>
      </c>
      <c r="O537" s="13" t="s">
        <v>875</v>
      </c>
      <c r="P537" s="13" t="s">
        <v>861</v>
      </c>
      <c r="Q537" s="22"/>
    </row>
    <row r="538" s="1" customFormat="1" ht="16.55" customHeight="1" spans="1:17">
      <c r="A538" s="12"/>
      <c r="B538" s="13"/>
      <c r="C538" s="13"/>
      <c r="D538" s="13"/>
      <c r="E538" s="13"/>
      <c r="F538" s="13"/>
      <c r="G538" s="14"/>
      <c r="H538" s="14"/>
      <c r="I538" s="14"/>
      <c r="J538" s="13"/>
      <c r="K538" s="13" t="s">
        <v>862</v>
      </c>
      <c r="L538" s="13" t="s">
        <v>863</v>
      </c>
      <c r="M538" s="13" t="s">
        <v>1577</v>
      </c>
      <c r="N538" s="13" t="s">
        <v>870</v>
      </c>
      <c r="O538" s="13" t="s">
        <v>679</v>
      </c>
      <c r="P538" s="13" t="s">
        <v>1578</v>
      </c>
      <c r="Q538" s="22"/>
    </row>
    <row r="539" s="1" customFormat="1" ht="25" customHeight="1" spans="1:17">
      <c r="A539" s="12"/>
      <c r="B539" s="13"/>
      <c r="C539" s="13"/>
      <c r="D539" s="13"/>
      <c r="E539" s="13"/>
      <c r="F539" s="13"/>
      <c r="G539" s="14"/>
      <c r="H539" s="14"/>
      <c r="I539" s="14"/>
      <c r="J539" s="13"/>
      <c r="K539" s="13" t="s">
        <v>857</v>
      </c>
      <c r="L539" s="13" t="s">
        <v>858</v>
      </c>
      <c r="M539" s="13" t="s">
        <v>1579</v>
      </c>
      <c r="N539" s="13" t="s">
        <v>854</v>
      </c>
      <c r="O539" s="13" t="s">
        <v>1003</v>
      </c>
      <c r="P539" s="13" t="s">
        <v>861</v>
      </c>
      <c r="Q539" s="22"/>
    </row>
    <row r="540" s="1" customFormat="1" ht="50" customHeight="1" spans="1:17">
      <c r="A540" s="12"/>
      <c r="B540" s="13"/>
      <c r="C540" s="13" t="s">
        <v>432</v>
      </c>
      <c r="D540" s="13" t="s">
        <v>843</v>
      </c>
      <c r="E540" s="13"/>
      <c r="F540" s="13"/>
      <c r="G540" s="14" t="s">
        <v>784</v>
      </c>
      <c r="H540" s="14" t="s">
        <v>784</v>
      </c>
      <c r="I540" s="14"/>
      <c r="J540" s="13" t="s">
        <v>1580</v>
      </c>
      <c r="K540" s="13" t="s">
        <v>845</v>
      </c>
      <c r="L540" s="13" t="s">
        <v>846</v>
      </c>
      <c r="M540" s="13" t="s">
        <v>1581</v>
      </c>
      <c r="N540" s="13" t="s">
        <v>848</v>
      </c>
      <c r="O540" s="13" t="s">
        <v>875</v>
      </c>
      <c r="P540" s="13" t="s">
        <v>861</v>
      </c>
      <c r="Q540" s="22"/>
    </row>
    <row r="541" s="1" customFormat="1" ht="37.95" customHeight="1" spans="1:17">
      <c r="A541" s="12"/>
      <c r="B541" s="13"/>
      <c r="C541" s="13"/>
      <c r="D541" s="13"/>
      <c r="E541" s="13"/>
      <c r="F541" s="13"/>
      <c r="G541" s="14"/>
      <c r="H541" s="14"/>
      <c r="I541" s="14"/>
      <c r="J541" s="13"/>
      <c r="K541" s="13" t="s">
        <v>845</v>
      </c>
      <c r="L541" s="13" t="s">
        <v>876</v>
      </c>
      <c r="M541" s="13" t="s">
        <v>1582</v>
      </c>
      <c r="N541" s="13" t="s">
        <v>848</v>
      </c>
      <c r="O541" s="13" t="s">
        <v>875</v>
      </c>
      <c r="P541" s="13" t="s">
        <v>861</v>
      </c>
      <c r="Q541" s="22"/>
    </row>
    <row r="542" s="1" customFormat="1" ht="37.95" customHeight="1" spans="1:17">
      <c r="A542" s="12"/>
      <c r="B542" s="13"/>
      <c r="C542" s="13"/>
      <c r="D542" s="13"/>
      <c r="E542" s="13"/>
      <c r="F542" s="13"/>
      <c r="G542" s="14"/>
      <c r="H542" s="14"/>
      <c r="I542" s="14"/>
      <c r="J542" s="13"/>
      <c r="K542" s="13" t="s">
        <v>845</v>
      </c>
      <c r="L542" s="13" t="s">
        <v>885</v>
      </c>
      <c r="M542" s="13" t="s">
        <v>1583</v>
      </c>
      <c r="N542" s="13" t="s">
        <v>848</v>
      </c>
      <c r="O542" s="13" t="s">
        <v>875</v>
      </c>
      <c r="P542" s="13" t="s">
        <v>861</v>
      </c>
      <c r="Q542" s="22"/>
    </row>
    <row r="543" s="1" customFormat="1" ht="25" customHeight="1" spans="1:17">
      <c r="A543" s="12"/>
      <c r="B543" s="13"/>
      <c r="C543" s="13"/>
      <c r="D543" s="13"/>
      <c r="E543" s="13"/>
      <c r="F543" s="13"/>
      <c r="G543" s="14"/>
      <c r="H543" s="14"/>
      <c r="I543" s="14"/>
      <c r="J543" s="13"/>
      <c r="K543" s="13" t="s">
        <v>851</v>
      </c>
      <c r="L543" s="13" t="s">
        <v>852</v>
      </c>
      <c r="M543" s="13" t="s">
        <v>1584</v>
      </c>
      <c r="N543" s="13" t="s">
        <v>848</v>
      </c>
      <c r="O543" s="13" t="s">
        <v>875</v>
      </c>
      <c r="P543" s="13" t="s">
        <v>861</v>
      </c>
      <c r="Q543" s="22"/>
    </row>
    <row r="544" s="1" customFormat="1" ht="37.95" customHeight="1" spans="1:17">
      <c r="A544" s="12"/>
      <c r="B544" s="13"/>
      <c r="C544" s="13"/>
      <c r="D544" s="13"/>
      <c r="E544" s="13"/>
      <c r="F544" s="13"/>
      <c r="G544" s="14"/>
      <c r="H544" s="14"/>
      <c r="I544" s="14"/>
      <c r="J544" s="13"/>
      <c r="K544" s="13" t="s">
        <v>862</v>
      </c>
      <c r="L544" s="13" t="s">
        <v>986</v>
      </c>
      <c r="M544" s="13" t="s">
        <v>1585</v>
      </c>
      <c r="N544" s="13" t="s">
        <v>848</v>
      </c>
      <c r="O544" s="13" t="s">
        <v>1059</v>
      </c>
      <c r="P544" s="13" t="s">
        <v>866</v>
      </c>
      <c r="Q544" s="22"/>
    </row>
    <row r="545" s="1" customFormat="1" ht="50" customHeight="1" spans="1:17">
      <c r="A545" s="12"/>
      <c r="B545" s="13"/>
      <c r="C545" s="13"/>
      <c r="D545" s="13"/>
      <c r="E545" s="13"/>
      <c r="F545" s="13"/>
      <c r="G545" s="14"/>
      <c r="H545" s="14"/>
      <c r="I545" s="14"/>
      <c r="J545" s="13"/>
      <c r="K545" s="13" t="s">
        <v>857</v>
      </c>
      <c r="L545" s="13" t="s">
        <v>858</v>
      </c>
      <c r="M545" s="13" t="s">
        <v>1586</v>
      </c>
      <c r="N545" s="13" t="s">
        <v>848</v>
      </c>
      <c r="O545" s="13" t="s">
        <v>875</v>
      </c>
      <c r="P545" s="13" t="s">
        <v>861</v>
      </c>
      <c r="Q545" s="22"/>
    </row>
    <row r="546" s="1" customFormat="1" ht="25" customHeight="1" spans="1:17">
      <c r="A546" s="12"/>
      <c r="B546" s="13"/>
      <c r="C546" s="13" t="s">
        <v>434</v>
      </c>
      <c r="D546" s="13" t="s">
        <v>843</v>
      </c>
      <c r="E546" s="13"/>
      <c r="F546" s="13"/>
      <c r="G546" s="14" t="s">
        <v>1587</v>
      </c>
      <c r="H546" s="14" t="s">
        <v>1587</v>
      </c>
      <c r="I546" s="14"/>
      <c r="J546" s="13" t="s">
        <v>1588</v>
      </c>
      <c r="K546" s="13" t="s">
        <v>857</v>
      </c>
      <c r="L546" s="13" t="s">
        <v>858</v>
      </c>
      <c r="M546" s="13" t="s">
        <v>1589</v>
      </c>
      <c r="N546" s="13" t="s">
        <v>848</v>
      </c>
      <c r="O546" s="13" t="s">
        <v>875</v>
      </c>
      <c r="P546" s="13" t="s">
        <v>861</v>
      </c>
      <c r="Q546" s="22"/>
    </row>
    <row r="547" s="1" customFormat="1" ht="16.55" customHeight="1" spans="1:17">
      <c r="A547" s="12"/>
      <c r="B547" s="13"/>
      <c r="C547" s="13"/>
      <c r="D547" s="13"/>
      <c r="E547" s="13"/>
      <c r="F547" s="13"/>
      <c r="G547" s="14"/>
      <c r="H547" s="14"/>
      <c r="I547" s="14"/>
      <c r="J547" s="13"/>
      <c r="K547" s="13" t="s">
        <v>845</v>
      </c>
      <c r="L547" s="13" t="s">
        <v>885</v>
      </c>
      <c r="M547" s="13" t="s">
        <v>1590</v>
      </c>
      <c r="N547" s="13" t="s">
        <v>848</v>
      </c>
      <c r="O547" s="13" t="s">
        <v>875</v>
      </c>
      <c r="P547" s="13" t="s">
        <v>861</v>
      </c>
      <c r="Q547" s="22"/>
    </row>
    <row r="548" s="1" customFormat="1" ht="25" customHeight="1" spans="1:17">
      <c r="A548" s="12"/>
      <c r="B548" s="13"/>
      <c r="C548" s="13"/>
      <c r="D548" s="13"/>
      <c r="E548" s="13"/>
      <c r="F548" s="13"/>
      <c r="G548" s="14"/>
      <c r="H548" s="14"/>
      <c r="I548" s="14"/>
      <c r="J548" s="13"/>
      <c r="K548" s="13" t="s">
        <v>845</v>
      </c>
      <c r="L548" s="13" t="s">
        <v>846</v>
      </c>
      <c r="M548" s="13" t="s">
        <v>1591</v>
      </c>
      <c r="N548" s="13" t="s">
        <v>848</v>
      </c>
      <c r="O548" s="13" t="s">
        <v>1592</v>
      </c>
      <c r="P548" s="13" t="s">
        <v>850</v>
      </c>
      <c r="Q548" s="22"/>
    </row>
    <row r="549" s="1" customFormat="1" ht="16.55" customHeight="1" spans="1:17">
      <c r="A549" s="12"/>
      <c r="B549" s="13"/>
      <c r="C549" s="13"/>
      <c r="D549" s="13"/>
      <c r="E549" s="13"/>
      <c r="F549" s="13"/>
      <c r="G549" s="14"/>
      <c r="H549" s="14"/>
      <c r="I549" s="14"/>
      <c r="J549" s="13"/>
      <c r="K549" s="13" t="s">
        <v>845</v>
      </c>
      <c r="L549" s="13" t="s">
        <v>876</v>
      </c>
      <c r="M549" s="13" t="s">
        <v>1593</v>
      </c>
      <c r="N549" s="13" t="s">
        <v>848</v>
      </c>
      <c r="O549" s="13" t="s">
        <v>875</v>
      </c>
      <c r="P549" s="13" t="s">
        <v>861</v>
      </c>
      <c r="Q549" s="22"/>
    </row>
    <row r="550" s="1" customFormat="1" ht="25" customHeight="1" spans="1:17">
      <c r="A550" s="12"/>
      <c r="B550" s="13"/>
      <c r="C550" s="13"/>
      <c r="D550" s="13"/>
      <c r="E550" s="13"/>
      <c r="F550" s="13"/>
      <c r="G550" s="14"/>
      <c r="H550" s="14"/>
      <c r="I550" s="14"/>
      <c r="J550" s="13"/>
      <c r="K550" s="13" t="s">
        <v>862</v>
      </c>
      <c r="L550" s="13" t="s">
        <v>986</v>
      </c>
      <c r="M550" s="13" t="s">
        <v>1594</v>
      </c>
      <c r="N550" s="13" t="s">
        <v>848</v>
      </c>
      <c r="O550" s="13" t="s">
        <v>1571</v>
      </c>
      <c r="P550" s="13" t="s">
        <v>1151</v>
      </c>
      <c r="Q550" s="22"/>
    </row>
    <row r="551" s="1" customFormat="1" ht="16.55" customHeight="1" spans="1:17">
      <c r="A551" s="12"/>
      <c r="B551" s="13"/>
      <c r="C551" s="13"/>
      <c r="D551" s="13"/>
      <c r="E551" s="13"/>
      <c r="F551" s="13"/>
      <c r="G551" s="14"/>
      <c r="H551" s="14"/>
      <c r="I551" s="14"/>
      <c r="J551" s="13"/>
      <c r="K551" s="13" t="s">
        <v>851</v>
      </c>
      <c r="L551" s="13" t="s">
        <v>852</v>
      </c>
      <c r="M551" s="13" t="s">
        <v>923</v>
      </c>
      <c r="N551" s="13" t="s">
        <v>848</v>
      </c>
      <c r="O551" s="13" t="s">
        <v>875</v>
      </c>
      <c r="P551" s="13" t="s">
        <v>861</v>
      </c>
      <c r="Q551" s="22"/>
    </row>
    <row r="552" s="1" customFormat="1" ht="16.55" customHeight="1" spans="1:17">
      <c r="A552" s="12"/>
      <c r="B552" s="13"/>
      <c r="C552" s="13" t="s">
        <v>435</v>
      </c>
      <c r="D552" s="13" t="s">
        <v>843</v>
      </c>
      <c r="E552" s="13"/>
      <c r="F552" s="13"/>
      <c r="G552" s="14" t="s">
        <v>1595</v>
      </c>
      <c r="H552" s="14" t="s">
        <v>1595</v>
      </c>
      <c r="I552" s="14"/>
      <c r="J552" s="13" t="s">
        <v>1596</v>
      </c>
      <c r="K552" s="13" t="s">
        <v>845</v>
      </c>
      <c r="L552" s="13" t="s">
        <v>846</v>
      </c>
      <c r="M552" s="13" t="s">
        <v>891</v>
      </c>
      <c r="N552" s="13" t="s">
        <v>848</v>
      </c>
      <c r="O552" s="13" t="s">
        <v>1597</v>
      </c>
      <c r="P552" s="13" t="s">
        <v>884</v>
      </c>
      <c r="Q552" s="22"/>
    </row>
    <row r="553" s="1" customFormat="1" ht="16.55" customHeight="1" spans="1:17">
      <c r="A553" s="12"/>
      <c r="B553" s="13"/>
      <c r="C553" s="13"/>
      <c r="D553" s="13"/>
      <c r="E553" s="13"/>
      <c r="F553" s="13"/>
      <c r="G553" s="14"/>
      <c r="H553" s="14"/>
      <c r="I553" s="14"/>
      <c r="J553" s="13"/>
      <c r="K553" s="13" t="s">
        <v>845</v>
      </c>
      <c r="L553" s="13" t="s">
        <v>885</v>
      </c>
      <c r="M553" s="13" t="s">
        <v>1005</v>
      </c>
      <c r="N553" s="13" t="s">
        <v>959</v>
      </c>
      <c r="O553" s="13" t="s">
        <v>1598</v>
      </c>
      <c r="P553" s="13"/>
      <c r="Q553" s="22"/>
    </row>
    <row r="554" s="1" customFormat="1" ht="16.55" customHeight="1" spans="1:17">
      <c r="A554" s="12"/>
      <c r="B554" s="13"/>
      <c r="C554" s="13"/>
      <c r="D554" s="13"/>
      <c r="E554" s="13"/>
      <c r="F554" s="13"/>
      <c r="G554" s="14"/>
      <c r="H554" s="14"/>
      <c r="I554" s="14"/>
      <c r="J554" s="13"/>
      <c r="K554" s="13" t="s">
        <v>845</v>
      </c>
      <c r="L554" s="13" t="s">
        <v>876</v>
      </c>
      <c r="M554" s="13" t="s">
        <v>1336</v>
      </c>
      <c r="N554" s="13" t="s">
        <v>848</v>
      </c>
      <c r="O554" s="13" t="s">
        <v>875</v>
      </c>
      <c r="P554" s="13" t="s">
        <v>861</v>
      </c>
      <c r="Q554" s="22"/>
    </row>
    <row r="555" s="1" customFormat="1" ht="16.55" customHeight="1" spans="1:17">
      <c r="A555" s="12"/>
      <c r="B555" s="13"/>
      <c r="C555" s="13"/>
      <c r="D555" s="13"/>
      <c r="E555" s="13"/>
      <c r="F555" s="13"/>
      <c r="G555" s="14"/>
      <c r="H555" s="14"/>
      <c r="I555" s="14"/>
      <c r="J555" s="13"/>
      <c r="K555" s="13" t="s">
        <v>862</v>
      </c>
      <c r="L555" s="13" t="s">
        <v>986</v>
      </c>
      <c r="M555" s="13" t="s">
        <v>1332</v>
      </c>
      <c r="N555" s="13" t="s">
        <v>848</v>
      </c>
      <c r="O555" s="13" t="s">
        <v>696</v>
      </c>
      <c r="P555" s="13" t="s">
        <v>1599</v>
      </c>
      <c r="Q555" s="22"/>
    </row>
    <row r="556" s="1" customFormat="1" ht="25" customHeight="1" spans="1:17">
      <c r="A556" s="12"/>
      <c r="B556" s="13"/>
      <c r="C556" s="13"/>
      <c r="D556" s="13"/>
      <c r="E556" s="13"/>
      <c r="F556" s="13"/>
      <c r="G556" s="14"/>
      <c r="H556" s="14"/>
      <c r="I556" s="14"/>
      <c r="J556" s="13"/>
      <c r="K556" s="13" t="s">
        <v>857</v>
      </c>
      <c r="L556" s="13" t="s">
        <v>858</v>
      </c>
      <c r="M556" s="13" t="s">
        <v>1600</v>
      </c>
      <c r="N556" s="13" t="s">
        <v>848</v>
      </c>
      <c r="O556" s="13" t="s">
        <v>111</v>
      </c>
      <c r="P556" s="13" t="s">
        <v>861</v>
      </c>
      <c r="Q556" s="22"/>
    </row>
    <row r="557" s="1" customFormat="1" ht="16.55" customHeight="1" spans="1:17">
      <c r="A557" s="12"/>
      <c r="B557" s="13"/>
      <c r="C557" s="13"/>
      <c r="D557" s="13"/>
      <c r="E557" s="13"/>
      <c r="F557" s="13"/>
      <c r="G557" s="14"/>
      <c r="H557" s="14"/>
      <c r="I557" s="14"/>
      <c r="J557" s="13"/>
      <c r="K557" s="13" t="s">
        <v>851</v>
      </c>
      <c r="L557" s="13" t="s">
        <v>852</v>
      </c>
      <c r="M557" s="13" t="s">
        <v>923</v>
      </c>
      <c r="N557" s="13" t="s">
        <v>848</v>
      </c>
      <c r="O557" s="13" t="s">
        <v>875</v>
      </c>
      <c r="P557" s="13" t="s">
        <v>861</v>
      </c>
      <c r="Q557" s="22"/>
    </row>
    <row r="558" s="1" customFormat="1" ht="16.55" customHeight="1" spans="1:17">
      <c r="A558" s="12"/>
      <c r="B558" s="13"/>
      <c r="C558" s="13" t="s">
        <v>436</v>
      </c>
      <c r="D558" s="13" t="s">
        <v>843</v>
      </c>
      <c r="E558" s="13"/>
      <c r="F558" s="13"/>
      <c r="G558" s="14" t="s">
        <v>1601</v>
      </c>
      <c r="H558" s="14" t="s">
        <v>1601</v>
      </c>
      <c r="I558" s="14"/>
      <c r="J558" s="13" t="s">
        <v>1602</v>
      </c>
      <c r="K558" s="13" t="s">
        <v>862</v>
      </c>
      <c r="L558" s="13" t="s">
        <v>986</v>
      </c>
      <c r="M558" s="13" t="s">
        <v>1332</v>
      </c>
      <c r="N558" s="13" t="s">
        <v>848</v>
      </c>
      <c r="O558" s="13" t="s">
        <v>679</v>
      </c>
      <c r="P558" s="13" t="s">
        <v>1603</v>
      </c>
      <c r="Q558" s="22"/>
    </row>
    <row r="559" s="1" customFormat="1" ht="16.55" customHeight="1" spans="1:17">
      <c r="A559" s="12"/>
      <c r="B559" s="13"/>
      <c r="C559" s="13"/>
      <c r="D559" s="13"/>
      <c r="E559" s="13"/>
      <c r="F559" s="13"/>
      <c r="G559" s="14"/>
      <c r="H559" s="14"/>
      <c r="I559" s="14"/>
      <c r="J559" s="13"/>
      <c r="K559" s="13" t="s">
        <v>845</v>
      </c>
      <c r="L559" s="13" t="s">
        <v>885</v>
      </c>
      <c r="M559" s="13" t="s">
        <v>1005</v>
      </c>
      <c r="N559" s="13" t="s">
        <v>959</v>
      </c>
      <c r="O559" s="13" t="s">
        <v>1604</v>
      </c>
      <c r="P559" s="13"/>
      <c r="Q559" s="22"/>
    </row>
    <row r="560" s="1" customFormat="1" ht="16.55" customHeight="1" spans="1:17">
      <c r="A560" s="12"/>
      <c r="B560" s="13"/>
      <c r="C560" s="13"/>
      <c r="D560" s="13"/>
      <c r="E560" s="13"/>
      <c r="F560" s="13"/>
      <c r="G560" s="14"/>
      <c r="H560" s="14"/>
      <c r="I560" s="14"/>
      <c r="J560" s="13"/>
      <c r="K560" s="13" t="s">
        <v>845</v>
      </c>
      <c r="L560" s="13" t="s">
        <v>846</v>
      </c>
      <c r="M560" s="13" t="s">
        <v>891</v>
      </c>
      <c r="N560" s="13" t="s">
        <v>848</v>
      </c>
      <c r="O560" s="13" t="s">
        <v>1605</v>
      </c>
      <c r="P560" s="13" t="s">
        <v>884</v>
      </c>
      <c r="Q560" s="22"/>
    </row>
    <row r="561" s="1" customFormat="1" ht="16.55" customHeight="1" spans="1:17">
      <c r="A561" s="12"/>
      <c r="B561" s="13"/>
      <c r="C561" s="13"/>
      <c r="D561" s="13"/>
      <c r="E561" s="13"/>
      <c r="F561" s="13"/>
      <c r="G561" s="14"/>
      <c r="H561" s="14"/>
      <c r="I561" s="14"/>
      <c r="J561" s="13"/>
      <c r="K561" s="13" t="s">
        <v>845</v>
      </c>
      <c r="L561" s="13" t="s">
        <v>876</v>
      </c>
      <c r="M561" s="13" t="s">
        <v>1336</v>
      </c>
      <c r="N561" s="13" t="s">
        <v>848</v>
      </c>
      <c r="O561" s="13" t="s">
        <v>875</v>
      </c>
      <c r="P561" s="13" t="s">
        <v>861</v>
      </c>
      <c r="Q561" s="22"/>
    </row>
    <row r="562" s="1" customFormat="1" ht="25" customHeight="1" spans="1:17">
      <c r="A562" s="12"/>
      <c r="B562" s="13"/>
      <c r="C562" s="13"/>
      <c r="D562" s="13"/>
      <c r="E562" s="13"/>
      <c r="F562" s="13"/>
      <c r="G562" s="14"/>
      <c r="H562" s="14"/>
      <c r="I562" s="14"/>
      <c r="J562" s="13"/>
      <c r="K562" s="13" t="s">
        <v>857</v>
      </c>
      <c r="L562" s="13" t="s">
        <v>858</v>
      </c>
      <c r="M562" s="13" t="s">
        <v>1606</v>
      </c>
      <c r="N562" s="13" t="s">
        <v>848</v>
      </c>
      <c r="O562" s="13" t="s">
        <v>1059</v>
      </c>
      <c r="P562" s="13" t="s">
        <v>861</v>
      </c>
      <c r="Q562" s="22"/>
    </row>
    <row r="563" s="1" customFormat="1" ht="16.55" customHeight="1" spans="1:17">
      <c r="A563" s="12"/>
      <c r="B563" s="13"/>
      <c r="C563" s="13"/>
      <c r="D563" s="13"/>
      <c r="E563" s="13"/>
      <c r="F563" s="13"/>
      <c r="G563" s="14"/>
      <c r="H563" s="14"/>
      <c r="I563" s="14"/>
      <c r="J563" s="13"/>
      <c r="K563" s="13" t="s">
        <v>851</v>
      </c>
      <c r="L563" s="13" t="s">
        <v>852</v>
      </c>
      <c r="M563" s="13" t="s">
        <v>923</v>
      </c>
      <c r="N563" s="13" t="s">
        <v>848</v>
      </c>
      <c r="O563" s="13" t="s">
        <v>875</v>
      </c>
      <c r="P563" s="13" t="s">
        <v>861</v>
      </c>
      <c r="Q563" s="22"/>
    </row>
    <row r="564" s="1" customFormat="1" ht="16.55" customHeight="1" spans="1:17">
      <c r="A564" s="12"/>
      <c r="B564" s="13"/>
      <c r="C564" s="13" t="s">
        <v>437</v>
      </c>
      <c r="D564" s="13" t="s">
        <v>843</v>
      </c>
      <c r="E564" s="13"/>
      <c r="F564" s="13"/>
      <c r="G564" s="14" t="s">
        <v>1074</v>
      </c>
      <c r="H564" s="14" t="s">
        <v>1074</v>
      </c>
      <c r="I564" s="14"/>
      <c r="J564" s="13" t="s">
        <v>1607</v>
      </c>
      <c r="K564" s="13" t="s">
        <v>845</v>
      </c>
      <c r="L564" s="13" t="s">
        <v>876</v>
      </c>
      <c r="M564" s="13" t="s">
        <v>1336</v>
      </c>
      <c r="N564" s="13" t="s">
        <v>848</v>
      </c>
      <c r="O564" s="13" t="s">
        <v>875</v>
      </c>
      <c r="P564" s="13" t="s">
        <v>861</v>
      </c>
      <c r="Q564" s="22"/>
    </row>
    <row r="565" s="1" customFormat="1" ht="16.55" customHeight="1" spans="1:17">
      <c r="A565" s="12"/>
      <c r="B565" s="13"/>
      <c r="C565" s="13"/>
      <c r="D565" s="13"/>
      <c r="E565" s="13"/>
      <c r="F565" s="13"/>
      <c r="G565" s="14"/>
      <c r="H565" s="14"/>
      <c r="I565" s="14"/>
      <c r="J565" s="13"/>
      <c r="K565" s="13" t="s">
        <v>845</v>
      </c>
      <c r="L565" s="13" t="s">
        <v>846</v>
      </c>
      <c r="M565" s="13" t="s">
        <v>891</v>
      </c>
      <c r="N565" s="13" t="s">
        <v>848</v>
      </c>
      <c r="O565" s="13" t="s">
        <v>957</v>
      </c>
      <c r="P565" s="13" t="s">
        <v>884</v>
      </c>
      <c r="Q565" s="22"/>
    </row>
    <row r="566" s="1" customFormat="1" ht="16.55" customHeight="1" spans="1:17">
      <c r="A566" s="12"/>
      <c r="B566" s="13"/>
      <c r="C566" s="13"/>
      <c r="D566" s="13"/>
      <c r="E566" s="13"/>
      <c r="F566" s="13"/>
      <c r="G566" s="14"/>
      <c r="H566" s="14"/>
      <c r="I566" s="14"/>
      <c r="J566" s="13"/>
      <c r="K566" s="13" t="s">
        <v>845</v>
      </c>
      <c r="L566" s="13" t="s">
        <v>885</v>
      </c>
      <c r="M566" s="13" t="s">
        <v>1005</v>
      </c>
      <c r="N566" s="13" t="s">
        <v>959</v>
      </c>
      <c r="O566" s="13" t="s">
        <v>1598</v>
      </c>
      <c r="P566" s="13"/>
      <c r="Q566" s="22"/>
    </row>
    <row r="567" s="1" customFormat="1" ht="16.55" customHeight="1" spans="1:17">
      <c r="A567" s="12"/>
      <c r="B567" s="13"/>
      <c r="C567" s="13"/>
      <c r="D567" s="13"/>
      <c r="E567" s="13"/>
      <c r="F567" s="13"/>
      <c r="G567" s="14"/>
      <c r="H567" s="14"/>
      <c r="I567" s="14"/>
      <c r="J567" s="13"/>
      <c r="K567" s="13" t="s">
        <v>851</v>
      </c>
      <c r="L567" s="13" t="s">
        <v>852</v>
      </c>
      <c r="M567" s="13" t="s">
        <v>923</v>
      </c>
      <c r="N567" s="13" t="s">
        <v>848</v>
      </c>
      <c r="O567" s="13" t="s">
        <v>875</v>
      </c>
      <c r="P567" s="13" t="s">
        <v>861</v>
      </c>
      <c r="Q567" s="22"/>
    </row>
    <row r="568" s="1" customFormat="1" ht="25" customHeight="1" spans="1:17">
      <c r="A568" s="12"/>
      <c r="B568" s="13"/>
      <c r="C568" s="13"/>
      <c r="D568" s="13"/>
      <c r="E568" s="13"/>
      <c r="F568" s="13"/>
      <c r="G568" s="14"/>
      <c r="H568" s="14"/>
      <c r="I568" s="14"/>
      <c r="J568" s="13"/>
      <c r="K568" s="13" t="s">
        <v>857</v>
      </c>
      <c r="L568" s="13" t="s">
        <v>858</v>
      </c>
      <c r="M568" s="13" t="s">
        <v>1600</v>
      </c>
      <c r="N568" s="13" t="s">
        <v>848</v>
      </c>
      <c r="O568" s="13" t="s">
        <v>1059</v>
      </c>
      <c r="P568" s="13" t="s">
        <v>861</v>
      </c>
      <c r="Q568" s="22"/>
    </row>
    <row r="569" s="1" customFormat="1" ht="16.55" customHeight="1" spans="1:17">
      <c r="A569" s="12"/>
      <c r="B569" s="13"/>
      <c r="C569" s="13"/>
      <c r="D569" s="13"/>
      <c r="E569" s="13"/>
      <c r="F569" s="13"/>
      <c r="G569" s="14"/>
      <c r="H569" s="14"/>
      <c r="I569" s="14"/>
      <c r="J569" s="13"/>
      <c r="K569" s="13" t="s">
        <v>862</v>
      </c>
      <c r="L569" s="13" t="s">
        <v>986</v>
      </c>
      <c r="M569" s="13" t="s">
        <v>1332</v>
      </c>
      <c r="N569" s="13" t="s">
        <v>848</v>
      </c>
      <c r="O569" s="13" t="s">
        <v>1100</v>
      </c>
      <c r="P569" s="13" t="s">
        <v>1608</v>
      </c>
      <c r="Q569" s="22"/>
    </row>
    <row r="570" s="1" customFormat="1" ht="16.55" customHeight="1" spans="1:17">
      <c r="A570" s="12"/>
      <c r="B570" s="13"/>
      <c r="C570" s="13" t="s">
        <v>438</v>
      </c>
      <c r="D570" s="13" t="s">
        <v>843</v>
      </c>
      <c r="E570" s="13"/>
      <c r="F570" s="13"/>
      <c r="G570" s="14" t="s">
        <v>952</v>
      </c>
      <c r="H570" s="14" t="s">
        <v>952</v>
      </c>
      <c r="I570" s="14"/>
      <c r="J570" s="13" t="s">
        <v>1609</v>
      </c>
      <c r="K570" s="13" t="s">
        <v>845</v>
      </c>
      <c r="L570" s="13" t="s">
        <v>885</v>
      </c>
      <c r="M570" s="13" t="s">
        <v>1610</v>
      </c>
      <c r="N570" s="13" t="s">
        <v>870</v>
      </c>
      <c r="O570" s="13" t="s">
        <v>957</v>
      </c>
      <c r="P570" s="13" t="s">
        <v>1335</v>
      </c>
      <c r="Q570" s="22"/>
    </row>
    <row r="571" s="1" customFormat="1" ht="16.55" customHeight="1" spans="1:17">
      <c r="A571" s="12"/>
      <c r="B571" s="13"/>
      <c r="C571" s="13"/>
      <c r="D571" s="13"/>
      <c r="E571" s="13"/>
      <c r="F571" s="13"/>
      <c r="G571" s="14"/>
      <c r="H571" s="14"/>
      <c r="I571" s="14"/>
      <c r="J571" s="13"/>
      <c r="K571" s="13" t="s">
        <v>845</v>
      </c>
      <c r="L571" s="13" t="s">
        <v>876</v>
      </c>
      <c r="M571" s="13" t="s">
        <v>1267</v>
      </c>
      <c r="N571" s="13" t="s">
        <v>848</v>
      </c>
      <c r="O571" s="13" t="s">
        <v>875</v>
      </c>
      <c r="P571" s="13" t="s">
        <v>861</v>
      </c>
      <c r="Q571" s="22"/>
    </row>
    <row r="572" s="1" customFormat="1" ht="16.55" customHeight="1" spans="1:17">
      <c r="A572" s="12"/>
      <c r="B572" s="13"/>
      <c r="C572" s="13"/>
      <c r="D572" s="13"/>
      <c r="E572" s="13"/>
      <c r="F572" s="13"/>
      <c r="G572" s="14"/>
      <c r="H572" s="14"/>
      <c r="I572" s="14"/>
      <c r="J572" s="13"/>
      <c r="K572" s="13" t="s">
        <v>845</v>
      </c>
      <c r="L572" s="13" t="s">
        <v>846</v>
      </c>
      <c r="M572" s="13" t="s">
        <v>1611</v>
      </c>
      <c r="N572" s="13" t="s">
        <v>848</v>
      </c>
      <c r="O572" s="13" t="s">
        <v>910</v>
      </c>
      <c r="P572" s="13" t="s">
        <v>880</v>
      </c>
      <c r="Q572" s="22"/>
    </row>
    <row r="573" s="1" customFormat="1" ht="25" customHeight="1" spans="1:17">
      <c r="A573" s="12"/>
      <c r="B573" s="13"/>
      <c r="C573" s="13"/>
      <c r="D573" s="13"/>
      <c r="E573" s="13"/>
      <c r="F573" s="13"/>
      <c r="G573" s="14"/>
      <c r="H573" s="14"/>
      <c r="I573" s="14"/>
      <c r="J573" s="13"/>
      <c r="K573" s="13" t="s">
        <v>857</v>
      </c>
      <c r="L573" s="13" t="s">
        <v>858</v>
      </c>
      <c r="M573" s="13" t="s">
        <v>1612</v>
      </c>
      <c r="N573" s="13" t="s">
        <v>848</v>
      </c>
      <c r="O573" s="13" t="s">
        <v>873</v>
      </c>
      <c r="P573" s="13" t="s">
        <v>861</v>
      </c>
      <c r="Q573" s="22"/>
    </row>
    <row r="574" s="1" customFormat="1" ht="16.55" customHeight="1" spans="1:17">
      <c r="A574" s="12"/>
      <c r="B574" s="13"/>
      <c r="C574" s="13"/>
      <c r="D574" s="13"/>
      <c r="E574" s="13"/>
      <c r="F574" s="13"/>
      <c r="G574" s="14"/>
      <c r="H574" s="14"/>
      <c r="I574" s="14"/>
      <c r="J574" s="13"/>
      <c r="K574" s="13" t="s">
        <v>851</v>
      </c>
      <c r="L574" s="13" t="s">
        <v>852</v>
      </c>
      <c r="M574" s="13" t="s">
        <v>1613</v>
      </c>
      <c r="N574" s="13" t="s">
        <v>854</v>
      </c>
      <c r="O574" s="13" t="s">
        <v>1100</v>
      </c>
      <c r="P574" s="13" t="s">
        <v>884</v>
      </c>
      <c r="Q574" s="22"/>
    </row>
    <row r="575" s="1" customFormat="1" ht="16.55" customHeight="1" spans="1:17">
      <c r="A575" s="12"/>
      <c r="B575" s="13"/>
      <c r="C575" s="13"/>
      <c r="D575" s="13"/>
      <c r="E575" s="13"/>
      <c r="F575" s="13"/>
      <c r="G575" s="14"/>
      <c r="H575" s="14"/>
      <c r="I575" s="14"/>
      <c r="J575" s="13"/>
      <c r="K575" s="13" t="s">
        <v>862</v>
      </c>
      <c r="L575" s="13" t="s">
        <v>986</v>
      </c>
      <c r="M575" s="13" t="s">
        <v>1043</v>
      </c>
      <c r="N575" s="13" t="s">
        <v>848</v>
      </c>
      <c r="O575" s="13" t="s">
        <v>178</v>
      </c>
      <c r="P575" s="13" t="s">
        <v>866</v>
      </c>
      <c r="Q575" s="22"/>
    </row>
    <row r="576" s="1" customFormat="1" ht="16.55" customHeight="1" spans="1:17">
      <c r="A576" s="12"/>
      <c r="B576" s="13"/>
      <c r="C576" s="13" t="s">
        <v>439</v>
      </c>
      <c r="D576" s="13" t="s">
        <v>843</v>
      </c>
      <c r="E576" s="13"/>
      <c r="F576" s="13"/>
      <c r="G576" s="14" t="s">
        <v>1614</v>
      </c>
      <c r="H576" s="14" t="s">
        <v>1614</v>
      </c>
      <c r="I576" s="14"/>
      <c r="J576" s="13" t="s">
        <v>1615</v>
      </c>
      <c r="K576" s="13" t="s">
        <v>845</v>
      </c>
      <c r="L576" s="13" t="s">
        <v>846</v>
      </c>
      <c r="M576" s="13" t="s">
        <v>891</v>
      </c>
      <c r="N576" s="13" t="s">
        <v>848</v>
      </c>
      <c r="O576" s="13" t="s">
        <v>1616</v>
      </c>
      <c r="P576" s="13" t="s">
        <v>884</v>
      </c>
      <c r="Q576" s="22"/>
    </row>
    <row r="577" s="1" customFormat="1" ht="16.55" customHeight="1" spans="1:17">
      <c r="A577" s="12"/>
      <c r="B577" s="13"/>
      <c r="C577" s="13"/>
      <c r="D577" s="13"/>
      <c r="E577" s="13"/>
      <c r="F577" s="13"/>
      <c r="G577" s="14"/>
      <c r="H577" s="14"/>
      <c r="I577" s="14"/>
      <c r="J577" s="13"/>
      <c r="K577" s="13" t="s">
        <v>845</v>
      </c>
      <c r="L577" s="13" t="s">
        <v>876</v>
      </c>
      <c r="M577" s="13" t="s">
        <v>1336</v>
      </c>
      <c r="N577" s="13" t="s">
        <v>848</v>
      </c>
      <c r="O577" s="13" t="s">
        <v>875</v>
      </c>
      <c r="P577" s="13" t="s">
        <v>861</v>
      </c>
      <c r="Q577" s="22"/>
    </row>
    <row r="578" s="1" customFormat="1" ht="16.55" customHeight="1" spans="1:17">
      <c r="A578" s="12"/>
      <c r="B578" s="13"/>
      <c r="C578" s="13"/>
      <c r="D578" s="13"/>
      <c r="E578" s="13"/>
      <c r="F578" s="13"/>
      <c r="G578" s="14"/>
      <c r="H578" s="14"/>
      <c r="I578" s="14"/>
      <c r="J578" s="13"/>
      <c r="K578" s="13" t="s">
        <v>845</v>
      </c>
      <c r="L578" s="13" t="s">
        <v>885</v>
      </c>
      <c r="M578" s="13" t="s">
        <v>921</v>
      </c>
      <c r="N578" s="13" t="s">
        <v>848</v>
      </c>
      <c r="O578" s="13" t="s">
        <v>875</v>
      </c>
      <c r="P578" s="13" t="s">
        <v>861</v>
      </c>
      <c r="Q578" s="22"/>
    </row>
    <row r="579" s="1" customFormat="1" ht="25" customHeight="1" spans="1:17">
      <c r="A579" s="12"/>
      <c r="B579" s="13"/>
      <c r="C579" s="13"/>
      <c r="D579" s="13"/>
      <c r="E579" s="13"/>
      <c r="F579" s="13"/>
      <c r="G579" s="14"/>
      <c r="H579" s="14"/>
      <c r="I579" s="14"/>
      <c r="J579" s="13"/>
      <c r="K579" s="13" t="s">
        <v>857</v>
      </c>
      <c r="L579" s="13" t="s">
        <v>858</v>
      </c>
      <c r="M579" s="13" t="s">
        <v>1617</v>
      </c>
      <c r="N579" s="13" t="s">
        <v>848</v>
      </c>
      <c r="O579" s="13" t="s">
        <v>1059</v>
      </c>
      <c r="P579" s="13" t="s">
        <v>861</v>
      </c>
      <c r="Q579" s="22"/>
    </row>
    <row r="580" s="1" customFormat="1" ht="16.55" customHeight="1" spans="1:17">
      <c r="A580" s="12"/>
      <c r="B580" s="13"/>
      <c r="C580" s="13"/>
      <c r="D580" s="13"/>
      <c r="E580" s="13"/>
      <c r="F580" s="13"/>
      <c r="G580" s="14"/>
      <c r="H580" s="14"/>
      <c r="I580" s="14"/>
      <c r="J580" s="13"/>
      <c r="K580" s="13" t="s">
        <v>862</v>
      </c>
      <c r="L580" s="13" t="s">
        <v>986</v>
      </c>
      <c r="M580" s="13" t="s">
        <v>1314</v>
      </c>
      <c r="N580" s="13" t="s">
        <v>870</v>
      </c>
      <c r="O580" s="13" t="s">
        <v>988</v>
      </c>
      <c r="P580" s="13" t="s">
        <v>866</v>
      </c>
      <c r="Q580" s="22"/>
    </row>
    <row r="581" s="1" customFormat="1" ht="16.55" customHeight="1" spans="1:17">
      <c r="A581" s="12"/>
      <c r="B581" s="13"/>
      <c r="C581" s="13"/>
      <c r="D581" s="13"/>
      <c r="E581" s="13"/>
      <c r="F581" s="13"/>
      <c r="G581" s="14"/>
      <c r="H581" s="14"/>
      <c r="I581" s="14"/>
      <c r="J581" s="13"/>
      <c r="K581" s="13" t="s">
        <v>851</v>
      </c>
      <c r="L581" s="13" t="s">
        <v>852</v>
      </c>
      <c r="M581" s="13" t="s">
        <v>1490</v>
      </c>
      <c r="N581" s="13" t="s">
        <v>848</v>
      </c>
      <c r="O581" s="13" t="s">
        <v>875</v>
      </c>
      <c r="P581" s="13" t="s">
        <v>861</v>
      </c>
      <c r="Q581" s="22"/>
    </row>
    <row r="582" s="1" customFormat="1" ht="16.55" customHeight="1" spans="1:17">
      <c r="A582" s="12"/>
      <c r="B582" s="13"/>
      <c r="C582" s="13" t="s">
        <v>440</v>
      </c>
      <c r="D582" s="13" t="s">
        <v>843</v>
      </c>
      <c r="E582" s="13"/>
      <c r="F582" s="13"/>
      <c r="G582" s="14" t="s">
        <v>1618</v>
      </c>
      <c r="H582" s="14" t="s">
        <v>1618</v>
      </c>
      <c r="I582" s="14"/>
      <c r="J582" s="13" t="s">
        <v>1619</v>
      </c>
      <c r="K582" s="13" t="s">
        <v>845</v>
      </c>
      <c r="L582" s="13" t="s">
        <v>885</v>
      </c>
      <c r="M582" s="13" t="s">
        <v>1005</v>
      </c>
      <c r="N582" s="13" t="s">
        <v>959</v>
      </c>
      <c r="O582" s="13" t="s">
        <v>1620</v>
      </c>
      <c r="P582" s="13"/>
      <c r="Q582" s="22"/>
    </row>
    <row r="583" s="1" customFormat="1" ht="16.55" customHeight="1" spans="1:17">
      <c r="A583" s="12"/>
      <c r="B583" s="13"/>
      <c r="C583" s="13"/>
      <c r="D583" s="13"/>
      <c r="E583" s="13"/>
      <c r="F583" s="13"/>
      <c r="G583" s="14"/>
      <c r="H583" s="14"/>
      <c r="I583" s="14"/>
      <c r="J583" s="13"/>
      <c r="K583" s="13" t="s">
        <v>845</v>
      </c>
      <c r="L583" s="13" t="s">
        <v>846</v>
      </c>
      <c r="M583" s="13" t="s">
        <v>891</v>
      </c>
      <c r="N583" s="13" t="s">
        <v>848</v>
      </c>
      <c r="O583" s="13" t="s">
        <v>1237</v>
      </c>
      <c r="P583" s="13" t="s">
        <v>884</v>
      </c>
      <c r="Q583" s="22"/>
    </row>
    <row r="584" s="1" customFormat="1" ht="16.55" customHeight="1" spans="1:17">
      <c r="A584" s="12"/>
      <c r="B584" s="13"/>
      <c r="C584" s="13"/>
      <c r="D584" s="13"/>
      <c r="E584" s="13"/>
      <c r="F584" s="13"/>
      <c r="G584" s="14"/>
      <c r="H584" s="14"/>
      <c r="I584" s="14"/>
      <c r="J584" s="13"/>
      <c r="K584" s="13" t="s">
        <v>845</v>
      </c>
      <c r="L584" s="13" t="s">
        <v>876</v>
      </c>
      <c r="M584" s="13" t="s">
        <v>1336</v>
      </c>
      <c r="N584" s="13" t="s">
        <v>848</v>
      </c>
      <c r="O584" s="13" t="s">
        <v>875</v>
      </c>
      <c r="P584" s="13" t="s">
        <v>861</v>
      </c>
      <c r="Q584" s="22"/>
    </row>
    <row r="585" s="1" customFormat="1" ht="16.55" customHeight="1" spans="1:17">
      <c r="A585" s="12"/>
      <c r="B585" s="13"/>
      <c r="C585" s="13"/>
      <c r="D585" s="13"/>
      <c r="E585" s="13"/>
      <c r="F585" s="13"/>
      <c r="G585" s="14"/>
      <c r="H585" s="14"/>
      <c r="I585" s="14"/>
      <c r="J585" s="13"/>
      <c r="K585" s="13" t="s">
        <v>851</v>
      </c>
      <c r="L585" s="13" t="s">
        <v>852</v>
      </c>
      <c r="M585" s="13" t="s">
        <v>923</v>
      </c>
      <c r="N585" s="13" t="s">
        <v>848</v>
      </c>
      <c r="O585" s="13" t="s">
        <v>875</v>
      </c>
      <c r="P585" s="13" t="s">
        <v>861</v>
      </c>
      <c r="Q585" s="22"/>
    </row>
    <row r="586" s="1" customFormat="1" ht="16.55" customHeight="1" spans="1:17">
      <c r="A586" s="12"/>
      <c r="B586" s="13"/>
      <c r="C586" s="13"/>
      <c r="D586" s="13"/>
      <c r="E586" s="13"/>
      <c r="F586" s="13"/>
      <c r="G586" s="14"/>
      <c r="H586" s="14"/>
      <c r="I586" s="14"/>
      <c r="J586" s="13"/>
      <c r="K586" s="13" t="s">
        <v>862</v>
      </c>
      <c r="L586" s="13" t="s">
        <v>986</v>
      </c>
      <c r="M586" s="13" t="s">
        <v>1332</v>
      </c>
      <c r="N586" s="13" t="s">
        <v>848</v>
      </c>
      <c r="O586" s="13" t="s">
        <v>1621</v>
      </c>
      <c r="P586" s="13" t="s">
        <v>1608</v>
      </c>
      <c r="Q586" s="22"/>
    </row>
    <row r="587" s="1" customFormat="1" ht="25" customHeight="1" spans="1:17">
      <c r="A587" s="12"/>
      <c r="B587" s="13"/>
      <c r="C587" s="13"/>
      <c r="D587" s="13"/>
      <c r="E587" s="13"/>
      <c r="F587" s="13"/>
      <c r="G587" s="14"/>
      <c r="H587" s="14"/>
      <c r="I587" s="14"/>
      <c r="J587" s="13"/>
      <c r="K587" s="13" t="s">
        <v>857</v>
      </c>
      <c r="L587" s="13" t="s">
        <v>858</v>
      </c>
      <c r="M587" s="13" t="s">
        <v>1622</v>
      </c>
      <c r="N587" s="13" t="s">
        <v>848</v>
      </c>
      <c r="O587" s="13" t="s">
        <v>1059</v>
      </c>
      <c r="P587" s="13" t="s">
        <v>861</v>
      </c>
      <c r="Q587" s="22"/>
    </row>
    <row r="588" s="1" customFormat="1" ht="25" customHeight="1" spans="1:17">
      <c r="A588" s="12"/>
      <c r="B588" s="13"/>
      <c r="C588" s="13" t="s">
        <v>441</v>
      </c>
      <c r="D588" s="13" t="s">
        <v>843</v>
      </c>
      <c r="E588" s="13"/>
      <c r="F588" s="13"/>
      <c r="G588" s="14" t="s">
        <v>1056</v>
      </c>
      <c r="H588" s="14" t="s">
        <v>1056</v>
      </c>
      <c r="I588" s="14"/>
      <c r="J588" s="13" t="s">
        <v>1623</v>
      </c>
      <c r="K588" s="13" t="s">
        <v>857</v>
      </c>
      <c r="L588" s="13" t="s">
        <v>858</v>
      </c>
      <c r="M588" s="13" t="s">
        <v>1624</v>
      </c>
      <c r="N588" s="13" t="s">
        <v>854</v>
      </c>
      <c r="O588" s="13" t="s">
        <v>873</v>
      </c>
      <c r="P588" s="13" t="s">
        <v>861</v>
      </c>
      <c r="Q588" s="22"/>
    </row>
    <row r="589" s="1" customFormat="1" ht="25" customHeight="1" spans="1:17">
      <c r="A589" s="12"/>
      <c r="B589" s="13"/>
      <c r="C589" s="13"/>
      <c r="D589" s="13"/>
      <c r="E589" s="13"/>
      <c r="F589" s="13"/>
      <c r="G589" s="14"/>
      <c r="H589" s="14"/>
      <c r="I589" s="14"/>
      <c r="J589" s="13"/>
      <c r="K589" s="13" t="s">
        <v>845</v>
      </c>
      <c r="L589" s="13" t="s">
        <v>876</v>
      </c>
      <c r="M589" s="13" t="s">
        <v>1625</v>
      </c>
      <c r="N589" s="13" t="s">
        <v>848</v>
      </c>
      <c r="O589" s="13" t="s">
        <v>875</v>
      </c>
      <c r="P589" s="13" t="s">
        <v>861</v>
      </c>
      <c r="Q589" s="22"/>
    </row>
    <row r="590" s="1" customFormat="1" ht="16.55" customHeight="1" spans="1:17">
      <c r="A590" s="12"/>
      <c r="B590" s="13"/>
      <c r="C590" s="13"/>
      <c r="D590" s="13"/>
      <c r="E590" s="13"/>
      <c r="F590" s="13"/>
      <c r="G590" s="14"/>
      <c r="H590" s="14"/>
      <c r="I590" s="14"/>
      <c r="J590" s="13"/>
      <c r="K590" s="13" t="s">
        <v>845</v>
      </c>
      <c r="L590" s="13" t="s">
        <v>846</v>
      </c>
      <c r="M590" s="13" t="s">
        <v>1626</v>
      </c>
      <c r="N590" s="13" t="s">
        <v>1627</v>
      </c>
      <c r="O590" s="13" t="s">
        <v>1104</v>
      </c>
      <c r="P590" s="13" t="s">
        <v>850</v>
      </c>
      <c r="Q590" s="22"/>
    </row>
    <row r="591" s="1" customFormat="1" ht="16.55" customHeight="1" spans="1:17">
      <c r="A591" s="12"/>
      <c r="B591" s="13"/>
      <c r="C591" s="13"/>
      <c r="D591" s="13"/>
      <c r="E591" s="13"/>
      <c r="F591" s="13"/>
      <c r="G591" s="14"/>
      <c r="H591" s="14"/>
      <c r="I591" s="14"/>
      <c r="J591" s="13"/>
      <c r="K591" s="13" t="s">
        <v>862</v>
      </c>
      <c r="L591" s="13" t="s">
        <v>986</v>
      </c>
      <c r="M591" s="13" t="s">
        <v>1628</v>
      </c>
      <c r="N591" s="13" t="s">
        <v>870</v>
      </c>
      <c r="O591" s="13" t="s">
        <v>879</v>
      </c>
      <c r="P591" s="13" t="s">
        <v>866</v>
      </c>
      <c r="Q591" s="22"/>
    </row>
    <row r="592" s="1" customFormat="1" ht="16.55" customHeight="1" spans="1:17">
      <c r="A592" s="12"/>
      <c r="B592" s="13"/>
      <c r="C592" s="13"/>
      <c r="D592" s="13"/>
      <c r="E592" s="13"/>
      <c r="F592" s="13"/>
      <c r="G592" s="14"/>
      <c r="H592" s="14"/>
      <c r="I592" s="14"/>
      <c r="J592" s="13"/>
      <c r="K592" s="13" t="s">
        <v>851</v>
      </c>
      <c r="L592" s="13" t="s">
        <v>852</v>
      </c>
      <c r="M592" s="13" t="s">
        <v>1629</v>
      </c>
      <c r="N592" s="13" t="s">
        <v>854</v>
      </c>
      <c r="O592" s="13" t="s">
        <v>1630</v>
      </c>
      <c r="P592" s="13" t="s">
        <v>861</v>
      </c>
      <c r="Q592" s="22"/>
    </row>
    <row r="593" s="1" customFormat="1" ht="16.55" customHeight="1" spans="1:17">
      <c r="A593" s="12"/>
      <c r="B593" s="13"/>
      <c r="C593" s="13" t="s">
        <v>444</v>
      </c>
      <c r="D593" s="13" t="s">
        <v>843</v>
      </c>
      <c r="E593" s="13"/>
      <c r="F593" s="13"/>
      <c r="G593" s="14" t="s">
        <v>786</v>
      </c>
      <c r="H593" s="14" t="s">
        <v>786</v>
      </c>
      <c r="I593" s="14"/>
      <c r="J593" s="13" t="s">
        <v>1631</v>
      </c>
      <c r="K593" s="13" t="s">
        <v>862</v>
      </c>
      <c r="L593" s="13" t="s">
        <v>986</v>
      </c>
      <c r="M593" s="13" t="s">
        <v>1632</v>
      </c>
      <c r="N593" s="13" t="s">
        <v>854</v>
      </c>
      <c r="O593" s="13" t="s">
        <v>706</v>
      </c>
      <c r="P593" s="13" t="s">
        <v>884</v>
      </c>
      <c r="Q593" s="22"/>
    </row>
    <row r="594" s="1" customFormat="1" ht="25" customHeight="1" spans="1:17">
      <c r="A594" s="12"/>
      <c r="B594" s="13"/>
      <c r="C594" s="13"/>
      <c r="D594" s="13"/>
      <c r="E594" s="13"/>
      <c r="F594" s="13"/>
      <c r="G594" s="14"/>
      <c r="H594" s="14"/>
      <c r="I594" s="14"/>
      <c r="J594" s="13"/>
      <c r="K594" s="13" t="s">
        <v>851</v>
      </c>
      <c r="L594" s="13" t="s">
        <v>852</v>
      </c>
      <c r="M594" s="13" t="s">
        <v>1633</v>
      </c>
      <c r="N594" s="13" t="s">
        <v>854</v>
      </c>
      <c r="O594" s="13" t="s">
        <v>873</v>
      </c>
      <c r="P594" s="13" t="s">
        <v>861</v>
      </c>
      <c r="Q594" s="22"/>
    </row>
    <row r="595" s="1" customFormat="1" ht="16.55" customHeight="1" spans="1:17">
      <c r="A595" s="12"/>
      <c r="B595" s="13"/>
      <c r="C595" s="13"/>
      <c r="D595" s="13"/>
      <c r="E595" s="13"/>
      <c r="F595" s="13"/>
      <c r="G595" s="14"/>
      <c r="H595" s="14"/>
      <c r="I595" s="14"/>
      <c r="J595" s="13"/>
      <c r="K595" s="13" t="s">
        <v>845</v>
      </c>
      <c r="L595" s="13" t="s">
        <v>885</v>
      </c>
      <c r="M595" s="13" t="s">
        <v>1634</v>
      </c>
      <c r="N595" s="13" t="s">
        <v>854</v>
      </c>
      <c r="O595" s="13" t="s">
        <v>1359</v>
      </c>
      <c r="P595" s="13" t="s">
        <v>1635</v>
      </c>
      <c r="Q595" s="22"/>
    </row>
    <row r="596" s="1" customFormat="1" ht="25" customHeight="1" spans="1:17">
      <c r="A596" s="12"/>
      <c r="B596" s="13"/>
      <c r="C596" s="13"/>
      <c r="D596" s="13"/>
      <c r="E596" s="13"/>
      <c r="F596" s="13"/>
      <c r="G596" s="14"/>
      <c r="H596" s="14"/>
      <c r="I596" s="14"/>
      <c r="J596" s="13"/>
      <c r="K596" s="13" t="s">
        <v>857</v>
      </c>
      <c r="L596" s="13" t="s">
        <v>858</v>
      </c>
      <c r="M596" s="13" t="s">
        <v>1636</v>
      </c>
      <c r="N596" s="13" t="s">
        <v>854</v>
      </c>
      <c r="O596" s="13" t="s">
        <v>873</v>
      </c>
      <c r="P596" s="13" t="s">
        <v>861</v>
      </c>
      <c r="Q596" s="22"/>
    </row>
    <row r="597" s="1" customFormat="1" ht="25" customHeight="1" spans="1:17">
      <c r="A597" s="12"/>
      <c r="B597" s="13"/>
      <c r="C597" s="13" t="s">
        <v>445</v>
      </c>
      <c r="D597" s="13" t="s">
        <v>843</v>
      </c>
      <c r="E597" s="13"/>
      <c r="F597" s="13"/>
      <c r="G597" s="14" t="s">
        <v>1637</v>
      </c>
      <c r="H597" s="14" t="s">
        <v>1637</v>
      </c>
      <c r="I597" s="14"/>
      <c r="J597" s="13" t="s">
        <v>1638</v>
      </c>
      <c r="K597" s="13" t="s">
        <v>845</v>
      </c>
      <c r="L597" s="13" t="s">
        <v>876</v>
      </c>
      <c r="M597" s="13" t="s">
        <v>1639</v>
      </c>
      <c r="N597" s="13" t="s">
        <v>854</v>
      </c>
      <c r="O597" s="13" t="s">
        <v>873</v>
      </c>
      <c r="P597" s="13" t="s">
        <v>861</v>
      </c>
      <c r="Q597" s="22"/>
    </row>
    <row r="598" s="1" customFormat="1" ht="25" customHeight="1" spans="1:17">
      <c r="A598" s="12"/>
      <c r="B598" s="13"/>
      <c r="C598" s="13"/>
      <c r="D598" s="13"/>
      <c r="E598" s="13"/>
      <c r="F598" s="13"/>
      <c r="G598" s="14"/>
      <c r="H598" s="14"/>
      <c r="I598" s="14"/>
      <c r="J598" s="13"/>
      <c r="K598" s="13" t="s">
        <v>862</v>
      </c>
      <c r="L598" s="13" t="s">
        <v>986</v>
      </c>
      <c r="M598" s="13" t="s">
        <v>1640</v>
      </c>
      <c r="N598" s="13" t="s">
        <v>848</v>
      </c>
      <c r="O598" s="13" t="s">
        <v>1641</v>
      </c>
      <c r="P598" s="13" t="s">
        <v>1039</v>
      </c>
      <c r="Q598" s="22"/>
    </row>
    <row r="599" s="1" customFormat="1" ht="25" customHeight="1" spans="1:17">
      <c r="A599" s="12"/>
      <c r="B599" s="13"/>
      <c r="C599" s="13"/>
      <c r="D599" s="13"/>
      <c r="E599" s="13"/>
      <c r="F599" s="13"/>
      <c r="G599" s="14"/>
      <c r="H599" s="14"/>
      <c r="I599" s="14"/>
      <c r="J599" s="13"/>
      <c r="K599" s="13" t="s">
        <v>851</v>
      </c>
      <c r="L599" s="13" t="s">
        <v>852</v>
      </c>
      <c r="M599" s="13" t="s">
        <v>1642</v>
      </c>
      <c r="N599" s="13" t="s">
        <v>854</v>
      </c>
      <c r="O599" s="13" t="s">
        <v>873</v>
      </c>
      <c r="P599" s="13" t="s">
        <v>861</v>
      </c>
      <c r="Q599" s="22"/>
    </row>
    <row r="600" s="1" customFormat="1" ht="25" customHeight="1" spans="1:17">
      <c r="A600" s="12"/>
      <c r="B600" s="13"/>
      <c r="C600" s="13"/>
      <c r="D600" s="13"/>
      <c r="E600" s="13"/>
      <c r="F600" s="13"/>
      <c r="G600" s="14"/>
      <c r="H600" s="14"/>
      <c r="I600" s="14"/>
      <c r="J600" s="13"/>
      <c r="K600" s="13" t="s">
        <v>857</v>
      </c>
      <c r="L600" s="13" t="s">
        <v>858</v>
      </c>
      <c r="M600" s="13" t="s">
        <v>1643</v>
      </c>
      <c r="N600" s="13" t="s">
        <v>854</v>
      </c>
      <c r="O600" s="13" t="s">
        <v>873</v>
      </c>
      <c r="P600" s="13" t="s">
        <v>861</v>
      </c>
      <c r="Q600" s="22"/>
    </row>
    <row r="601" s="1" customFormat="1" ht="16.55" customHeight="1" spans="1:17">
      <c r="A601" s="12"/>
      <c r="B601" s="13"/>
      <c r="C601" s="13" t="s">
        <v>446</v>
      </c>
      <c r="D601" s="13" t="s">
        <v>843</v>
      </c>
      <c r="E601" s="13"/>
      <c r="F601" s="13"/>
      <c r="G601" s="14" t="s">
        <v>1644</v>
      </c>
      <c r="H601" s="14" t="s">
        <v>1644</v>
      </c>
      <c r="I601" s="14"/>
      <c r="J601" s="13" t="s">
        <v>1645</v>
      </c>
      <c r="K601" s="13" t="s">
        <v>862</v>
      </c>
      <c r="L601" s="13" t="s">
        <v>986</v>
      </c>
      <c r="M601" s="13" t="s">
        <v>1646</v>
      </c>
      <c r="N601" s="13" t="s">
        <v>848</v>
      </c>
      <c r="O601" s="13" t="s">
        <v>1647</v>
      </c>
      <c r="P601" s="13" t="s">
        <v>1039</v>
      </c>
      <c r="Q601" s="22"/>
    </row>
    <row r="602" s="1" customFormat="1" ht="16.55" customHeight="1" spans="1:17">
      <c r="A602" s="12"/>
      <c r="B602" s="13"/>
      <c r="C602" s="13"/>
      <c r="D602" s="13"/>
      <c r="E602" s="13"/>
      <c r="F602" s="13"/>
      <c r="G602" s="14"/>
      <c r="H602" s="14"/>
      <c r="I602" s="14"/>
      <c r="J602" s="13"/>
      <c r="K602" s="13" t="s">
        <v>845</v>
      </c>
      <c r="L602" s="13" t="s">
        <v>876</v>
      </c>
      <c r="M602" s="13" t="s">
        <v>1648</v>
      </c>
      <c r="N602" s="13" t="s">
        <v>854</v>
      </c>
      <c r="O602" s="13" t="s">
        <v>1059</v>
      </c>
      <c r="P602" s="13" t="s">
        <v>861</v>
      </c>
      <c r="Q602" s="22"/>
    </row>
    <row r="603" s="1" customFormat="1" ht="16.55" customHeight="1" spans="1:17">
      <c r="A603" s="12"/>
      <c r="B603" s="13"/>
      <c r="C603" s="13"/>
      <c r="D603" s="13"/>
      <c r="E603" s="13"/>
      <c r="F603" s="13"/>
      <c r="G603" s="14"/>
      <c r="H603" s="14"/>
      <c r="I603" s="14"/>
      <c r="J603" s="13"/>
      <c r="K603" s="13" t="s">
        <v>851</v>
      </c>
      <c r="L603" s="13" t="s">
        <v>852</v>
      </c>
      <c r="M603" s="13" t="s">
        <v>1649</v>
      </c>
      <c r="N603" s="13" t="s">
        <v>854</v>
      </c>
      <c r="O603" s="13" t="s">
        <v>873</v>
      </c>
      <c r="P603" s="13" t="s">
        <v>861</v>
      </c>
      <c r="Q603" s="22"/>
    </row>
    <row r="604" s="1" customFormat="1" ht="25" customHeight="1" spans="1:17">
      <c r="A604" s="12"/>
      <c r="B604" s="13"/>
      <c r="C604" s="13"/>
      <c r="D604" s="13"/>
      <c r="E604" s="13"/>
      <c r="F604" s="13"/>
      <c r="G604" s="14"/>
      <c r="H604" s="14"/>
      <c r="I604" s="14"/>
      <c r="J604" s="13"/>
      <c r="K604" s="13" t="s">
        <v>857</v>
      </c>
      <c r="L604" s="13" t="s">
        <v>858</v>
      </c>
      <c r="M604" s="13" t="s">
        <v>1643</v>
      </c>
      <c r="N604" s="13" t="s">
        <v>854</v>
      </c>
      <c r="O604" s="13" t="s">
        <v>873</v>
      </c>
      <c r="P604" s="13" t="s">
        <v>861</v>
      </c>
      <c r="Q604" s="22"/>
    </row>
    <row r="605" s="1" customFormat="1" ht="16.55" customHeight="1" spans="1:17">
      <c r="A605" s="12"/>
      <c r="B605" s="13"/>
      <c r="C605" s="13" t="s">
        <v>447</v>
      </c>
      <c r="D605" s="13" t="s">
        <v>843</v>
      </c>
      <c r="E605" s="13"/>
      <c r="F605" s="13"/>
      <c r="G605" s="14" t="s">
        <v>1650</v>
      </c>
      <c r="H605" s="14" t="s">
        <v>1650</v>
      </c>
      <c r="I605" s="14"/>
      <c r="J605" s="13" t="s">
        <v>1651</v>
      </c>
      <c r="K605" s="13" t="s">
        <v>862</v>
      </c>
      <c r="L605" s="13" t="s">
        <v>986</v>
      </c>
      <c r="M605" s="13" t="s">
        <v>1652</v>
      </c>
      <c r="N605" s="13" t="s">
        <v>870</v>
      </c>
      <c r="O605" s="13" t="s">
        <v>1653</v>
      </c>
      <c r="P605" s="13" t="s">
        <v>1039</v>
      </c>
      <c r="Q605" s="22"/>
    </row>
    <row r="606" s="1" customFormat="1" ht="16.55" customHeight="1" spans="1:17">
      <c r="A606" s="12"/>
      <c r="B606" s="13"/>
      <c r="C606" s="13"/>
      <c r="D606" s="13"/>
      <c r="E606" s="13"/>
      <c r="F606" s="13"/>
      <c r="G606" s="14"/>
      <c r="H606" s="14"/>
      <c r="I606" s="14"/>
      <c r="J606" s="13"/>
      <c r="K606" s="13" t="s">
        <v>851</v>
      </c>
      <c r="L606" s="13" t="s">
        <v>852</v>
      </c>
      <c r="M606" s="13" t="s">
        <v>1649</v>
      </c>
      <c r="N606" s="13" t="s">
        <v>854</v>
      </c>
      <c r="O606" s="13" t="s">
        <v>873</v>
      </c>
      <c r="P606" s="13" t="s">
        <v>861</v>
      </c>
      <c r="Q606" s="22"/>
    </row>
    <row r="607" s="1" customFormat="1" ht="25" customHeight="1" spans="1:17">
      <c r="A607" s="12"/>
      <c r="B607" s="13"/>
      <c r="C607" s="13"/>
      <c r="D607" s="13"/>
      <c r="E607" s="13"/>
      <c r="F607" s="13"/>
      <c r="G607" s="14"/>
      <c r="H607" s="14"/>
      <c r="I607" s="14"/>
      <c r="J607" s="13"/>
      <c r="K607" s="13" t="s">
        <v>857</v>
      </c>
      <c r="L607" s="13" t="s">
        <v>858</v>
      </c>
      <c r="M607" s="13" t="s">
        <v>1643</v>
      </c>
      <c r="N607" s="13" t="s">
        <v>854</v>
      </c>
      <c r="O607" s="13" t="s">
        <v>873</v>
      </c>
      <c r="P607" s="13" t="s">
        <v>861</v>
      </c>
      <c r="Q607" s="22"/>
    </row>
    <row r="608" s="1" customFormat="1" ht="25" customHeight="1" spans="1:17">
      <c r="A608" s="12"/>
      <c r="B608" s="13"/>
      <c r="C608" s="13"/>
      <c r="D608" s="13"/>
      <c r="E608" s="13"/>
      <c r="F608" s="13"/>
      <c r="G608" s="14"/>
      <c r="H608" s="14"/>
      <c r="I608" s="14"/>
      <c r="J608" s="13"/>
      <c r="K608" s="13" t="s">
        <v>845</v>
      </c>
      <c r="L608" s="13" t="s">
        <v>876</v>
      </c>
      <c r="M608" s="13" t="s">
        <v>1654</v>
      </c>
      <c r="N608" s="13" t="s">
        <v>854</v>
      </c>
      <c r="O608" s="13" t="s">
        <v>873</v>
      </c>
      <c r="P608" s="13" t="s">
        <v>861</v>
      </c>
      <c r="Q608" s="22"/>
    </row>
    <row r="609" s="1" customFormat="1" ht="25" customHeight="1" spans="1:17">
      <c r="A609" s="12"/>
      <c r="B609" s="13"/>
      <c r="C609" s="13" t="s">
        <v>450</v>
      </c>
      <c r="D609" s="13" t="s">
        <v>843</v>
      </c>
      <c r="E609" s="13"/>
      <c r="F609" s="13"/>
      <c r="G609" s="14" t="s">
        <v>1655</v>
      </c>
      <c r="H609" s="14" t="s">
        <v>1655</v>
      </c>
      <c r="I609" s="14"/>
      <c r="J609" s="13" t="s">
        <v>1656</v>
      </c>
      <c r="K609" s="13" t="s">
        <v>857</v>
      </c>
      <c r="L609" s="13" t="s">
        <v>858</v>
      </c>
      <c r="M609" s="13" t="s">
        <v>1643</v>
      </c>
      <c r="N609" s="13" t="s">
        <v>854</v>
      </c>
      <c r="O609" s="13" t="s">
        <v>873</v>
      </c>
      <c r="P609" s="13" t="s">
        <v>861</v>
      </c>
      <c r="Q609" s="22"/>
    </row>
    <row r="610" s="1" customFormat="1" ht="16.55" customHeight="1" spans="1:17">
      <c r="A610" s="12"/>
      <c r="B610" s="13"/>
      <c r="C610" s="13"/>
      <c r="D610" s="13"/>
      <c r="E610" s="13"/>
      <c r="F610" s="13"/>
      <c r="G610" s="14"/>
      <c r="H610" s="14"/>
      <c r="I610" s="14"/>
      <c r="J610" s="13"/>
      <c r="K610" s="13" t="s">
        <v>851</v>
      </c>
      <c r="L610" s="13" t="s">
        <v>852</v>
      </c>
      <c r="M610" s="13" t="s">
        <v>1657</v>
      </c>
      <c r="N610" s="13" t="s">
        <v>854</v>
      </c>
      <c r="O610" s="13" t="s">
        <v>873</v>
      </c>
      <c r="P610" s="13" t="s">
        <v>861</v>
      </c>
      <c r="Q610" s="22"/>
    </row>
    <row r="611" s="1" customFormat="1" ht="16.55" customHeight="1" spans="1:17">
      <c r="A611" s="12"/>
      <c r="B611" s="13"/>
      <c r="C611" s="13"/>
      <c r="D611" s="13"/>
      <c r="E611" s="13"/>
      <c r="F611" s="13"/>
      <c r="G611" s="14"/>
      <c r="H611" s="14"/>
      <c r="I611" s="14"/>
      <c r="J611" s="13"/>
      <c r="K611" s="13" t="s">
        <v>862</v>
      </c>
      <c r="L611" s="13" t="s">
        <v>986</v>
      </c>
      <c r="M611" s="13" t="s">
        <v>1658</v>
      </c>
      <c r="N611" s="13" t="s">
        <v>848</v>
      </c>
      <c r="O611" s="13" t="s">
        <v>1659</v>
      </c>
      <c r="P611" s="13" t="s">
        <v>1039</v>
      </c>
      <c r="Q611" s="22"/>
    </row>
    <row r="612" s="1" customFormat="1" ht="16.55" customHeight="1" spans="1:17">
      <c r="A612" s="12"/>
      <c r="B612" s="13"/>
      <c r="C612" s="13"/>
      <c r="D612" s="13"/>
      <c r="E612" s="13"/>
      <c r="F612" s="13"/>
      <c r="G612" s="14"/>
      <c r="H612" s="14"/>
      <c r="I612" s="14"/>
      <c r="J612" s="13"/>
      <c r="K612" s="13" t="s">
        <v>845</v>
      </c>
      <c r="L612" s="13" t="s">
        <v>846</v>
      </c>
      <c r="M612" s="13" t="s">
        <v>1660</v>
      </c>
      <c r="N612" s="13" t="s">
        <v>854</v>
      </c>
      <c r="O612" s="13" t="s">
        <v>1359</v>
      </c>
      <c r="P612" s="13" t="s">
        <v>1335</v>
      </c>
      <c r="Q612" s="22"/>
    </row>
    <row r="613" s="1" customFormat="1" ht="25" customHeight="1" spans="1:17">
      <c r="A613" s="12"/>
      <c r="B613" s="13"/>
      <c r="C613" s="13" t="s">
        <v>451</v>
      </c>
      <c r="D613" s="13" t="s">
        <v>843</v>
      </c>
      <c r="E613" s="13"/>
      <c r="F613" s="13"/>
      <c r="G613" s="14" t="s">
        <v>1661</v>
      </c>
      <c r="H613" s="14" t="s">
        <v>1661</v>
      </c>
      <c r="I613" s="14"/>
      <c r="J613" s="13" t="s">
        <v>1662</v>
      </c>
      <c r="K613" s="13" t="s">
        <v>857</v>
      </c>
      <c r="L613" s="13" t="s">
        <v>858</v>
      </c>
      <c r="M613" s="13" t="s">
        <v>1663</v>
      </c>
      <c r="N613" s="13" t="s">
        <v>854</v>
      </c>
      <c r="O613" s="13" t="s">
        <v>1059</v>
      </c>
      <c r="P613" s="13" t="s">
        <v>1418</v>
      </c>
      <c r="Q613" s="22"/>
    </row>
    <row r="614" s="1" customFormat="1" ht="16.55" customHeight="1" spans="1:17">
      <c r="A614" s="12"/>
      <c r="B614" s="13"/>
      <c r="C614" s="13"/>
      <c r="D614" s="13"/>
      <c r="E614" s="13"/>
      <c r="F614" s="13"/>
      <c r="G614" s="14"/>
      <c r="H614" s="14"/>
      <c r="I614" s="14"/>
      <c r="J614" s="13"/>
      <c r="K614" s="13" t="s">
        <v>845</v>
      </c>
      <c r="L614" s="13" t="s">
        <v>846</v>
      </c>
      <c r="M614" s="13" t="s">
        <v>1664</v>
      </c>
      <c r="N614" s="13" t="s">
        <v>854</v>
      </c>
      <c r="O614" s="13" t="s">
        <v>988</v>
      </c>
      <c r="P614" s="13" t="s">
        <v>1665</v>
      </c>
      <c r="Q614" s="22"/>
    </row>
    <row r="615" s="1" customFormat="1" ht="16.55" customHeight="1" spans="1:17">
      <c r="A615" s="12"/>
      <c r="B615" s="13"/>
      <c r="C615" s="13"/>
      <c r="D615" s="13"/>
      <c r="E615" s="13"/>
      <c r="F615" s="13"/>
      <c r="G615" s="14"/>
      <c r="H615" s="14"/>
      <c r="I615" s="14"/>
      <c r="J615" s="13"/>
      <c r="K615" s="13" t="s">
        <v>862</v>
      </c>
      <c r="L615" s="13" t="s">
        <v>986</v>
      </c>
      <c r="M615" s="13" t="s">
        <v>1666</v>
      </c>
      <c r="N615" s="13" t="s">
        <v>848</v>
      </c>
      <c r="O615" s="13" t="s">
        <v>1667</v>
      </c>
      <c r="P615" s="13" t="s">
        <v>1039</v>
      </c>
      <c r="Q615" s="22"/>
    </row>
    <row r="616" s="1" customFormat="1" ht="16.55" customHeight="1" spans="1:17">
      <c r="A616" s="12"/>
      <c r="B616" s="13"/>
      <c r="C616" s="13"/>
      <c r="D616" s="13"/>
      <c r="E616" s="13"/>
      <c r="F616" s="13"/>
      <c r="G616" s="14"/>
      <c r="H616" s="14"/>
      <c r="I616" s="14"/>
      <c r="J616" s="13"/>
      <c r="K616" s="13" t="s">
        <v>851</v>
      </c>
      <c r="L616" s="13" t="s">
        <v>852</v>
      </c>
      <c r="M616" s="13" t="s">
        <v>1668</v>
      </c>
      <c r="N616" s="13" t="s">
        <v>854</v>
      </c>
      <c r="O616" s="13" t="s">
        <v>873</v>
      </c>
      <c r="P616" s="13" t="s">
        <v>1418</v>
      </c>
      <c r="Q616" s="22"/>
    </row>
    <row r="617" s="1" customFormat="1" ht="16.55" customHeight="1" spans="1:17">
      <c r="A617" s="12"/>
      <c r="B617" s="13"/>
      <c r="C617" s="13" t="s">
        <v>453</v>
      </c>
      <c r="D617" s="13" t="s">
        <v>843</v>
      </c>
      <c r="E617" s="13"/>
      <c r="F617" s="13"/>
      <c r="G617" s="14" t="s">
        <v>1669</v>
      </c>
      <c r="H617" s="14" t="s">
        <v>1669</v>
      </c>
      <c r="I617" s="14"/>
      <c r="J617" s="13" t="s">
        <v>1670</v>
      </c>
      <c r="K617" s="13" t="s">
        <v>845</v>
      </c>
      <c r="L617" s="13" t="s">
        <v>885</v>
      </c>
      <c r="M617" s="13" t="s">
        <v>1671</v>
      </c>
      <c r="N617" s="13" t="s">
        <v>848</v>
      </c>
      <c r="O617" s="13" t="s">
        <v>875</v>
      </c>
      <c r="P617" s="13" t="s">
        <v>861</v>
      </c>
      <c r="Q617" s="22"/>
    </row>
    <row r="618" s="1" customFormat="1" ht="25" customHeight="1" spans="1:17">
      <c r="A618" s="12"/>
      <c r="B618" s="13"/>
      <c r="C618" s="13"/>
      <c r="D618" s="13"/>
      <c r="E618" s="13"/>
      <c r="F618" s="13"/>
      <c r="G618" s="14"/>
      <c r="H618" s="14"/>
      <c r="I618" s="14"/>
      <c r="J618" s="13"/>
      <c r="K618" s="13" t="s">
        <v>845</v>
      </c>
      <c r="L618" s="13" t="s">
        <v>846</v>
      </c>
      <c r="M618" s="13" t="s">
        <v>1672</v>
      </c>
      <c r="N618" s="13" t="s">
        <v>848</v>
      </c>
      <c r="O618" s="13" t="s">
        <v>865</v>
      </c>
      <c r="P618" s="13" t="s">
        <v>850</v>
      </c>
      <c r="Q618" s="22"/>
    </row>
    <row r="619" s="1" customFormat="1" ht="16.55" customHeight="1" spans="1:17">
      <c r="A619" s="12"/>
      <c r="B619" s="13"/>
      <c r="C619" s="13"/>
      <c r="D619" s="13"/>
      <c r="E619" s="13"/>
      <c r="F619" s="13"/>
      <c r="G619" s="14"/>
      <c r="H619" s="14"/>
      <c r="I619" s="14"/>
      <c r="J619" s="13"/>
      <c r="K619" s="13" t="s">
        <v>845</v>
      </c>
      <c r="L619" s="13" t="s">
        <v>876</v>
      </c>
      <c r="M619" s="13" t="s">
        <v>1673</v>
      </c>
      <c r="N619" s="13" t="s">
        <v>848</v>
      </c>
      <c r="O619" s="13" t="s">
        <v>875</v>
      </c>
      <c r="P619" s="13" t="s">
        <v>861</v>
      </c>
      <c r="Q619" s="22"/>
    </row>
    <row r="620" s="1" customFormat="1" ht="25" customHeight="1" spans="1:17">
      <c r="A620" s="12"/>
      <c r="B620" s="13"/>
      <c r="C620" s="13"/>
      <c r="D620" s="13"/>
      <c r="E620" s="13"/>
      <c r="F620" s="13"/>
      <c r="G620" s="14"/>
      <c r="H620" s="14"/>
      <c r="I620" s="14"/>
      <c r="J620" s="13"/>
      <c r="K620" s="13" t="s">
        <v>851</v>
      </c>
      <c r="L620" s="13" t="s">
        <v>1674</v>
      </c>
      <c r="M620" s="13" t="s">
        <v>1675</v>
      </c>
      <c r="N620" s="13" t="s">
        <v>848</v>
      </c>
      <c r="O620" s="13" t="s">
        <v>875</v>
      </c>
      <c r="P620" s="13" t="s">
        <v>861</v>
      </c>
      <c r="Q620" s="22"/>
    </row>
    <row r="621" s="1" customFormat="1" ht="16.55" customHeight="1" spans="1:17">
      <c r="A621" s="12"/>
      <c r="B621" s="13"/>
      <c r="C621" s="13"/>
      <c r="D621" s="13"/>
      <c r="E621" s="13"/>
      <c r="F621" s="13"/>
      <c r="G621" s="14"/>
      <c r="H621" s="14"/>
      <c r="I621" s="14"/>
      <c r="J621" s="13"/>
      <c r="K621" s="13" t="s">
        <v>862</v>
      </c>
      <c r="L621" s="13" t="s">
        <v>986</v>
      </c>
      <c r="M621" s="13" t="s">
        <v>1676</v>
      </c>
      <c r="N621" s="13" t="s">
        <v>870</v>
      </c>
      <c r="O621" s="13" t="s">
        <v>132</v>
      </c>
      <c r="P621" s="13" t="s">
        <v>1578</v>
      </c>
      <c r="Q621" s="22"/>
    </row>
    <row r="622" s="1" customFormat="1" ht="25" customHeight="1" spans="1:17">
      <c r="A622" s="12"/>
      <c r="B622" s="13"/>
      <c r="C622" s="13"/>
      <c r="D622" s="13"/>
      <c r="E622" s="13"/>
      <c r="F622" s="13"/>
      <c r="G622" s="14"/>
      <c r="H622" s="14"/>
      <c r="I622" s="14"/>
      <c r="J622" s="13"/>
      <c r="K622" s="13" t="s">
        <v>857</v>
      </c>
      <c r="L622" s="13" t="s">
        <v>858</v>
      </c>
      <c r="M622" s="13" t="s">
        <v>1677</v>
      </c>
      <c r="N622" s="13" t="s">
        <v>848</v>
      </c>
      <c r="O622" s="13" t="s">
        <v>875</v>
      </c>
      <c r="P622" s="13" t="s">
        <v>861</v>
      </c>
      <c r="Q622" s="22"/>
    </row>
    <row r="623" s="1" customFormat="1" ht="25" customHeight="1" spans="1:17">
      <c r="A623" s="12"/>
      <c r="B623" s="13"/>
      <c r="C623" s="13" t="s">
        <v>454</v>
      </c>
      <c r="D623" s="13" t="s">
        <v>843</v>
      </c>
      <c r="E623" s="13"/>
      <c r="F623" s="13"/>
      <c r="G623" s="14" t="s">
        <v>753</v>
      </c>
      <c r="H623" s="14" t="s">
        <v>753</v>
      </c>
      <c r="I623" s="14"/>
      <c r="J623" s="13" t="s">
        <v>1678</v>
      </c>
      <c r="K623" s="13" t="s">
        <v>851</v>
      </c>
      <c r="L623" s="13" t="s">
        <v>1572</v>
      </c>
      <c r="M623" s="13" t="s">
        <v>1679</v>
      </c>
      <c r="N623" s="13" t="s">
        <v>854</v>
      </c>
      <c r="O623" s="13" t="s">
        <v>875</v>
      </c>
      <c r="P623" s="13" t="s">
        <v>1680</v>
      </c>
      <c r="Q623" s="22"/>
    </row>
    <row r="624" s="1" customFormat="1" ht="16.55" customHeight="1" spans="1:17">
      <c r="A624" s="12"/>
      <c r="B624" s="13"/>
      <c r="C624" s="13"/>
      <c r="D624" s="13"/>
      <c r="E624" s="13"/>
      <c r="F624" s="13"/>
      <c r="G624" s="14"/>
      <c r="H624" s="14"/>
      <c r="I624" s="14"/>
      <c r="J624" s="13"/>
      <c r="K624" s="13" t="s">
        <v>862</v>
      </c>
      <c r="L624" s="13" t="s">
        <v>986</v>
      </c>
      <c r="M624" s="13" t="s">
        <v>1681</v>
      </c>
      <c r="N624" s="13" t="s">
        <v>870</v>
      </c>
      <c r="O624" s="13" t="s">
        <v>1682</v>
      </c>
      <c r="P624" s="13" t="s">
        <v>1001</v>
      </c>
      <c r="Q624" s="22"/>
    </row>
    <row r="625" s="1" customFormat="1" ht="25" customHeight="1" spans="1:17">
      <c r="A625" s="12"/>
      <c r="B625" s="13"/>
      <c r="C625" s="13"/>
      <c r="D625" s="13"/>
      <c r="E625" s="13"/>
      <c r="F625" s="13"/>
      <c r="G625" s="14"/>
      <c r="H625" s="14"/>
      <c r="I625" s="14"/>
      <c r="J625" s="13"/>
      <c r="K625" s="13" t="s">
        <v>857</v>
      </c>
      <c r="L625" s="13" t="s">
        <v>858</v>
      </c>
      <c r="M625" s="13" t="s">
        <v>1683</v>
      </c>
      <c r="N625" s="13" t="s">
        <v>854</v>
      </c>
      <c r="O625" s="13" t="s">
        <v>873</v>
      </c>
      <c r="P625" s="13" t="s">
        <v>1418</v>
      </c>
      <c r="Q625" s="22"/>
    </row>
    <row r="626" s="1" customFormat="1" ht="25" customHeight="1" spans="1:17">
      <c r="A626" s="12"/>
      <c r="B626" s="13"/>
      <c r="C626" s="13"/>
      <c r="D626" s="13"/>
      <c r="E626" s="13"/>
      <c r="F626" s="13"/>
      <c r="G626" s="14"/>
      <c r="H626" s="14"/>
      <c r="I626" s="14"/>
      <c r="J626" s="13"/>
      <c r="K626" s="13" t="s">
        <v>845</v>
      </c>
      <c r="L626" s="13" t="s">
        <v>876</v>
      </c>
      <c r="M626" s="13" t="s">
        <v>1684</v>
      </c>
      <c r="N626" s="13" t="s">
        <v>854</v>
      </c>
      <c r="O626" s="13" t="s">
        <v>1685</v>
      </c>
      <c r="P626" s="13" t="s">
        <v>1686</v>
      </c>
      <c r="Q626" s="22"/>
    </row>
    <row r="627" s="1" customFormat="1" ht="25" customHeight="1" spans="1:17">
      <c r="A627" s="12"/>
      <c r="B627" s="13"/>
      <c r="C627" s="13" t="s">
        <v>455</v>
      </c>
      <c r="D627" s="13" t="s">
        <v>843</v>
      </c>
      <c r="E627" s="13"/>
      <c r="F627" s="13"/>
      <c r="G627" s="14" t="s">
        <v>804</v>
      </c>
      <c r="H627" s="14" t="s">
        <v>804</v>
      </c>
      <c r="I627" s="14"/>
      <c r="J627" s="13" t="s">
        <v>1687</v>
      </c>
      <c r="K627" s="13" t="s">
        <v>857</v>
      </c>
      <c r="L627" s="13" t="s">
        <v>858</v>
      </c>
      <c r="M627" s="13" t="s">
        <v>1643</v>
      </c>
      <c r="N627" s="13" t="s">
        <v>854</v>
      </c>
      <c r="O627" s="13" t="s">
        <v>873</v>
      </c>
      <c r="P627" s="13" t="s">
        <v>861</v>
      </c>
      <c r="Q627" s="22"/>
    </row>
    <row r="628" s="1" customFormat="1" ht="25" customHeight="1" spans="1:17">
      <c r="A628" s="12"/>
      <c r="B628" s="13"/>
      <c r="C628" s="13"/>
      <c r="D628" s="13"/>
      <c r="E628" s="13"/>
      <c r="F628" s="13"/>
      <c r="G628" s="14"/>
      <c r="H628" s="14"/>
      <c r="I628" s="14"/>
      <c r="J628" s="13"/>
      <c r="K628" s="13" t="s">
        <v>845</v>
      </c>
      <c r="L628" s="13" t="s">
        <v>876</v>
      </c>
      <c r="M628" s="13" t="s">
        <v>1688</v>
      </c>
      <c r="N628" s="13" t="s">
        <v>854</v>
      </c>
      <c r="O628" s="13" t="s">
        <v>873</v>
      </c>
      <c r="P628" s="13" t="s">
        <v>861</v>
      </c>
      <c r="Q628" s="22"/>
    </row>
    <row r="629" s="1" customFormat="1" ht="25" customHeight="1" spans="1:17">
      <c r="A629" s="12"/>
      <c r="B629" s="13"/>
      <c r="C629" s="13"/>
      <c r="D629" s="13"/>
      <c r="E629" s="13"/>
      <c r="F629" s="13"/>
      <c r="G629" s="14"/>
      <c r="H629" s="14"/>
      <c r="I629" s="14"/>
      <c r="J629" s="13"/>
      <c r="K629" s="13" t="s">
        <v>862</v>
      </c>
      <c r="L629" s="13" t="s">
        <v>986</v>
      </c>
      <c r="M629" s="13" t="s">
        <v>1689</v>
      </c>
      <c r="N629" s="13" t="s">
        <v>848</v>
      </c>
      <c r="O629" s="13" t="s">
        <v>1690</v>
      </c>
      <c r="P629" s="13" t="s">
        <v>1039</v>
      </c>
      <c r="Q629" s="22"/>
    </row>
    <row r="630" s="1" customFormat="1" ht="16.55" customHeight="1" spans="1:17">
      <c r="A630" s="12"/>
      <c r="B630" s="13"/>
      <c r="C630" s="13"/>
      <c r="D630" s="13"/>
      <c r="E630" s="13"/>
      <c r="F630" s="13"/>
      <c r="G630" s="14"/>
      <c r="H630" s="14"/>
      <c r="I630" s="14"/>
      <c r="J630" s="13"/>
      <c r="K630" s="13" t="s">
        <v>851</v>
      </c>
      <c r="L630" s="13" t="s">
        <v>852</v>
      </c>
      <c r="M630" s="13" t="s">
        <v>1691</v>
      </c>
      <c r="N630" s="13" t="s">
        <v>854</v>
      </c>
      <c r="O630" s="13" t="s">
        <v>873</v>
      </c>
      <c r="P630" s="13" t="s">
        <v>861</v>
      </c>
      <c r="Q630" s="22"/>
    </row>
    <row r="631" s="1" customFormat="1" ht="16.55" customHeight="1" spans="1:17">
      <c r="A631" s="12"/>
      <c r="B631" s="13"/>
      <c r="C631" s="13" t="s">
        <v>456</v>
      </c>
      <c r="D631" s="13" t="s">
        <v>843</v>
      </c>
      <c r="E631" s="13"/>
      <c r="F631" s="13"/>
      <c r="G631" s="14" t="s">
        <v>1692</v>
      </c>
      <c r="H631" s="14" t="s">
        <v>1692</v>
      </c>
      <c r="I631" s="14"/>
      <c r="J631" s="13" t="s">
        <v>1693</v>
      </c>
      <c r="K631" s="13" t="s">
        <v>845</v>
      </c>
      <c r="L631" s="13" t="s">
        <v>885</v>
      </c>
      <c r="M631" s="13" t="s">
        <v>921</v>
      </c>
      <c r="N631" s="13" t="s">
        <v>870</v>
      </c>
      <c r="O631" s="13" t="s">
        <v>875</v>
      </c>
      <c r="P631" s="13" t="s">
        <v>861</v>
      </c>
      <c r="Q631" s="22"/>
    </row>
    <row r="632" s="1" customFormat="1" ht="16.55" customHeight="1" spans="1:17">
      <c r="A632" s="12"/>
      <c r="B632" s="13"/>
      <c r="C632" s="13"/>
      <c r="D632" s="13"/>
      <c r="E632" s="13"/>
      <c r="F632" s="13"/>
      <c r="G632" s="14"/>
      <c r="H632" s="14"/>
      <c r="I632" s="14"/>
      <c r="J632" s="13"/>
      <c r="K632" s="13" t="s">
        <v>845</v>
      </c>
      <c r="L632" s="13" t="s">
        <v>876</v>
      </c>
      <c r="M632" s="13" t="s">
        <v>1694</v>
      </c>
      <c r="N632" s="13" t="s">
        <v>870</v>
      </c>
      <c r="O632" s="13" t="s">
        <v>875</v>
      </c>
      <c r="P632" s="13" t="s">
        <v>861</v>
      </c>
      <c r="Q632" s="22"/>
    </row>
    <row r="633" s="1" customFormat="1" ht="16.55" customHeight="1" spans="1:17">
      <c r="A633" s="12"/>
      <c r="B633" s="13"/>
      <c r="C633" s="13"/>
      <c r="D633" s="13"/>
      <c r="E633" s="13"/>
      <c r="F633" s="13"/>
      <c r="G633" s="14"/>
      <c r="H633" s="14"/>
      <c r="I633" s="14"/>
      <c r="J633" s="13"/>
      <c r="K633" s="13" t="s">
        <v>845</v>
      </c>
      <c r="L633" s="13" t="s">
        <v>846</v>
      </c>
      <c r="M633" s="13" t="s">
        <v>891</v>
      </c>
      <c r="N633" s="13" t="s">
        <v>848</v>
      </c>
      <c r="O633" s="13" t="s">
        <v>105</v>
      </c>
      <c r="P633" s="13" t="s">
        <v>884</v>
      </c>
      <c r="Q633" s="22"/>
    </row>
    <row r="634" s="1" customFormat="1" ht="25" customHeight="1" spans="1:17">
      <c r="A634" s="12"/>
      <c r="B634" s="13"/>
      <c r="C634" s="13"/>
      <c r="D634" s="13"/>
      <c r="E634" s="13"/>
      <c r="F634" s="13"/>
      <c r="G634" s="14"/>
      <c r="H634" s="14"/>
      <c r="I634" s="14"/>
      <c r="J634" s="13"/>
      <c r="K634" s="13" t="s">
        <v>857</v>
      </c>
      <c r="L634" s="13" t="s">
        <v>858</v>
      </c>
      <c r="M634" s="13" t="s">
        <v>1212</v>
      </c>
      <c r="N634" s="13" t="s">
        <v>870</v>
      </c>
      <c r="O634" s="13" t="s">
        <v>1059</v>
      </c>
      <c r="P634" s="13" t="s">
        <v>861</v>
      </c>
      <c r="Q634" s="22"/>
    </row>
    <row r="635" s="1" customFormat="1" ht="16.55" customHeight="1" spans="1:17">
      <c r="A635" s="12"/>
      <c r="B635" s="13"/>
      <c r="C635" s="13"/>
      <c r="D635" s="13"/>
      <c r="E635" s="13"/>
      <c r="F635" s="13"/>
      <c r="G635" s="14"/>
      <c r="H635" s="14"/>
      <c r="I635" s="14"/>
      <c r="J635" s="13"/>
      <c r="K635" s="13" t="s">
        <v>851</v>
      </c>
      <c r="L635" s="13" t="s">
        <v>852</v>
      </c>
      <c r="M635" s="13" t="s">
        <v>1161</v>
      </c>
      <c r="N635" s="13" t="s">
        <v>848</v>
      </c>
      <c r="O635" s="13" t="s">
        <v>875</v>
      </c>
      <c r="P635" s="13" t="s">
        <v>861</v>
      </c>
      <c r="Q635" s="22"/>
    </row>
    <row r="636" s="1" customFormat="1" ht="16.55" customHeight="1" spans="1:17">
      <c r="A636" s="12"/>
      <c r="B636" s="13"/>
      <c r="C636" s="13"/>
      <c r="D636" s="13"/>
      <c r="E636" s="13"/>
      <c r="F636" s="13"/>
      <c r="G636" s="14"/>
      <c r="H636" s="14"/>
      <c r="I636" s="14"/>
      <c r="J636" s="13"/>
      <c r="K636" s="13" t="s">
        <v>862</v>
      </c>
      <c r="L636" s="13" t="s">
        <v>986</v>
      </c>
      <c r="M636" s="13" t="s">
        <v>1695</v>
      </c>
      <c r="N636" s="13" t="s">
        <v>848</v>
      </c>
      <c r="O636" s="13" t="s">
        <v>1696</v>
      </c>
      <c r="P636" s="13" t="s">
        <v>1001</v>
      </c>
      <c r="Q636" s="22"/>
    </row>
    <row r="637" s="1" customFormat="1" ht="16.55" customHeight="1" spans="1:17">
      <c r="A637" s="12"/>
      <c r="B637" s="13"/>
      <c r="C637" s="13" t="s">
        <v>457</v>
      </c>
      <c r="D637" s="13" t="s">
        <v>843</v>
      </c>
      <c r="E637" s="13"/>
      <c r="F637" s="13"/>
      <c r="G637" s="14" t="s">
        <v>766</v>
      </c>
      <c r="H637" s="14" t="s">
        <v>766</v>
      </c>
      <c r="I637" s="14"/>
      <c r="J637" s="13" t="s">
        <v>1697</v>
      </c>
      <c r="K637" s="13" t="s">
        <v>845</v>
      </c>
      <c r="L637" s="13" t="s">
        <v>876</v>
      </c>
      <c r="M637" s="13" t="s">
        <v>1698</v>
      </c>
      <c r="N637" s="13" t="s">
        <v>854</v>
      </c>
      <c r="O637" s="13" t="s">
        <v>873</v>
      </c>
      <c r="P637" s="13" t="s">
        <v>861</v>
      </c>
      <c r="Q637" s="22"/>
    </row>
    <row r="638" s="1" customFormat="1" ht="16.55" customHeight="1" spans="1:17">
      <c r="A638" s="12"/>
      <c r="B638" s="13"/>
      <c r="C638" s="13"/>
      <c r="D638" s="13"/>
      <c r="E638" s="13"/>
      <c r="F638" s="13"/>
      <c r="G638" s="14"/>
      <c r="H638" s="14"/>
      <c r="I638" s="14"/>
      <c r="J638" s="13"/>
      <c r="K638" s="13" t="s">
        <v>862</v>
      </c>
      <c r="L638" s="13" t="s">
        <v>986</v>
      </c>
      <c r="M638" s="13" t="s">
        <v>1699</v>
      </c>
      <c r="N638" s="13" t="s">
        <v>848</v>
      </c>
      <c r="O638" s="13" t="s">
        <v>1013</v>
      </c>
      <c r="P638" s="13" t="s">
        <v>1039</v>
      </c>
      <c r="Q638" s="22"/>
    </row>
    <row r="639" s="1" customFormat="1" ht="25" customHeight="1" spans="1:17">
      <c r="A639" s="12"/>
      <c r="B639" s="13"/>
      <c r="C639" s="13"/>
      <c r="D639" s="13"/>
      <c r="E639" s="13"/>
      <c r="F639" s="13"/>
      <c r="G639" s="14"/>
      <c r="H639" s="14"/>
      <c r="I639" s="14"/>
      <c r="J639" s="13"/>
      <c r="K639" s="13" t="s">
        <v>851</v>
      </c>
      <c r="L639" s="13" t="s">
        <v>852</v>
      </c>
      <c r="M639" s="13" t="s">
        <v>1700</v>
      </c>
      <c r="N639" s="13" t="s">
        <v>854</v>
      </c>
      <c r="O639" s="13" t="s">
        <v>873</v>
      </c>
      <c r="P639" s="13" t="s">
        <v>861</v>
      </c>
      <c r="Q639" s="22"/>
    </row>
    <row r="640" s="1" customFormat="1" ht="25" customHeight="1" spans="1:17">
      <c r="A640" s="12"/>
      <c r="B640" s="13"/>
      <c r="C640" s="13"/>
      <c r="D640" s="13"/>
      <c r="E640" s="13"/>
      <c r="F640" s="13"/>
      <c r="G640" s="14"/>
      <c r="H640" s="14"/>
      <c r="I640" s="14"/>
      <c r="J640" s="13"/>
      <c r="K640" s="13" t="s">
        <v>857</v>
      </c>
      <c r="L640" s="13" t="s">
        <v>858</v>
      </c>
      <c r="M640" s="13" t="s">
        <v>1643</v>
      </c>
      <c r="N640" s="13" t="s">
        <v>854</v>
      </c>
      <c r="O640" s="13" t="s">
        <v>873</v>
      </c>
      <c r="P640" s="13" t="s">
        <v>861</v>
      </c>
      <c r="Q640" s="22"/>
    </row>
    <row r="641" s="1" customFormat="1" ht="16.55" customHeight="1" spans="1:17">
      <c r="A641" s="12"/>
      <c r="B641" s="13"/>
      <c r="C641" s="13" t="s">
        <v>458</v>
      </c>
      <c r="D641" s="13" t="s">
        <v>843</v>
      </c>
      <c r="E641" s="13"/>
      <c r="F641" s="13"/>
      <c r="G641" s="14" t="s">
        <v>1701</v>
      </c>
      <c r="H641" s="14" t="s">
        <v>1701</v>
      </c>
      <c r="I641" s="14"/>
      <c r="J641" s="13" t="s">
        <v>1702</v>
      </c>
      <c r="K641" s="13" t="s">
        <v>845</v>
      </c>
      <c r="L641" s="13" t="s">
        <v>876</v>
      </c>
      <c r="M641" s="13" t="s">
        <v>1694</v>
      </c>
      <c r="N641" s="13" t="s">
        <v>870</v>
      </c>
      <c r="O641" s="13" t="s">
        <v>875</v>
      </c>
      <c r="P641" s="13" t="s">
        <v>861</v>
      </c>
      <c r="Q641" s="22"/>
    </row>
    <row r="642" s="1" customFormat="1" ht="16.55" customHeight="1" spans="1:17">
      <c r="A642" s="12"/>
      <c r="B642" s="13"/>
      <c r="C642" s="13"/>
      <c r="D642" s="13"/>
      <c r="E642" s="13"/>
      <c r="F642" s="13"/>
      <c r="G642" s="14"/>
      <c r="H642" s="14"/>
      <c r="I642" s="14"/>
      <c r="J642" s="13"/>
      <c r="K642" s="13" t="s">
        <v>845</v>
      </c>
      <c r="L642" s="13" t="s">
        <v>885</v>
      </c>
      <c r="M642" s="13" t="s">
        <v>921</v>
      </c>
      <c r="N642" s="13" t="s">
        <v>870</v>
      </c>
      <c r="O642" s="13" t="s">
        <v>875</v>
      </c>
      <c r="P642" s="13" t="s">
        <v>861</v>
      </c>
      <c r="Q642" s="22"/>
    </row>
    <row r="643" s="1" customFormat="1" ht="16.55" customHeight="1" spans="1:17">
      <c r="A643" s="12"/>
      <c r="B643" s="13"/>
      <c r="C643" s="13"/>
      <c r="D643" s="13"/>
      <c r="E643" s="13"/>
      <c r="F643" s="13"/>
      <c r="G643" s="14"/>
      <c r="H643" s="14"/>
      <c r="I643" s="14"/>
      <c r="J643" s="13"/>
      <c r="K643" s="13" t="s">
        <v>845</v>
      </c>
      <c r="L643" s="13" t="s">
        <v>846</v>
      </c>
      <c r="M643" s="13" t="s">
        <v>891</v>
      </c>
      <c r="N643" s="13" t="s">
        <v>848</v>
      </c>
      <c r="O643" s="13" t="s">
        <v>865</v>
      </c>
      <c r="P643" s="13" t="s">
        <v>884</v>
      </c>
      <c r="Q643" s="22"/>
    </row>
    <row r="644" s="1" customFormat="1" ht="25" customHeight="1" spans="1:17">
      <c r="A644" s="12"/>
      <c r="B644" s="13"/>
      <c r="C644" s="13"/>
      <c r="D644" s="13"/>
      <c r="E644" s="13"/>
      <c r="F644" s="13"/>
      <c r="G644" s="14"/>
      <c r="H644" s="14"/>
      <c r="I644" s="14"/>
      <c r="J644" s="13"/>
      <c r="K644" s="13" t="s">
        <v>857</v>
      </c>
      <c r="L644" s="13" t="s">
        <v>858</v>
      </c>
      <c r="M644" s="13" t="s">
        <v>1212</v>
      </c>
      <c r="N644" s="13" t="s">
        <v>870</v>
      </c>
      <c r="O644" s="13" t="s">
        <v>1059</v>
      </c>
      <c r="P644" s="13" t="s">
        <v>861</v>
      </c>
      <c r="Q644" s="22"/>
    </row>
    <row r="645" s="1" customFormat="1" ht="16.55" customHeight="1" spans="1:17">
      <c r="A645" s="12"/>
      <c r="B645" s="13"/>
      <c r="C645" s="13"/>
      <c r="D645" s="13"/>
      <c r="E645" s="13"/>
      <c r="F645" s="13"/>
      <c r="G645" s="14"/>
      <c r="H645" s="14"/>
      <c r="I645" s="14"/>
      <c r="J645" s="13"/>
      <c r="K645" s="13" t="s">
        <v>862</v>
      </c>
      <c r="L645" s="13" t="s">
        <v>986</v>
      </c>
      <c r="M645" s="13" t="s">
        <v>1695</v>
      </c>
      <c r="N645" s="13" t="s">
        <v>870</v>
      </c>
      <c r="O645" s="13" t="s">
        <v>1703</v>
      </c>
      <c r="P645" s="13" t="s">
        <v>1001</v>
      </c>
      <c r="Q645" s="22"/>
    </row>
    <row r="646" s="1" customFormat="1" ht="16.55" customHeight="1" spans="1:17">
      <c r="A646" s="12"/>
      <c r="B646" s="13"/>
      <c r="C646" s="13"/>
      <c r="D646" s="13"/>
      <c r="E646" s="13"/>
      <c r="F646" s="13"/>
      <c r="G646" s="14"/>
      <c r="H646" s="14"/>
      <c r="I646" s="14"/>
      <c r="J646" s="13"/>
      <c r="K646" s="13" t="s">
        <v>851</v>
      </c>
      <c r="L646" s="13" t="s">
        <v>852</v>
      </c>
      <c r="M646" s="13" t="s">
        <v>1161</v>
      </c>
      <c r="N646" s="13" t="s">
        <v>848</v>
      </c>
      <c r="O646" s="13" t="s">
        <v>875</v>
      </c>
      <c r="P646" s="13" t="s">
        <v>861</v>
      </c>
      <c r="Q646" s="22"/>
    </row>
    <row r="647" s="1" customFormat="1" ht="16.55" customHeight="1" spans="1:17">
      <c r="A647" s="12"/>
      <c r="B647" s="13"/>
      <c r="C647" s="13" t="s">
        <v>1704</v>
      </c>
      <c r="D647" s="13" t="s">
        <v>843</v>
      </c>
      <c r="E647" s="13"/>
      <c r="F647" s="13"/>
      <c r="G647" s="14" t="s">
        <v>1705</v>
      </c>
      <c r="H647" s="14" t="s">
        <v>1705</v>
      </c>
      <c r="I647" s="14"/>
      <c r="J647" s="13" t="s">
        <v>1706</v>
      </c>
      <c r="K647" s="13" t="s">
        <v>851</v>
      </c>
      <c r="L647" s="13" t="s">
        <v>852</v>
      </c>
      <c r="M647" s="13" t="s">
        <v>1707</v>
      </c>
      <c r="N647" s="13" t="s">
        <v>854</v>
      </c>
      <c r="O647" s="13" t="s">
        <v>1140</v>
      </c>
      <c r="P647" s="13" t="s">
        <v>1665</v>
      </c>
      <c r="Q647" s="22"/>
    </row>
    <row r="648" s="1" customFormat="1" ht="16.55" customHeight="1" spans="1:17">
      <c r="A648" s="12"/>
      <c r="B648" s="13"/>
      <c r="C648" s="13"/>
      <c r="D648" s="13"/>
      <c r="E648" s="13"/>
      <c r="F648" s="13"/>
      <c r="G648" s="14"/>
      <c r="H648" s="14"/>
      <c r="I648" s="14"/>
      <c r="J648" s="13"/>
      <c r="K648" s="13" t="s">
        <v>862</v>
      </c>
      <c r="L648" s="13" t="s">
        <v>986</v>
      </c>
      <c r="M648" s="13" t="s">
        <v>1708</v>
      </c>
      <c r="N648" s="13" t="s">
        <v>854</v>
      </c>
      <c r="O648" s="13" t="s">
        <v>883</v>
      </c>
      <c r="P648" s="13" t="s">
        <v>1709</v>
      </c>
      <c r="Q648" s="22"/>
    </row>
    <row r="649" s="1" customFormat="1" ht="16.55" customHeight="1" spans="1:17">
      <c r="A649" s="12"/>
      <c r="B649" s="13"/>
      <c r="C649" s="13"/>
      <c r="D649" s="13"/>
      <c r="E649" s="13"/>
      <c r="F649" s="13"/>
      <c r="G649" s="14"/>
      <c r="H649" s="14"/>
      <c r="I649" s="14"/>
      <c r="J649" s="13"/>
      <c r="K649" s="13" t="s">
        <v>845</v>
      </c>
      <c r="L649" s="13" t="s">
        <v>876</v>
      </c>
      <c r="M649" s="13" t="s">
        <v>1710</v>
      </c>
      <c r="N649" s="13" t="s">
        <v>854</v>
      </c>
      <c r="O649" s="13" t="s">
        <v>1711</v>
      </c>
      <c r="P649" s="13" t="s">
        <v>1712</v>
      </c>
      <c r="Q649" s="22"/>
    </row>
    <row r="650" s="1" customFormat="1" ht="25" customHeight="1" spans="1:17">
      <c r="A650" s="12"/>
      <c r="B650" s="13"/>
      <c r="C650" s="13"/>
      <c r="D650" s="13"/>
      <c r="E650" s="13"/>
      <c r="F650" s="13"/>
      <c r="G650" s="14"/>
      <c r="H650" s="14"/>
      <c r="I650" s="14"/>
      <c r="J650" s="13"/>
      <c r="K650" s="13" t="s">
        <v>857</v>
      </c>
      <c r="L650" s="13" t="s">
        <v>858</v>
      </c>
      <c r="M650" s="13" t="s">
        <v>1294</v>
      </c>
      <c r="N650" s="13" t="s">
        <v>854</v>
      </c>
      <c r="O650" s="13" t="s">
        <v>873</v>
      </c>
      <c r="P650" s="13" t="s">
        <v>861</v>
      </c>
      <c r="Q650" s="22"/>
    </row>
    <row r="651" s="1" customFormat="1" ht="16.55" customHeight="1" spans="1:17">
      <c r="A651" s="12"/>
      <c r="B651" s="13"/>
      <c r="C651" s="13" t="s">
        <v>459</v>
      </c>
      <c r="D651" s="13" t="s">
        <v>843</v>
      </c>
      <c r="E651" s="13"/>
      <c r="F651" s="13"/>
      <c r="G651" s="14" t="s">
        <v>1713</v>
      </c>
      <c r="H651" s="14" t="s">
        <v>1713</v>
      </c>
      <c r="I651" s="14"/>
      <c r="J651" s="13" t="s">
        <v>1714</v>
      </c>
      <c r="K651" s="13" t="s">
        <v>845</v>
      </c>
      <c r="L651" s="13" t="s">
        <v>876</v>
      </c>
      <c r="M651" s="13" t="s">
        <v>1694</v>
      </c>
      <c r="N651" s="13" t="s">
        <v>870</v>
      </c>
      <c r="O651" s="13" t="s">
        <v>875</v>
      </c>
      <c r="P651" s="13" t="s">
        <v>861</v>
      </c>
      <c r="Q651" s="22"/>
    </row>
    <row r="652" s="1" customFormat="1" ht="16.55" customHeight="1" spans="1:17">
      <c r="A652" s="12"/>
      <c r="B652" s="13"/>
      <c r="C652" s="13"/>
      <c r="D652" s="13"/>
      <c r="E652" s="13"/>
      <c r="F652" s="13"/>
      <c r="G652" s="14"/>
      <c r="H652" s="14"/>
      <c r="I652" s="14"/>
      <c r="J652" s="13"/>
      <c r="K652" s="13" t="s">
        <v>845</v>
      </c>
      <c r="L652" s="13" t="s">
        <v>885</v>
      </c>
      <c r="M652" s="13" t="s">
        <v>921</v>
      </c>
      <c r="N652" s="13" t="s">
        <v>870</v>
      </c>
      <c r="O652" s="13" t="s">
        <v>875</v>
      </c>
      <c r="P652" s="13" t="s">
        <v>861</v>
      </c>
      <c r="Q652" s="22"/>
    </row>
    <row r="653" s="1" customFormat="1" ht="16.55" customHeight="1" spans="1:17">
      <c r="A653" s="12"/>
      <c r="B653" s="13"/>
      <c r="C653" s="13"/>
      <c r="D653" s="13"/>
      <c r="E653" s="13"/>
      <c r="F653" s="13"/>
      <c r="G653" s="14"/>
      <c r="H653" s="14"/>
      <c r="I653" s="14"/>
      <c r="J653" s="13"/>
      <c r="K653" s="13" t="s">
        <v>845</v>
      </c>
      <c r="L653" s="13" t="s">
        <v>846</v>
      </c>
      <c r="M653" s="13" t="s">
        <v>891</v>
      </c>
      <c r="N653" s="13" t="s">
        <v>848</v>
      </c>
      <c r="O653" s="13" t="s">
        <v>941</v>
      </c>
      <c r="P653" s="13" t="s">
        <v>884</v>
      </c>
      <c r="Q653" s="22"/>
    </row>
    <row r="654" s="1" customFormat="1" ht="16.55" customHeight="1" spans="1:17">
      <c r="A654" s="12"/>
      <c r="B654" s="13"/>
      <c r="C654" s="13"/>
      <c r="D654" s="13"/>
      <c r="E654" s="13"/>
      <c r="F654" s="13"/>
      <c r="G654" s="14"/>
      <c r="H654" s="14"/>
      <c r="I654" s="14"/>
      <c r="J654" s="13"/>
      <c r="K654" s="13" t="s">
        <v>851</v>
      </c>
      <c r="L654" s="13" t="s">
        <v>852</v>
      </c>
      <c r="M654" s="13" t="s">
        <v>1161</v>
      </c>
      <c r="N654" s="13" t="s">
        <v>848</v>
      </c>
      <c r="O654" s="13" t="s">
        <v>875</v>
      </c>
      <c r="P654" s="13" t="s">
        <v>861</v>
      </c>
      <c r="Q654" s="22"/>
    </row>
    <row r="655" s="1" customFormat="1" ht="25" customHeight="1" spans="1:17">
      <c r="A655" s="12"/>
      <c r="B655" s="13"/>
      <c r="C655" s="13"/>
      <c r="D655" s="13"/>
      <c r="E655" s="13"/>
      <c r="F655" s="13"/>
      <c r="G655" s="14"/>
      <c r="H655" s="14"/>
      <c r="I655" s="14"/>
      <c r="J655" s="13"/>
      <c r="K655" s="13" t="s">
        <v>857</v>
      </c>
      <c r="L655" s="13" t="s">
        <v>858</v>
      </c>
      <c r="M655" s="13" t="s">
        <v>1212</v>
      </c>
      <c r="N655" s="13" t="s">
        <v>870</v>
      </c>
      <c r="O655" s="13" t="s">
        <v>1059</v>
      </c>
      <c r="P655" s="13" t="s">
        <v>861</v>
      </c>
      <c r="Q655" s="22"/>
    </row>
    <row r="656" s="1" customFormat="1" ht="16.55" customHeight="1" spans="1:17">
      <c r="A656" s="12"/>
      <c r="B656" s="13"/>
      <c r="C656" s="13"/>
      <c r="D656" s="13"/>
      <c r="E656" s="13"/>
      <c r="F656" s="13"/>
      <c r="G656" s="14"/>
      <c r="H656" s="14"/>
      <c r="I656" s="14"/>
      <c r="J656" s="13"/>
      <c r="K656" s="13" t="s">
        <v>862</v>
      </c>
      <c r="L656" s="13" t="s">
        <v>986</v>
      </c>
      <c r="M656" s="13" t="s">
        <v>1695</v>
      </c>
      <c r="N656" s="13" t="s">
        <v>848</v>
      </c>
      <c r="O656" s="13" t="s">
        <v>1715</v>
      </c>
      <c r="P656" s="13" t="s">
        <v>1001</v>
      </c>
      <c r="Q656" s="22"/>
    </row>
    <row r="657" s="1" customFormat="1" ht="16.55" customHeight="1" spans="1:17">
      <c r="A657" s="12"/>
      <c r="B657" s="13"/>
      <c r="C657" s="13" t="s">
        <v>461</v>
      </c>
      <c r="D657" s="13" t="s">
        <v>843</v>
      </c>
      <c r="E657" s="13"/>
      <c r="F657" s="13"/>
      <c r="G657" s="14" t="s">
        <v>1716</v>
      </c>
      <c r="H657" s="14" t="s">
        <v>1716</v>
      </c>
      <c r="I657" s="14"/>
      <c r="J657" s="13" t="s">
        <v>1717</v>
      </c>
      <c r="K657" s="13" t="s">
        <v>845</v>
      </c>
      <c r="L657" s="13" t="s">
        <v>846</v>
      </c>
      <c r="M657" s="13" t="s">
        <v>891</v>
      </c>
      <c r="N657" s="13" t="s">
        <v>848</v>
      </c>
      <c r="O657" s="13" t="s">
        <v>941</v>
      </c>
      <c r="P657" s="13" t="s">
        <v>884</v>
      </c>
      <c r="Q657" s="22"/>
    </row>
    <row r="658" s="1" customFormat="1" ht="16.55" customHeight="1" spans="1:17">
      <c r="A658" s="12"/>
      <c r="B658" s="13"/>
      <c r="C658" s="13"/>
      <c r="D658" s="13"/>
      <c r="E658" s="13"/>
      <c r="F658" s="13"/>
      <c r="G658" s="14"/>
      <c r="H658" s="14"/>
      <c r="I658" s="14"/>
      <c r="J658" s="13"/>
      <c r="K658" s="13" t="s">
        <v>845</v>
      </c>
      <c r="L658" s="13" t="s">
        <v>876</v>
      </c>
      <c r="M658" s="13" t="s">
        <v>1694</v>
      </c>
      <c r="N658" s="13" t="s">
        <v>870</v>
      </c>
      <c r="O658" s="13" t="s">
        <v>875</v>
      </c>
      <c r="P658" s="13" t="s">
        <v>861</v>
      </c>
      <c r="Q658" s="22"/>
    </row>
    <row r="659" s="1" customFormat="1" ht="16.55" customHeight="1" spans="1:17">
      <c r="A659" s="12"/>
      <c r="B659" s="13"/>
      <c r="C659" s="13"/>
      <c r="D659" s="13"/>
      <c r="E659" s="13"/>
      <c r="F659" s="13"/>
      <c r="G659" s="14"/>
      <c r="H659" s="14"/>
      <c r="I659" s="14"/>
      <c r="J659" s="13"/>
      <c r="K659" s="13" t="s">
        <v>845</v>
      </c>
      <c r="L659" s="13" t="s">
        <v>885</v>
      </c>
      <c r="M659" s="13" t="s">
        <v>921</v>
      </c>
      <c r="N659" s="13" t="s">
        <v>870</v>
      </c>
      <c r="O659" s="13" t="s">
        <v>875</v>
      </c>
      <c r="P659" s="13" t="s">
        <v>861</v>
      </c>
      <c r="Q659" s="22"/>
    </row>
    <row r="660" s="1" customFormat="1" ht="16.55" customHeight="1" spans="1:17">
      <c r="A660" s="12"/>
      <c r="B660" s="13"/>
      <c r="C660" s="13"/>
      <c r="D660" s="13"/>
      <c r="E660" s="13"/>
      <c r="F660" s="13"/>
      <c r="G660" s="14"/>
      <c r="H660" s="14"/>
      <c r="I660" s="14"/>
      <c r="J660" s="13"/>
      <c r="K660" s="13" t="s">
        <v>851</v>
      </c>
      <c r="L660" s="13" t="s">
        <v>852</v>
      </c>
      <c r="M660" s="13" t="s">
        <v>1161</v>
      </c>
      <c r="N660" s="13" t="s">
        <v>848</v>
      </c>
      <c r="O660" s="13" t="s">
        <v>875</v>
      </c>
      <c r="P660" s="13" t="s">
        <v>861</v>
      </c>
      <c r="Q660" s="22"/>
    </row>
    <row r="661" s="1" customFormat="1" ht="25" customHeight="1" spans="1:17">
      <c r="A661" s="12"/>
      <c r="B661" s="13"/>
      <c r="C661" s="13"/>
      <c r="D661" s="13"/>
      <c r="E661" s="13"/>
      <c r="F661" s="13"/>
      <c r="G661" s="14"/>
      <c r="H661" s="14"/>
      <c r="I661" s="14"/>
      <c r="J661" s="13"/>
      <c r="K661" s="13" t="s">
        <v>857</v>
      </c>
      <c r="L661" s="13" t="s">
        <v>858</v>
      </c>
      <c r="M661" s="13" t="s">
        <v>1212</v>
      </c>
      <c r="N661" s="13" t="s">
        <v>870</v>
      </c>
      <c r="O661" s="13" t="s">
        <v>1059</v>
      </c>
      <c r="P661" s="13" t="s">
        <v>861</v>
      </c>
      <c r="Q661" s="22"/>
    </row>
    <row r="662" s="1" customFormat="1" ht="16.55" customHeight="1" spans="1:17">
      <c r="A662" s="12"/>
      <c r="B662" s="13"/>
      <c r="C662" s="13"/>
      <c r="D662" s="13"/>
      <c r="E662" s="13"/>
      <c r="F662" s="13"/>
      <c r="G662" s="14"/>
      <c r="H662" s="14"/>
      <c r="I662" s="14"/>
      <c r="J662" s="13"/>
      <c r="K662" s="13" t="s">
        <v>862</v>
      </c>
      <c r="L662" s="13" t="s">
        <v>986</v>
      </c>
      <c r="M662" s="13" t="s">
        <v>1695</v>
      </c>
      <c r="N662" s="13" t="s">
        <v>848</v>
      </c>
      <c r="O662" s="13" t="s">
        <v>1718</v>
      </c>
      <c r="P662" s="13" t="s">
        <v>1001</v>
      </c>
      <c r="Q662" s="22"/>
    </row>
    <row r="663" s="1" customFormat="1" ht="16.55" customHeight="1" spans="1:17">
      <c r="A663" s="12"/>
      <c r="B663" s="13"/>
      <c r="C663" s="13" t="s">
        <v>462</v>
      </c>
      <c r="D663" s="13" t="s">
        <v>843</v>
      </c>
      <c r="E663" s="13"/>
      <c r="F663" s="13"/>
      <c r="G663" s="14" t="s">
        <v>1719</v>
      </c>
      <c r="H663" s="14" t="s">
        <v>1719</v>
      </c>
      <c r="I663" s="14"/>
      <c r="J663" s="13" t="s">
        <v>1720</v>
      </c>
      <c r="K663" s="13" t="s">
        <v>862</v>
      </c>
      <c r="L663" s="13" t="s">
        <v>986</v>
      </c>
      <c r="M663" s="13" t="s">
        <v>1695</v>
      </c>
      <c r="N663" s="13" t="s">
        <v>848</v>
      </c>
      <c r="O663" s="13" t="s">
        <v>1721</v>
      </c>
      <c r="P663" s="13" t="s">
        <v>1001</v>
      </c>
      <c r="Q663" s="22"/>
    </row>
    <row r="664" s="1" customFormat="1" ht="16.55" customHeight="1" spans="1:17">
      <c r="A664" s="12"/>
      <c r="B664" s="13"/>
      <c r="C664" s="13"/>
      <c r="D664" s="13"/>
      <c r="E664" s="13"/>
      <c r="F664" s="13"/>
      <c r="G664" s="14"/>
      <c r="H664" s="14"/>
      <c r="I664" s="14"/>
      <c r="J664" s="13"/>
      <c r="K664" s="13" t="s">
        <v>845</v>
      </c>
      <c r="L664" s="13" t="s">
        <v>876</v>
      </c>
      <c r="M664" s="13" t="s">
        <v>1694</v>
      </c>
      <c r="N664" s="13" t="s">
        <v>870</v>
      </c>
      <c r="O664" s="13" t="s">
        <v>875</v>
      </c>
      <c r="P664" s="13" t="s">
        <v>861</v>
      </c>
      <c r="Q664" s="22"/>
    </row>
    <row r="665" s="1" customFormat="1" ht="16.55" customHeight="1" spans="1:17">
      <c r="A665" s="12"/>
      <c r="B665" s="13"/>
      <c r="C665" s="13"/>
      <c r="D665" s="13"/>
      <c r="E665" s="13"/>
      <c r="F665" s="13"/>
      <c r="G665" s="14"/>
      <c r="H665" s="14"/>
      <c r="I665" s="14"/>
      <c r="J665" s="13"/>
      <c r="K665" s="13" t="s">
        <v>845</v>
      </c>
      <c r="L665" s="13" t="s">
        <v>846</v>
      </c>
      <c r="M665" s="13" t="s">
        <v>891</v>
      </c>
      <c r="N665" s="13" t="s">
        <v>848</v>
      </c>
      <c r="O665" s="13" t="s">
        <v>910</v>
      </c>
      <c r="P665" s="13" t="s">
        <v>884</v>
      </c>
      <c r="Q665" s="22"/>
    </row>
    <row r="666" s="1" customFormat="1" ht="16.55" customHeight="1" spans="1:17">
      <c r="A666" s="12"/>
      <c r="B666" s="13"/>
      <c r="C666" s="13"/>
      <c r="D666" s="13"/>
      <c r="E666" s="13"/>
      <c r="F666" s="13"/>
      <c r="G666" s="14"/>
      <c r="H666" s="14"/>
      <c r="I666" s="14"/>
      <c r="J666" s="13"/>
      <c r="K666" s="13" t="s">
        <v>845</v>
      </c>
      <c r="L666" s="13" t="s">
        <v>885</v>
      </c>
      <c r="M666" s="13" t="s">
        <v>921</v>
      </c>
      <c r="N666" s="13" t="s">
        <v>870</v>
      </c>
      <c r="O666" s="13" t="s">
        <v>875</v>
      </c>
      <c r="P666" s="13" t="s">
        <v>861</v>
      </c>
      <c r="Q666" s="22"/>
    </row>
    <row r="667" s="1" customFormat="1" ht="25" customHeight="1" spans="1:17">
      <c r="A667" s="12"/>
      <c r="B667" s="13"/>
      <c r="C667" s="13"/>
      <c r="D667" s="13"/>
      <c r="E667" s="13"/>
      <c r="F667" s="13"/>
      <c r="G667" s="14"/>
      <c r="H667" s="14"/>
      <c r="I667" s="14"/>
      <c r="J667" s="13"/>
      <c r="K667" s="13" t="s">
        <v>857</v>
      </c>
      <c r="L667" s="13" t="s">
        <v>858</v>
      </c>
      <c r="M667" s="13" t="s">
        <v>1212</v>
      </c>
      <c r="N667" s="13" t="s">
        <v>870</v>
      </c>
      <c r="O667" s="13" t="s">
        <v>1059</v>
      </c>
      <c r="P667" s="13" t="s">
        <v>861</v>
      </c>
      <c r="Q667" s="22"/>
    </row>
    <row r="668" s="1" customFormat="1" ht="16.55" customHeight="1" spans="1:17">
      <c r="A668" s="12"/>
      <c r="B668" s="13"/>
      <c r="C668" s="13"/>
      <c r="D668" s="13"/>
      <c r="E668" s="13"/>
      <c r="F668" s="13"/>
      <c r="G668" s="14"/>
      <c r="H668" s="14"/>
      <c r="I668" s="14"/>
      <c r="J668" s="13"/>
      <c r="K668" s="13" t="s">
        <v>851</v>
      </c>
      <c r="L668" s="13" t="s">
        <v>852</v>
      </c>
      <c r="M668" s="13" t="s">
        <v>1161</v>
      </c>
      <c r="N668" s="13" t="s">
        <v>848</v>
      </c>
      <c r="O668" s="13" t="s">
        <v>875</v>
      </c>
      <c r="P668" s="13" t="s">
        <v>861</v>
      </c>
      <c r="Q668" s="22"/>
    </row>
    <row r="669" s="1" customFormat="1" ht="25" customHeight="1" spans="1:17">
      <c r="A669" s="12"/>
      <c r="B669" s="13"/>
      <c r="C669" s="13" t="s">
        <v>463</v>
      </c>
      <c r="D669" s="13" t="s">
        <v>843</v>
      </c>
      <c r="E669" s="13"/>
      <c r="F669" s="13"/>
      <c r="G669" s="14" t="s">
        <v>1722</v>
      </c>
      <c r="H669" s="14" t="s">
        <v>1722</v>
      </c>
      <c r="I669" s="14"/>
      <c r="J669" s="13" t="s">
        <v>1723</v>
      </c>
      <c r="K669" s="13" t="s">
        <v>857</v>
      </c>
      <c r="L669" s="13" t="s">
        <v>858</v>
      </c>
      <c r="M669" s="13" t="s">
        <v>1212</v>
      </c>
      <c r="N669" s="13" t="s">
        <v>870</v>
      </c>
      <c r="O669" s="13" t="s">
        <v>1059</v>
      </c>
      <c r="P669" s="13" t="s">
        <v>861</v>
      </c>
      <c r="Q669" s="22"/>
    </row>
    <row r="670" s="1" customFormat="1" ht="16.55" customHeight="1" spans="1:17">
      <c r="A670" s="12"/>
      <c r="B670" s="13"/>
      <c r="C670" s="13"/>
      <c r="D670" s="13"/>
      <c r="E670" s="13"/>
      <c r="F670" s="13"/>
      <c r="G670" s="14"/>
      <c r="H670" s="14"/>
      <c r="I670" s="14"/>
      <c r="J670" s="13"/>
      <c r="K670" s="13" t="s">
        <v>845</v>
      </c>
      <c r="L670" s="13" t="s">
        <v>846</v>
      </c>
      <c r="M670" s="13" t="s">
        <v>891</v>
      </c>
      <c r="N670" s="13" t="s">
        <v>848</v>
      </c>
      <c r="O670" s="13" t="s">
        <v>184</v>
      </c>
      <c r="P670" s="13" t="s">
        <v>884</v>
      </c>
      <c r="Q670" s="22"/>
    </row>
    <row r="671" s="1" customFormat="1" ht="16.55" customHeight="1" spans="1:17">
      <c r="A671" s="12"/>
      <c r="B671" s="13"/>
      <c r="C671" s="13"/>
      <c r="D671" s="13"/>
      <c r="E671" s="13"/>
      <c r="F671" s="13"/>
      <c r="G671" s="14"/>
      <c r="H671" s="14"/>
      <c r="I671" s="14"/>
      <c r="J671" s="13"/>
      <c r="K671" s="13" t="s">
        <v>845</v>
      </c>
      <c r="L671" s="13" t="s">
        <v>885</v>
      </c>
      <c r="M671" s="13" t="s">
        <v>921</v>
      </c>
      <c r="N671" s="13" t="s">
        <v>870</v>
      </c>
      <c r="O671" s="13" t="s">
        <v>875</v>
      </c>
      <c r="P671" s="13" t="s">
        <v>861</v>
      </c>
      <c r="Q671" s="22"/>
    </row>
    <row r="672" s="1" customFormat="1" ht="16.55" customHeight="1" spans="1:17">
      <c r="A672" s="12"/>
      <c r="B672" s="13"/>
      <c r="C672" s="13"/>
      <c r="D672" s="13"/>
      <c r="E672" s="13"/>
      <c r="F672" s="13"/>
      <c r="G672" s="14"/>
      <c r="H672" s="14"/>
      <c r="I672" s="14"/>
      <c r="J672" s="13"/>
      <c r="K672" s="13" t="s">
        <v>845</v>
      </c>
      <c r="L672" s="13" t="s">
        <v>876</v>
      </c>
      <c r="M672" s="13" t="s">
        <v>1694</v>
      </c>
      <c r="N672" s="13" t="s">
        <v>870</v>
      </c>
      <c r="O672" s="13" t="s">
        <v>875</v>
      </c>
      <c r="P672" s="13" t="s">
        <v>861</v>
      </c>
      <c r="Q672" s="22"/>
    </row>
    <row r="673" s="1" customFormat="1" ht="16.55" customHeight="1" spans="1:17">
      <c r="A673" s="12"/>
      <c r="B673" s="13"/>
      <c r="C673" s="13"/>
      <c r="D673" s="13"/>
      <c r="E673" s="13"/>
      <c r="F673" s="13"/>
      <c r="G673" s="14"/>
      <c r="H673" s="14"/>
      <c r="I673" s="14"/>
      <c r="J673" s="13"/>
      <c r="K673" s="13" t="s">
        <v>862</v>
      </c>
      <c r="L673" s="13" t="s">
        <v>986</v>
      </c>
      <c r="M673" s="13" t="s">
        <v>1695</v>
      </c>
      <c r="N673" s="13" t="s">
        <v>848</v>
      </c>
      <c r="O673" s="13" t="s">
        <v>1724</v>
      </c>
      <c r="P673" s="13" t="s">
        <v>1001</v>
      </c>
      <c r="Q673" s="22"/>
    </row>
    <row r="674" s="1" customFormat="1" ht="16.55" customHeight="1" spans="1:17">
      <c r="A674" s="12"/>
      <c r="B674" s="13"/>
      <c r="C674" s="13"/>
      <c r="D674" s="13"/>
      <c r="E674" s="13"/>
      <c r="F674" s="13"/>
      <c r="G674" s="14"/>
      <c r="H674" s="14"/>
      <c r="I674" s="14"/>
      <c r="J674" s="13"/>
      <c r="K674" s="13" t="s">
        <v>851</v>
      </c>
      <c r="L674" s="13" t="s">
        <v>852</v>
      </c>
      <c r="M674" s="13" t="s">
        <v>1161</v>
      </c>
      <c r="N674" s="13" t="s">
        <v>848</v>
      </c>
      <c r="O674" s="13" t="s">
        <v>875</v>
      </c>
      <c r="P674" s="13" t="s">
        <v>861</v>
      </c>
      <c r="Q674" s="22"/>
    </row>
    <row r="675" s="1" customFormat="1" ht="25" customHeight="1" spans="1:17">
      <c r="A675" s="12"/>
      <c r="B675" s="13"/>
      <c r="C675" s="13" t="s">
        <v>464</v>
      </c>
      <c r="D675" s="13" t="s">
        <v>843</v>
      </c>
      <c r="E675" s="13"/>
      <c r="F675" s="13"/>
      <c r="G675" s="14" t="s">
        <v>1725</v>
      </c>
      <c r="H675" s="14" t="s">
        <v>1725</v>
      </c>
      <c r="I675" s="14"/>
      <c r="J675" s="13" t="s">
        <v>1726</v>
      </c>
      <c r="K675" s="13" t="s">
        <v>857</v>
      </c>
      <c r="L675" s="13" t="s">
        <v>858</v>
      </c>
      <c r="M675" s="13" t="s">
        <v>1212</v>
      </c>
      <c r="N675" s="13" t="s">
        <v>870</v>
      </c>
      <c r="O675" s="13" t="s">
        <v>1059</v>
      </c>
      <c r="P675" s="13" t="s">
        <v>861</v>
      </c>
      <c r="Q675" s="22"/>
    </row>
    <row r="676" s="1" customFormat="1" ht="16.55" customHeight="1" spans="1:17">
      <c r="A676" s="12"/>
      <c r="B676" s="13"/>
      <c r="C676" s="13"/>
      <c r="D676" s="13"/>
      <c r="E676" s="13"/>
      <c r="F676" s="13"/>
      <c r="G676" s="14"/>
      <c r="H676" s="14"/>
      <c r="I676" s="14"/>
      <c r="J676" s="13"/>
      <c r="K676" s="13" t="s">
        <v>862</v>
      </c>
      <c r="L676" s="13" t="s">
        <v>986</v>
      </c>
      <c r="M676" s="13" t="s">
        <v>1695</v>
      </c>
      <c r="N676" s="13" t="s">
        <v>848</v>
      </c>
      <c r="O676" s="13" t="s">
        <v>1727</v>
      </c>
      <c r="P676" s="13" t="s">
        <v>1001</v>
      </c>
      <c r="Q676" s="22"/>
    </row>
    <row r="677" s="1" customFormat="1" ht="16.55" customHeight="1" spans="1:17">
      <c r="A677" s="12"/>
      <c r="B677" s="13"/>
      <c r="C677" s="13"/>
      <c r="D677" s="13"/>
      <c r="E677" s="13"/>
      <c r="F677" s="13"/>
      <c r="G677" s="14"/>
      <c r="H677" s="14"/>
      <c r="I677" s="14"/>
      <c r="J677" s="13"/>
      <c r="K677" s="13" t="s">
        <v>845</v>
      </c>
      <c r="L677" s="13" t="s">
        <v>885</v>
      </c>
      <c r="M677" s="13" t="s">
        <v>921</v>
      </c>
      <c r="N677" s="13" t="s">
        <v>870</v>
      </c>
      <c r="O677" s="13" t="s">
        <v>875</v>
      </c>
      <c r="P677" s="13" t="s">
        <v>861</v>
      </c>
      <c r="Q677" s="22"/>
    </row>
    <row r="678" s="1" customFormat="1" ht="16.55" customHeight="1" spans="1:17">
      <c r="A678" s="12"/>
      <c r="B678" s="13"/>
      <c r="C678" s="13"/>
      <c r="D678" s="13"/>
      <c r="E678" s="13"/>
      <c r="F678" s="13"/>
      <c r="G678" s="14"/>
      <c r="H678" s="14"/>
      <c r="I678" s="14"/>
      <c r="J678" s="13"/>
      <c r="K678" s="13" t="s">
        <v>845</v>
      </c>
      <c r="L678" s="13" t="s">
        <v>846</v>
      </c>
      <c r="M678" s="13" t="s">
        <v>891</v>
      </c>
      <c r="N678" s="13" t="s">
        <v>848</v>
      </c>
      <c r="O678" s="13" t="s">
        <v>237</v>
      </c>
      <c r="P678" s="13" t="s">
        <v>884</v>
      </c>
      <c r="Q678" s="22"/>
    </row>
    <row r="679" s="1" customFormat="1" ht="16.55" customHeight="1" spans="1:17">
      <c r="A679" s="12"/>
      <c r="B679" s="13"/>
      <c r="C679" s="13"/>
      <c r="D679" s="13"/>
      <c r="E679" s="13"/>
      <c r="F679" s="13"/>
      <c r="G679" s="14"/>
      <c r="H679" s="14"/>
      <c r="I679" s="14"/>
      <c r="J679" s="13"/>
      <c r="K679" s="13" t="s">
        <v>845</v>
      </c>
      <c r="L679" s="13" t="s">
        <v>876</v>
      </c>
      <c r="M679" s="13" t="s">
        <v>1694</v>
      </c>
      <c r="N679" s="13" t="s">
        <v>870</v>
      </c>
      <c r="O679" s="13" t="s">
        <v>875</v>
      </c>
      <c r="P679" s="13" t="s">
        <v>861</v>
      </c>
      <c r="Q679" s="22"/>
    </row>
    <row r="680" s="1" customFormat="1" ht="16.55" customHeight="1" spans="1:17">
      <c r="A680" s="12"/>
      <c r="B680" s="13"/>
      <c r="C680" s="13"/>
      <c r="D680" s="13"/>
      <c r="E680" s="13"/>
      <c r="F680" s="13"/>
      <c r="G680" s="14"/>
      <c r="H680" s="14"/>
      <c r="I680" s="14"/>
      <c r="J680" s="13"/>
      <c r="K680" s="13" t="s">
        <v>851</v>
      </c>
      <c r="L680" s="13" t="s">
        <v>852</v>
      </c>
      <c r="M680" s="13" t="s">
        <v>1161</v>
      </c>
      <c r="N680" s="13" t="s">
        <v>848</v>
      </c>
      <c r="O680" s="13" t="s">
        <v>875</v>
      </c>
      <c r="P680" s="13" t="s">
        <v>861</v>
      </c>
      <c r="Q680" s="22"/>
    </row>
    <row r="681" s="1" customFormat="1" ht="16.55" customHeight="1" spans="1:17">
      <c r="A681" s="12"/>
      <c r="B681" s="13"/>
      <c r="C681" s="13" t="s">
        <v>465</v>
      </c>
      <c r="D681" s="13" t="s">
        <v>843</v>
      </c>
      <c r="E681" s="13"/>
      <c r="F681" s="13"/>
      <c r="G681" s="14" t="s">
        <v>1728</v>
      </c>
      <c r="H681" s="14" t="s">
        <v>1728</v>
      </c>
      <c r="I681" s="14"/>
      <c r="J681" s="13" t="s">
        <v>1729</v>
      </c>
      <c r="K681" s="13" t="s">
        <v>851</v>
      </c>
      <c r="L681" s="13" t="s">
        <v>852</v>
      </c>
      <c r="M681" s="13" t="s">
        <v>1161</v>
      </c>
      <c r="N681" s="13" t="s">
        <v>848</v>
      </c>
      <c r="O681" s="13" t="s">
        <v>875</v>
      </c>
      <c r="P681" s="13" t="s">
        <v>861</v>
      </c>
      <c r="Q681" s="22"/>
    </row>
    <row r="682" s="1" customFormat="1" ht="16.55" customHeight="1" spans="1:17">
      <c r="A682" s="12"/>
      <c r="B682" s="13"/>
      <c r="C682" s="13"/>
      <c r="D682" s="13"/>
      <c r="E682" s="13"/>
      <c r="F682" s="13"/>
      <c r="G682" s="14"/>
      <c r="H682" s="14"/>
      <c r="I682" s="14"/>
      <c r="J682" s="13"/>
      <c r="K682" s="13" t="s">
        <v>845</v>
      </c>
      <c r="L682" s="13" t="s">
        <v>846</v>
      </c>
      <c r="M682" s="13" t="s">
        <v>891</v>
      </c>
      <c r="N682" s="13" t="s">
        <v>848</v>
      </c>
      <c r="O682" s="13" t="s">
        <v>708</v>
      </c>
      <c r="P682" s="13" t="s">
        <v>884</v>
      </c>
      <c r="Q682" s="22"/>
    </row>
    <row r="683" s="1" customFormat="1" ht="16.55" customHeight="1" spans="1:17">
      <c r="A683" s="12"/>
      <c r="B683" s="13"/>
      <c r="C683" s="13"/>
      <c r="D683" s="13"/>
      <c r="E683" s="13"/>
      <c r="F683" s="13"/>
      <c r="G683" s="14"/>
      <c r="H683" s="14"/>
      <c r="I683" s="14"/>
      <c r="J683" s="13"/>
      <c r="K683" s="13" t="s">
        <v>845</v>
      </c>
      <c r="L683" s="13" t="s">
        <v>885</v>
      </c>
      <c r="M683" s="13" t="s">
        <v>921</v>
      </c>
      <c r="N683" s="13" t="s">
        <v>870</v>
      </c>
      <c r="O683" s="13" t="s">
        <v>875</v>
      </c>
      <c r="P683" s="13" t="s">
        <v>861</v>
      </c>
      <c r="Q683" s="22"/>
    </row>
    <row r="684" s="1" customFormat="1" ht="16.55" customHeight="1" spans="1:17">
      <c r="A684" s="12"/>
      <c r="B684" s="13"/>
      <c r="C684" s="13"/>
      <c r="D684" s="13"/>
      <c r="E684" s="13"/>
      <c r="F684" s="13"/>
      <c r="G684" s="14"/>
      <c r="H684" s="14"/>
      <c r="I684" s="14"/>
      <c r="J684" s="13"/>
      <c r="K684" s="13" t="s">
        <v>845</v>
      </c>
      <c r="L684" s="13" t="s">
        <v>876</v>
      </c>
      <c r="M684" s="13" t="s">
        <v>1694</v>
      </c>
      <c r="N684" s="13" t="s">
        <v>870</v>
      </c>
      <c r="O684" s="13" t="s">
        <v>875</v>
      </c>
      <c r="P684" s="13" t="s">
        <v>861</v>
      </c>
      <c r="Q684" s="22"/>
    </row>
    <row r="685" s="1" customFormat="1" ht="16.55" customHeight="1" spans="1:17">
      <c r="A685" s="12"/>
      <c r="B685" s="13"/>
      <c r="C685" s="13"/>
      <c r="D685" s="13"/>
      <c r="E685" s="13"/>
      <c r="F685" s="13"/>
      <c r="G685" s="14"/>
      <c r="H685" s="14"/>
      <c r="I685" s="14"/>
      <c r="J685" s="13"/>
      <c r="K685" s="13" t="s">
        <v>862</v>
      </c>
      <c r="L685" s="13" t="s">
        <v>986</v>
      </c>
      <c r="M685" s="13" t="s">
        <v>1695</v>
      </c>
      <c r="N685" s="13" t="s">
        <v>848</v>
      </c>
      <c r="O685" s="13" t="s">
        <v>1730</v>
      </c>
      <c r="P685" s="13" t="s">
        <v>1001</v>
      </c>
      <c r="Q685" s="22"/>
    </row>
    <row r="686" s="1" customFormat="1" ht="25" customHeight="1" spans="1:17">
      <c r="A686" s="12"/>
      <c r="B686" s="13"/>
      <c r="C686" s="13"/>
      <c r="D686" s="13"/>
      <c r="E686" s="13"/>
      <c r="F686" s="13"/>
      <c r="G686" s="14"/>
      <c r="H686" s="14"/>
      <c r="I686" s="14"/>
      <c r="J686" s="13"/>
      <c r="K686" s="13" t="s">
        <v>857</v>
      </c>
      <c r="L686" s="13" t="s">
        <v>858</v>
      </c>
      <c r="M686" s="13" t="s">
        <v>1212</v>
      </c>
      <c r="N686" s="13" t="s">
        <v>870</v>
      </c>
      <c r="O686" s="13" t="s">
        <v>1059</v>
      </c>
      <c r="P686" s="13" t="s">
        <v>861</v>
      </c>
      <c r="Q686" s="22"/>
    </row>
    <row r="687" s="1" customFormat="1" ht="25" customHeight="1" spans="1:17">
      <c r="A687" s="12"/>
      <c r="B687" s="13"/>
      <c r="C687" s="13" t="s">
        <v>467</v>
      </c>
      <c r="D687" s="13" t="s">
        <v>843</v>
      </c>
      <c r="E687" s="13"/>
      <c r="F687" s="13"/>
      <c r="G687" s="14" t="s">
        <v>1731</v>
      </c>
      <c r="H687" s="14" t="s">
        <v>1731</v>
      </c>
      <c r="I687" s="14"/>
      <c r="J687" s="13" t="s">
        <v>1732</v>
      </c>
      <c r="K687" s="13" t="s">
        <v>851</v>
      </c>
      <c r="L687" s="13" t="s">
        <v>852</v>
      </c>
      <c r="M687" s="13" t="s">
        <v>1733</v>
      </c>
      <c r="N687" s="13" t="s">
        <v>848</v>
      </c>
      <c r="O687" s="13" t="s">
        <v>875</v>
      </c>
      <c r="P687" s="13" t="s">
        <v>861</v>
      </c>
      <c r="Q687" s="22"/>
    </row>
    <row r="688" s="1" customFormat="1" ht="17.55" customHeight="1" spans="1:17">
      <c r="A688" s="12"/>
      <c r="B688" s="13"/>
      <c r="C688" s="13"/>
      <c r="D688" s="13"/>
      <c r="E688" s="13"/>
      <c r="F688" s="13"/>
      <c r="G688" s="14"/>
      <c r="H688" s="14"/>
      <c r="I688" s="14"/>
      <c r="J688" s="13"/>
      <c r="K688" s="13" t="s">
        <v>845</v>
      </c>
      <c r="L688" s="13" t="s">
        <v>876</v>
      </c>
      <c r="M688" s="13" t="s">
        <v>1734</v>
      </c>
      <c r="N688" s="13" t="s">
        <v>854</v>
      </c>
      <c r="O688" s="13" t="s">
        <v>1003</v>
      </c>
      <c r="P688" s="13" t="s">
        <v>861</v>
      </c>
      <c r="Q688" s="22"/>
    </row>
    <row r="689" s="1" customFormat="1" ht="25" customHeight="1" spans="1:17">
      <c r="A689" s="12"/>
      <c r="B689" s="13"/>
      <c r="C689" s="13"/>
      <c r="D689" s="13"/>
      <c r="E689" s="13"/>
      <c r="F689" s="13"/>
      <c r="G689" s="14"/>
      <c r="H689" s="14"/>
      <c r="I689" s="14"/>
      <c r="J689" s="13"/>
      <c r="K689" s="13" t="s">
        <v>845</v>
      </c>
      <c r="L689" s="13" t="s">
        <v>846</v>
      </c>
      <c r="M689" s="13" t="s">
        <v>1735</v>
      </c>
      <c r="N689" s="13" t="s">
        <v>848</v>
      </c>
      <c r="O689" s="13" t="s">
        <v>879</v>
      </c>
      <c r="P689" s="13" t="s">
        <v>850</v>
      </c>
      <c r="Q689" s="22"/>
    </row>
    <row r="690" s="1" customFormat="1" ht="17.55" customHeight="1" spans="1:17">
      <c r="A690" s="12"/>
      <c r="B690" s="13"/>
      <c r="C690" s="13"/>
      <c r="D690" s="13"/>
      <c r="E690" s="13"/>
      <c r="F690" s="13"/>
      <c r="G690" s="14"/>
      <c r="H690" s="14"/>
      <c r="I690" s="14"/>
      <c r="J690" s="13"/>
      <c r="K690" s="13" t="s">
        <v>862</v>
      </c>
      <c r="L690" s="13" t="s">
        <v>986</v>
      </c>
      <c r="M690" s="13" t="s">
        <v>1676</v>
      </c>
      <c r="N690" s="13" t="s">
        <v>870</v>
      </c>
      <c r="O690" s="13" t="s">
        <v>1736</v>
      </c>
      <c r="P690" s="13" t="s">
        <v>866</v>
      </c>
      <c r="Q690" s="22"/>
    </row>
    <row r="691" s="1" customFormat="1" ht="25" customHeight="1" spans="1:17">
      <c r="A691" s="12"/>
      <c r="B691" s="13"/>
      <c r="C691" s="13"/>
      <c r="D691" s="13"/>
      <c r="E691" s="13"/>
      <c r="F691" s="13"/>
      <c r="G691" s="14"/>
      <c r="H691" s="14"/>
      <c r="I691" s="14"/>
      <c r="J691" s="13"/>
      <c r="K691" s="13" t="s">
        <v>857</v>
      </c>
      <c r="L691" s="13" t="s">
        <v>858</v>
      </c>
      <c r="M691" s="13" t="s">
        <v>1677</v>
      </c>
      <c r="N691" s="13" t="s">
        <v>854</v>
      </c>
      <c r="O691" s="13" t="s">
        <v>1003</v>
      </c>
      <c r="P691" s="13" t="s">
        <v>861</v>
      </c>
      <c r="Q691" s="22"/>
    </row>
    <row r="692" s="1" customFormat="1" ht="25" customHeight="1" spans="1:17">
      <c r="A692" s="12"/>
      <c r="B692" s="13"/>
      <c r="C692" s="13" t="s">
        <v>468</v>
      </c>
      <c r="D692" s="13" t="s">
        <v>843</v>
      </c>
      <c r="E692" s="13"/>
      <c r="F692" s="13"/>
      <c r="G692" s="14" t="s">
        <v>1737</v>
      </c>
      <c r="H692" s="14" t="s">
        <v>1737</v>
      </c>
      <c r="I692" s="14"/>
      <c r="J692" s="13" t="s">
        <v>1738</v>
      </c>
      <c r="K692" s="13" t="s">
        <v>857</v>
      </c>
      <c r="L692" s="13" t="s">
        <v>858</v>
      </c>
      <c r="M692" s="13" t="s">
        <v>1212</v>
      </c>
      <c r="N692" s="13" t="s">
        <v>870</v>
      </c>
      <c r="O692" s="13" t="s">
        <v>1059</v>
      </c>
      <c r="P692" s="13" t="s">
        <v>861</v>
      </c>
      <c r="Q692" s="22"/>
    </row>
    <row r="693" s="1" customFormat="1" ht="16.55" customHeight="1" spans="1:17">
      <c r="A693" s="12"/>
      <c r="B693" s="13"/>
      <c r="C693" s="13"/>
      <c r="D693" s="13"/>
      <c r="E693" s="13"/>
      <c r="F693" s="13"/>
      <c r="G693" s="14"/>
      <c r="H693" s="14"/>
      <c r="I693" s="14"/>
      <c r="J693" s="13"/>
      <c r="K693" s="13" t="s">
        <v>845</v>
      </c>
      <c r="L693" s="13" t="s">
        <v>876</v>
      </c>
      <c r="M693" s="13" t="s">
        <v>1694</v>
      </c>
      <c r="N693" s="13" t="s">
        <v>870</v>
      </c>
      <c r="O693" s="13" t="s">
        <v>875</v>
      </c>
      <c r="P693" s="13" t="s">
        <v>861</v>
      </c>
      <c r="Q693" s="22"/>
    </row>
    <row r="694" s="1" customFormat="1" ht="16.55" customHeight="1" spans="1:17">
      <c r="A694" s="12"/>
      <c r="B694" s="13"/>
      <c r="C694" s="13"/>
      <c r="D694" s="13"/>
      <c r="E694" s="13"/>
      <c r="F694" s="13"/>
      <c r="G694" s="14"/>
      <c r="H694" s="14"/>
      <c r="I694" s="14"/>
      <c r="J694" s="13"/>
      <c r="K694" s="13" t="s">
        <v>845</v>
      </c>
      <c r="L694" s="13" t="s">
        <v>885</v>
      </c>
      <c r="M694" s="13" t="s">
        <v>921</v>
      </c>
      <c r="N694" s="13" t="s">
        <v>870</v>
      </c>
      <c r="O694" s="13" t="s">
        <v>875</v>
      </c>
      <c r="P694" s="13" t="s">
        <v>861</v>
      </c>
      <c r="Q694" s="22"/>
    </row>
    <row r="695" s="1" customFormat="1" ht="16.55" customHeight="1" spans="1:17">
      <c r="A695" s="12"/>
      <c r="B695" s="13"/>
      <c r="C695" s="13"/>
      <c r="D695" s="13"/>
      <c r="E695" s="13"/>
      <c r="F695" s="13"/>
      <c r="G695" s="14"/>
      <c r="H695" s="14"/>
      <c r="I695" s="14"/>
      <c r="J695" s="13"/>
      <c r="K695" s="13" t="s">
        <v>845</v>
      </c>
      <c r="L695" s="13" t="s">
        <v>846</v>
      </c>
      <c r="M695" s="13" t="s">
        <v>891</v>
      </c>
      <c r="N695" s="13" t="s">
        <v>848</v>
      </c>
      <c r="O695" s="13" t="s">
        <v>1237</v>
      </c>
      <c r="P695" s="13" t="s">
        <v>884</v>
      </c>
      <c r="Q695" s="22"/>
    </row>
    <row r="696" s="1" customFormat="1" ht="16.55" customHeight="1" spans="1:17">
      <c r="A696" s="12"/>
      <c r="B696" s="13"/>
      <c r="C696" s="13"/>
      <c r="D696" s="13"/>
      <c r="E696" s="13"/>
      <c r="F696" s="13"/>
      <c r="G696" s="14"/>
      <c r="H696" s="14"/>
      <c r="I696" s="14"/>
      <c r="J696" s="13"/>
      <c r="K696" s="13" t="s">
        <v>851</v>
      </c>
      <c r="L696" s="13" t="s">
        <v>852</v>
      </c>
      <c r="M696" s="13" t="s">
        <v>1161</v>
      </c>
      <c r="N696" s="13" t="s">
        <v>848</v>
      </c>
      <c r="O696" s="13" t="s">
        <v>875</v>
      </c>
      <c r="P696" s="13" t="s">
        <v>861</v>
      </c>
      <c r="Q696" s="22"/>
    </row>
    <row r="697" s="1" customFormat="1" ht="16.55" customHeight="1" spans="1:17">
      <c r="A697" s="12"/>
      <c r="B697" s="13"/>
      <c r="C697" s="13"/>
      <c r="D697" s="13"/>
      <c r="E697" s="13"/>
      <c r="F697" s="13"/>
      <c r="G697" s="14"/>
      <c r="H697" s="14"/>
      <c r="I697" s="14"/>
      <c r="J697" s="13"/>
      <c r="K697" s="13" t="s">
        <v>862</v>
      </c>
      <c r="L697" s="13" t="s">
        <v>986</v>
      </c>
      <c r="M697" s="13" t="s">
        <v>1695</v>
      </c>
      <c r="N697" s="13" t="s">
        <v>848</v>
      </c>
      <c r="O697" s="13" t="s">
        <v>1739</v>
      </c>
      <c r="P697" s="13" t="s">
        <v>1001</v>
      </c>
      <c r="Q697" s="22"/>
    </row>
    <row r="698" s="1" customFormat="1" ht="25" customHeight="1" spans="1:17">
      <c r="A698" s="12"/>
      <c r="B698" s="13"/>
      <c r="C698" s="13" t="s">
        <v>469</v>
      </c>
      <c r="D698" s="13" t="s">
        <v>843</v>
      </c>
      <c r="E698" s="13"/>
      <c r="F698" s="13"/>
      <c r="G698" s="14" t="s">
        <v>1568</v>
      </c>
      <c r="H698" s="14" t="s">
        <v>1568</v>
      </c>
      <c r="I698" s="14"/>
      <c r="J698" s="13" t="s">
        <v>1740</v>
      </c>
      <c r="K698" s="13" t="s">
        <v>857</v>
      </c>
      <c r="L698" s="13" t="s">
        <v>858</v>
      </c>
      <c r="M698" s="13" t="s">
        <v>1212</v>
      </c>
      <c r="N698" s="13" t="s">
        <v>870</v>
      </c>
      <c r="O698" s="13" t="s">
        <v>1059</v>
      </c>
      <c r="P698" s="13" t="s">
        <v>861</v>
      </c>
      <c r="Q698" s="22"/>
    </row>
    <row r="699" s="1" customFormat="1" ht="16.55" customHeight="1" spans="1:17">
      <c r="A699" s="12"/>
      <c r="B699" s="13"/>
      <c r="C699" s="13"/>
      <c r="D699" s="13"/>
      <c r="E699" s="13"/>
      <c r="F699" s="13"/>
      <c r="G699" s="14"/>
      <c r="H699" s="14"/>
      <c r="I699" s="14"/>
      <c r="J699" s="13"/>
      <c r="K699" s="13" t="s">
        <v>851</v>
      </c>
      <c r="L699" s="13" t="s">
        <v>852</v>
      </c>
      <c r="M699" s="13" t="s">
        <v>1161</v>
      </c>
      <c r="N699" s="13" t="s">
        <v>848</v>
      </c>
      <c r="O699" s="13" t="s">
        <v>875</v>
      </c>
      <c r="P699" s="13" t="s">
        <v>861</v>
      </c>
      <c r="Q699" s="22"/>
    </row>
    <row r="700" s="1" customFormat="1" ht="16.55" customHeight="1" spans="1:17">
      <c r="A700" s="12"/>
      <c r="B700" s="13"/>
      <c r="C700" s="13"/>
      <c r="D700" s="13"/>
      <c r="E700" s="13"/>
      <c r="F700" s="13"/>
      <c r="G700" s="14"/>
      <c r="H700" s="14"/>
      <c r="I700" s="14"/>
      <c r="J700" s="13"/>
      <c r="K700" s="13" t="s">
        <v>845</v>
      </c>
      <c r="L700" s="13" t="s">
        <v>885</v>
      </c>
      <c r="M700" s="13" t="s">
        <v>921</v>
      </c>
      <c r="N700" s="13" t="s">
        <v>870</v>
      </c>
      <c r="O700" s="13" t="s">
        <v>875</v>
      </c>
      <c r="P700" s="13" t="s">
        <v>861</v>
      </c>
      <c r="Q700" s="22"/>
    </row>
    <row r="701" s="1" customFormat="1" ht="16.55" customHeight="1" spans="1:17">
      <c r="A701" s="12"/>
      <c r="B701" s="13"/>
      <c r="C701" s="13"/>
      <c r="D701" s="13"/>
      <c r="E701" s="13"/>
      <c r="F701" s="13"/>
      <c r="G701" s="14"/>
      <c r="H701" s="14"/>
      <c r="I701" s="14"/>
      <c r="J701" s="13"/>
      <c r="K701" s="13" t="s">
        <v>845</v>
      </c>
      <c r="L701" s="13" t="s">
        <v>876</v>
      </c>
      <c r="M701" s="13" t="s">
        <v>1694</v>
      </c>
      <c r="N701" s="13" t="s">
        <v>870</v>
      </c>
      <c r="O701" s="13" t="s">
        <v>875</v>
      </c>
      <c r="P701" s="13" t="s">
        <v>861</v>
      </c>
      <c r="Q701" s="22"/>
    </row>
    <row r="702" s="1" customFormat="1" ht="16.55" customHeight="1" spans="1:17">
      <c r="A702" s="12"/>
      <c r="B702" s="13"/>
      <c r="C702" s="13"/>
      <c r="D702" s="13"/>
      <c r="E702" s="13"/>
      <c r="F702" s="13"/>
      <c r="G702" s="14"/>
      <c r="H702" s="14"/>
      <c r="I702" s="14"/>
      <c r="J702" s="13"/>
      <c r="K702" s="13" t="s">
        <v>845</v>
      </c>
      <c r="L702" s="13" t="s">
        <v>846</v>
      </c>
      <c r="M702" s="13" t="s">
        <v>891</v>
      </c>
      <c r="N702" s="13" t="s">
        <v>848</v>
      </c>
      <c r="O702" s="13" t="s">
        <v>910</v>
      </c>
      <c r="P702" s="13" t="s">
        <v>884</v>
      </c>
      <c r="Q702" s="22"/>
    </row>
    <row r="703" s="1" customFormat="1" ht="16.55" customHeight="1" spans="1:17">
      <c r="A703" s="12"/>
      <c r="B703" s="13"/>
      <c r="C703" s="13"/>
      <c r="D703" s="13"/>
      <c r="E703" s="13"/>
      <c r="F703" s="13"/>
      <c r="G703" s="14"/>
      <c r="H703" s="14"/>
      <c r="I703" s="14"/>
      <c r="J703" s="13"/>
      <c r="K703" s="13" t="s">
        <v>862</v>
      </c>
      <c r="L703" s="13" t="s">
        <v>986</v>
      </c>
      <c r="M703" s="13" t="s">
        <v>1695</v>
      </c>
      <c r="N703" s="13" t="s">
        <v>848</v>
      </c>
      <c r="O703" s="13" t="s">
        <v>1741</v>
      </c>
      <c r="P703" s="13" t="s">
        <v>1001</v>
      </c>
      <c r="Q703" s="22"/>
    </row>
    <row r="704" s="1" customFormat="1" ht="16.55" customHeight="1" spans="1:17">
      <c r="A704" s="12"/>
      <c r="B704" s="13"/>
      <c r="C704" s="13" t="s">
        <v>470</v>
      </c>
      <c r="D704" s="13" t="s">
        <v>843</v>
      </c>
      <c r="E704" s="13"/>
      <c r="F704" s="13"/>
      <c r="G704" s="14" t="s">
        <v>1742</v>
      </c>
      <c r="H704" s="14" t="s">
        <v>1742</v>
      </c>
      <c r="I704" s="14"/>
      <c r="J704" s="13" t="s">
        <v>1743</v>
      </c>
      <c r="K704" s="13" t="s">
        <v>845</v>
      </c>
      <c r="L704" s="13" t="s">
        <v>885</v>
      </c>
      <c r="M704" s="13" t="s">
        <v>921</v>
      </c>
      <c r="N704" s="13" t="s">
        <v>870</v>
      </c>
      <c r="O704" s="13" t="s">
        <v>875</v>
      </c>
      <c r="P704" s="13" t="s">
        <v>861</v>
      </c>
      <c r="Q704" s="22"/>
    </row>
    <row r="705" s="1" customFormat="1" ht="16.55" customHeight="1" spans="1:17">
      <c r="A705" s="12"/>
      <c r="B705" s="13"/>
      <c r="C705" s="13"/>
      <c r="D705" s="13"/>
      <c r="E705" s="13"/>
      <c r="F705" s="13"/>
      <c r="G705" s="14"/>
      <c r="H705" s="14"/>
      <c r="I705" s="14"/>
      <c r="J705" s="13"/>
      <c r="K705" s="13" t="s">
        <v>845</v>
      </c>
      <c r="L705" s="13" t="s">
        <v>876</v>
      </c>
      <c r="M705" s="13" t="s">
        <v>1694</v>
      </c>
      <c r="N705" s="13" t="s">
        <v>870</v>
      </c>
      <c r="O705" s="13" t="s">
        <v>875</v>
      </c>
      <c r="P705" s="13" t="s">
        <v>861</v>
      </c>
      <c r="Q705" s="22"/>
    </row>
    <row r="706" s="1" customFormat="1" ht="16.55" customHeight="1" spans="1:17">
      <c r="A706" s="12"/>
      <c r="B706" s="13"/>
      <c r="C706" s="13"/>
      <c r="D706" s="13"/>
      <c r="E706" s="13"/>
      <c r="F706" s="13"/>
      <c r="G706" s="14"/>
      <c r="H706" s="14"/>
      <c r="I706" s="14"/>
      <c r="J706" s="13"/>
      <c r="K706" s="13" t="s">
        <v>845</v>
      </c>
      <c r="L706" s="13" t="s">
        <v>846</v>
      </c>
      <c r="M706" s="13" t="s">
        <v>891</v>
      </c>
      <c r="N706" s="13" t="s">
        <v>848</v>
      </c>
      <c r="O706" s="13" t="s">
        <v>865</v>
      </c>
      <c r="P706" s="13" t="s">
        <v>884</v>
      </c>
      <c r="Q706" s="22"/>
    </row>
    <row r="707" s="1" customFormat="1" ht="25" customHeight="1" spans="1:17">
      <c r="A707" s="12"/>
      <c r="B707" s="13"/>
      <c r="C707" s="13"/>
      <c r="D707" s="13"/>
      <c r="E707" s="13"/>
      <c r="F707" s="13"/>
      <c r="G707" s="14"/>
      <c r="H707" s="14"/>
      <c r="I707" s="14"/>
      <c r="J707" s="13"/>
      <c r="K707" s="13" t="s">
        <v>857</v>
      </c>
      <c r="L707" s="13" t="s">
        <v>858</v>
      </c>
      <c r="M707" s="13" t="s">
        <v>1212</v>
      </c>
      <c r="N707" s="13" t="s">
        <v>870</v>
      </c>
      <c r="O707" s="13" t="s">
        <v>1059</v>
      </c>
      <c r="P707" s="13" t="s">
        <v>861</v>
      </c>
      <c r="Q707" s="22"/>
    </row>
    <row r="708" s="1" customFormat="1" ht="16.55" customHeight="1" spans="1:17">
      <c r="A708" s="12"/>
      <c r="B708" s="13"/>
      <c r="C708" s="13"/>
      <c r="D708" s="13"/>
      <c r="E708" s="13"/>
      <c r="F708" s="13"/>
      <c r="G708" s="14"/>
      <c r="H708" s="14"/>
      <c r="I708" s="14"/>
      <c r="J708" s="13"/>
      <c r="K708" s="13" t="s">
        <v>851</v>
      </c>
      <c r="L708" s="13" t="s">
        <v>852</v>
      </c>
      <c r="M708" s="13" t="s">
        <v>1161</v>
      </c>
      <c r="N708" s="13" t="s">
        <v>848</v>
      </c>
      <c r="O708" s="13" t="s">
        <v>875</v>
      </c>
      <c r="P708" s="13" t="s">
        <v>861</v>
      </c>
      <c r="Q708" s="22"/>
    </row>
    <row r="709" s="1" customFormat="1" ht="16.55" customHeight="1" spans="1:17">
      <c r="A709" s="12"/>
      <c r="B709" s="13"/>
      <c r="C709" s="13"/>
      <c r="D709" s="13"/>
      <c r="E709" s="13"/>
      <c r="F709" s="13"/>
      <c r="G709" s="14"/>
      <c r="H709" s="14"/>
      <c r="I709" s="14"/>
      <c r="J709" s="13"/>
      <c r="K709" s="13" t="s">
        <v>862</v>
      </c>
      <c r="L709" s="13" t="s">
        <v>986</v>
      </c>
      <c r="M709" s="13" t="s">
        <v>1695</v>
      </c>
      <c r="N709" s="13" t="s">
        <v>848</v>
      </c>
      <c r="O709" s="13" t="s">
        <v>1744</v>
      </c>
      <c r="P709" s="13" t="s">
        <v>1001</v>
      </c>
      <c r="Q709" s="22"/>
    </row>
    <row r="710" s="1" customFormat="1" ht="16.55" customHeight="1" spans="1:17">
      <c r="A710" s="12"/>
      <c r="B710" s="13"/>
      <c r="C710" s="13" t="s">
        <v>472</v>
      </c>
      <c r="D710" s="13" t="s">
        <v>843</v>
      </c>
      <c r="E710" s="13"/>
      <c r="F710" s="13"/>
      <c r="G710" s="14" t="s">
        <v>1745</v>
      </c>
      <c r="H710" s="14" t="s">
        <v>1745</v>
      </c>
      <c r="I710" s="14"/>
      <c r="J710" s="13" t="s">
        <v>1746</v>
      </c>
      <c r="K710" s="13" t="s">
        <v>862</v>
      </c>
      <c r="L710" s="13" t="s">
        <v>986</v>
      </c>
      <c r="M710" s="13" t="s">
        <v>1695</v>
      </c>
      <c r="N710" s="13" t="s">
        <v>848</v>
      </c>
      <c r="O710" s="13" t="s">
        <v>1747</v>
      </c>
      <c r="P710" s="13" t="s">
        <v>1001</v>
      </c>
      <c r="Q710" s="22"/>
    </row>
    <row r="711" s="1" customFormat="1" ht="16.55" customHeight="1" spans="1:17">
      <c r="A711" s="12"/>
      <c r="B711" s="13"/>
      <c r="C711" s="13"/>
      <c r="D711" s="13"/>
      <c r="E711" s="13"/>
      <c r="F711" s="13"/>
      <c r="G711" s="14"/>
      <c r="H711" s="14"/>
      <c r="I711" s="14"/>
      <c r="J711" s="13"/>
      <c r="K711" s="13" t="s">
        <v>845</v>
      </c>
      <c r="L711" s="13" t="s">
        <v>876</v>
      </c>
      <c r="M711" s="13" t="s">
        <v>1694</v>
      </c>
      <c r="N711" s="13" t="s">
        <v>848</v>
      </c>
      <c r="O711" s="13" t="s">
        <v>875</v>
      </c>
      <c r="P711" s="13" t="s">
        <v>861</v>
      </c>
      <c r="Q711" s="22"/>
    </row>
    <row r="712" s="1" customFormat="1" ht="16.55" customHeight="1" spans="1:17">
      <c r="A712" s="12"/>
      <c r="B712" s="13"/>
      <c r="C712" s="13"/>
      <c r="D712" s="13"/>
      <c r="E712" s="13"/>
      <c r="F712" s="13"/>
      <c r="G712" s="14"/>
      <c r="H712" s="14"/>
      <c r="I712" s="14"/>
      <c r="J712" s="13"/>
      <c r="K712" s="13" t="s">
        <v>845</v>
      </c>
      <c r="L712" s="13" t="s">
        <v>885</v>
      </c>
      <c r="M712" s="13" t="s">
        <v>921</v>
      </c>
      <c r="N712" s="13" t="s">
        <v>848</v>
      </c>
      <c r="O712" s="13" t="s">
        <v>875</v>
      </c>
      <c r="P712" s="13" t="s">
        <v>861</v>
      </c>
      <c r="Q712" s="22"/>
    </row>
    <row r="713" s="1" customFormat="1" ht="16.55" customHeight="1" spans="1:17">
      <c r="A713" s="12"/>
      <c r="B713" s="13"/>
      <c r="C713" s="13"/>
      <c r="D713" s="13"/>
      <c r="E713" s="13"/>
      <c r="F713" s="13"/>
      <c r="G713" s="14"/>
      <c r="H713" s="14"/>
      <c r="I713" s="14"/>
      <c r="J713" s="13"/>
      <c r="K713" s="13" t="s">
        <v>845</v>
      </c>
      <c r="L713" s="13" t="s">
        <v>846</v>
      </c>
      <c r="M713" s="13" t="s">
        <v>891</v>
      </c>
      <c r="N713" s="13" t="s">
        <v>848</v>
      </c>
      <c r="O713" s="13" t="s">
        <v>250</v>
      </c>
      <c r="P713" s="13" t="s">
        <v>884</v>
      </c>
      <c r="Q713" s="22"/>
    </row>
    <row r="714" s="1" customFormat="1" ht="16.55" customHeight="1" spans="1:17">
      <c r="A714" s="12"/>
      <c r="B714" s="13"/>
      <c r="C714" s="13"/>
      <c r="D714" s="13"/>
      <c r="E714" s="13"/>
      <c r="F714" s="13"/>
      <c r="G714" s="14"/>
      <c r="H714" s="14"/>
      <c r="I714" s="14"/>
      <c r="J714" s="13"/>
      <c r="K714" s="13" t="s">
        <v>851</v>
      </c>
      <c r="L714" s="13" t="s">
        <v>852</v>
      </c>
      <c r="M714" s="13" t="s">
        <v>1161</v>
      </c>
      <c r="N714" s="13" t="s">
        <v>848</v>
      </c>
      <c r="O714" s="13" t="s">
        <v>875</v>
      </c>
      <c r="P714" s="13" t="s">
        <v>861</v>
      </c>
      <c r="Q714" s="22"/>
    </row>
    <row r="715" s="1" customFormat="1" ht="25" customHeight="1" spans="1:17">
      <c r="A715" s="12"/>
      <c r="B715" s="13"/>
      <c r="C715" s="13"/>
      <c r="D715" s="13"/>
      <c r="E715" s="13"/>
      <c r="F715" s="13"/>
      <c r="G715" s="14"/>
      <c r="H715" s="14"/>
      <c r="I715" s="14"/>
      <c r="J715" s="13"/>
      <c r="K715" s="13" t="s">
        <v>857</v>
      </c>
      <c r="L715" s="13" t="s">
        <v>858</v>
      </c>
      <c r="M715" s="13" t="s">
        <v>1212</v>
      </c>
      <c r="N715" s="13" t="s">
        <v>848</v>
      </c>
      <c r="O715" s="13" t="s">
        <v>1059</v>
      </c>
      <c r="P715" s="13" t="s">
        <v>861</v>
      </c>
      <c r="Q715" s="22"/>
    </row>
    <row r="716" s="1" customFormat="1" ht="16.55" customHeight="1" spans="1:17">
      <c r="A716" s="12"/>
      <c r="B716" s="13"/>
      <c r="C716" s="13" t="s">
        <v>474</v>
      </c>
      <c r="D716" s="13" t="s">
        <v>843</v>
      </c>
      <c r="E716" s="13"/>
      <c r="F716" s="13"/>
      <c r="G716" s="14" t="s">
        <v>1748</v>
      </c>
      <c r="H716" s="14" t="s">
        <v>1748</v>
      </c>
      <c r="I716" s="14"/>
      <c r="J716" s="13" t="s">
        <v>1749</v>
      </c>
      <c r="K716" s="13" t="s">
        <v>845</v>
      </c>
      <c r="L716" s="13" t="s">
        <v>846</v>
      </c>
      <c r="M716" s="13" t="s">
        <v>891</v>
      </c>
      <c r="N716" s="13" t="s">
        <v>848</v>
      </c>
      <c r="O716" s="13" t="s">
        <v>708</v>
      </c>
      <c r="P716" s="13" t="s">
        <v>884</v>
      </c>
      <c r="Q716" s="22"/>
    </row>
    <row r="717" s="1" customFormat="1" ht="16.55" customHeight="1" spans="1:17">
      <c r="A717" s="12"/>
      <c r="B717" s="13"/>
      <c r="C717" s="13"/>
      <c r="D717" s="13"/>
      <c r="E717" s="13"/>
      <c r="F717" s="13"/>
      <c r="G717" s="14"/>
      <c r="H717" s="14"/>
      <c r="I717" s="14"/>
      <c r="J717" s="13"/>
      <c r="K717" s="13" t="s">
        <v>845</v>
      </c>
      <c r="L717" s="13" t="s">
        <v>876</v>
      </c>
      <c r="M717" s="13" t="s">
        <v>1694</v>
      </c>
      <c r="N717" s="13" t="s">
        <v>870</v>
      </c>
      <c r="O717" s="13" t="s">
        <v>875</v>
      </c>
      <c r="P717" s="13" t="s">
        <v>861</v>
      </c>
      <c r="Q717" s="22"/>
    </row>
    <row r="718" s="1" customFormat="1" ht="16.55" customHeight="1" spans="1:17">
      <c r="A718" s="12"/>
      <c r="B718" s="13"/>
      <c r="C718" s="13"/>
      <c r="D718" s="13"/>
      <c r="E718" s="13"/>
      <c r="F718" s="13"/>
      <c r="G718" s="14"/>
      <c r="H718" s="14"/>
      <c r="I718" s="14"/>
      <c r="J718" s="13"/>
      <c r="K718" s="13" t="s">
        <v>845</v>
      </c>
      <c r="L718" s="13" t="s">
        <v>885</v>
      </c>
      <c r="M718" s="13" t="s">
        <v>921</v>
      </c>
      <c r="N718" s="13" t="s">
        <v>870</v>
      </c>
      <c r="O718" s="13" t="s">
        <v>875</v>
      </c>
      <c r="P718" s="13" t="s">
        <v>861</v>
      </c>
      <c r="Q718" s="22"/>
    </row>
    <row r="719" s="1" customFormat="1" ht="16.55" customHeight="1" spans="1:17">
      <c r="A719" s="12"/>
      <c r="B719" s="13"/>
      <c r="C719" s="13"/>
      <c r="D719" s="13"/>
      <c r="E719" s="13"/>
      <c r="F719" s="13"/>
      <c r="G719" s="14"/>
      <c r="H719" s="14"/>
      <c r="I719" s="14"/>
      <c r="J719" s="13"/>
      <c r="K719" s="13" t="s">
        <v>862</v>
      </c>
      <c r="L719" s="13" t="s">
        <v>986</v>
      </c>
      <c r="M719" s="13" t="s">
        <v>1695</v>
      </c>
      <c r="N719" s="13" t="s">
        <v>848</v>
      </c>
      <c r="O719" s="13" t="s">
        <v>1750</v>
      </c>
      <c r="P719" s="13" t="s">
        <v>1001</v>
      </c>
      <c r="Q719" s="22"/>
    </row>
    <row r="720" s="1" customFormat="1" ht="25" customHeight="1" spans="1:17">
      <c r="A720" s="12"/>
      <c r="B720" s="13"/>
      <c r="C720" s="13"/>
      <c r="D720" s="13"/>
      <c r="E720" s="13"/>
      <c r="F720" s="13"/>
      <c r="G720" s="14"/>
      <c r="H720" s="14"/>
      <c r="I720" s="14"/>
      <c r="J720" s="13"/>
      <c r="K720" s="13" t="s">
        <v>857</v>
      </c>
      <c r="L720" s="13" t="s">
        <v>858</v>
      </c>
      <c r="M720" s="13" t="s">
        <v>1212</v>
      </c>
      <c r="N720" s="13" t="s">
        <v>870</v>
      </c>
      <c r="O720" s="13" t="s">
        <v>1059</v>
      </c>
      <c r="P720" s="13" t="s">
        <v>861</v>
      </c>
      <c r="Q720" s="22"/>
    </row>
    <row r="721" s="1" customFormat="1" ht="16.55" customHeight="1" spans="1:17">
      <c r="A721" s="12"/>
      <c r="B721" s="13"/>
      <c r="C721" s="13"/>
      <c r="D721" s="13"/>
      <c r="E721" s="13"/>
      <c r="F721" s="13"/>
      <c r="G721" s="14"/>
      <c r="H721" s="14"/>
      <c r="I721" s="14"/>
      <c r="J721" s="13"/>
      <c r="K721" s="13" t="s">
        <v>851</v>
      </c>
      <c r="L721" s="13" t="s">
        <v>852</v>
      </c>
      <c r="M721" s="13" t="s">
        <v>1161</v>
      </c>
      <c r="N721" s="13" t="s">
        <v>848</v>
      </c>
      <c r="O721" s="13" t="s">
        <v>875</v>
      </c>
      <c r="P721" s="13" t="s">
        <v>861</v>
      </c>
      <c r="Q721" s="22"/>
    </row>
    <row r="722" s="1" customFormat="1" ht="16.55" customHeight="1" spans="1:17">
      <c r="A722" s="12"/>
      <c r="B722" s="13"/>
      <c r="C722" s="13" t="s">
        <v>475</v>
      </c>
      <c r="D722" s="13" t="s">
        <v>843</v>
      </c>
      <c r="E722" s="13"/>
      <c r="F722" s="13"/>
      <c r="G722" s="14" t="s">
        <v>1728</v>
      </c>
      <c r="H722" s="14" t="s">
        <v>1728</v>
      </c>
      <c r="I722" s="14"/>
      <c r="J722" s="13" t="s">
        <v>1751</v>
      </c>
      <c r="K722" s="13" t="s">
        <v>862</v>
      </c>
      <c r="L722" s="13" t="s">
        <v>986</v>
      </c>
      <c r="M722" s="13" t="s">
        <v>1695</v>
      </c>
      <c r="N722" s="13" t="s">
        <v>848</v>
      </c>
      <c r="O722" s="13" t="s">
        <v>1730</v>
      </c>
      <c r="P722" s="13" t="s">
        <v>1001</v>
      </c>
      <c r="Q722" s="22"/>
    </row>
    <row r="723" s="1" customFormat="1" ht="16.55" customHeight="1" spans="1:17">
      <c r="A723" s="12"/>
      <c r="B723" s="13"/>
      <c r="C723" s="13"/>
      <c r="D723" s="13"/>
      <c r="E723" s="13"/>
      <c r="F723" s="13"/>
      <c r="G723" s="14"/>
      <c r="H723" s="14"/>
      <c r="I723" s="14"/>
      <c r="J723" s="13"/>
      <c r="K723" s="13" t="s">
        <v>851</v>
      </c>
      <c r="L723" s="13" t="s">
        <v>852</v>
      </c>
      <c r="M723" s="13" t="s">
        <v>1161</v>
      </c>
      <c r="N723" s="13" t="s">
        <v>848</v>
      </c>
      <c r="O723" s="13" t="s">
        <v>875</v>
      </c>
      <c r="P723" s="13" t="s">
        <v>861</v>
      </c>
      <c r="Q723" s="22"/>
    </row>
    <row r="724" s="1" customFormat="1" ht="16.55" customHeight="1" spans="1:17">
      <c r="A724" s="12"/>
      <c r="B724" s="13"/>
      <c r="C724" s="13"/>
      <c r="D724" s="13"/>
      <c r="E724" s="13"/>
      <c r="F724" s="13"/>
      <c r="G724" s="14"/>
      <c r="H724" s="14"/>
      <c r="I724" s="14"/>
      <c r="J724" s="13"/>
      <c r="K724" s="13" t="s">
        <v>845</v>
      </c>
      <c r="L724" s="13" t="s">
        <v>885</v>
      </c>
      <c r="M724" s="13" t="s">
        <v>921</v>
      </c>
      <c r="N724" s="13" t="s">
        <v>870</v>
      </c>
      <c r="O724" s="13" t="s">
        <v>875</v>
      </c>
      <c r="P724" s="13" t="s">
        <v>861</v>
      </c>
      <c r="Q724" s="22"/>
    </row>
    <row r="725" s="1" customFormat="1" ht="16.55" customHeight="1" spans="1:17">
      <c r="A725" s="12"/>
      <c r="B725" s="13"/>
      <c r="C725" s="13"/>
      <c r="D725" s="13"/>
      <c r="E725" s="13"/>
      <c r="F725" s="13"/>
      <c r="G725" s="14"/>
      <c r="H725" s="14"/>
      <c r="I725" s="14"/>
      <c r="J725" s="13"/>
      <c r="K725" s="13" t="s">
        <v>845</v>
      </c>
      <c r="L725" s="13" t="s">
        <v>876</v>
      </c>
      <c r="M725" s="13" t="s">
        <v>1694</v>
      </c>
      <c r="N725" s="13" t="s">
        <v>870</v>
      </c>
      <c r="O725" s="13" t="s">
        <v>875</v>
      </c>
      <c r="P725" s="13" t="s">
        <v>861</v>
      </c>
      <c r="Q725" s="22"/>
    </row>
    <row r="726" s="1" customFormat="1" ht="16.55" customHeight="1" spans="1:17">
      <c r="A726" s="12"/>
      <c r="B726" s="13"/>
      <c r="C726" s="13"/>
      <c r="D726" s="13"/>
      <c r="E726" s="13"/>
      <c r="F726" s="13"/>
      <c r="G726" s="14"/>
      <c r="H726" s="14"/>
      <c r="I726" s="14"/>
      <c r="J726" s="13"/>
      <c r="K726" s="13" t="s">
        <v>845</v>
      </c>
      <c r="L726" s="13" t="s">
        <v>846</v>
      </c>
      <c r="M726" s="13" t="s">
        <v>891</v>
      </c>
      <c r="N726" s="13" t="s">
        <v>848</v>
      </c>
      <c r="O726" s="13" t="s">
        <v>202</v>
      </c>
      <c r="P726" s="13" t="s">
        <v>884</v>
      </c>
      <c r="Q726" s="22"/>
    </row>
    <row r="727" s="1" customFormat="1" ht="25" customHeight="1" spans="1:17">
      <c r="A727" s="12"/>
      <c r="B727" s="13"/>
      <c r="C727" s="13"/>
      <c r="D727" s="13"/>
      <c r="E727" s="13"/>
      <c r="F727" s="13"/>
      <c r="G727" s="14"/>
      <c r="H727" s="14"/>
      <c r="I727" s="14"/>
      <c r="J727" s="13"/>
      <c r="K727" s="13" t="s">
        <v>857</v>
      </c>
      <c r="L727" s="13" t="s">
        <v>858</v>
      </c>
      <c r="M727" s="13" t="s">
        <v>1212</v>
      </c>
      <c r="N727" s="13" t="s">
        <v>870</v>
      </c>
      <c r="O727" s="13" t="s">
        <v>1059</v>
      </c>
      <c r="P727" s="13" t="s">
        <v>861</v>
      </c>
      <c r="Q727" s="22"/>
    </row>
    <row r="728" s="1" customFormat="1" ht="25" customHeight="1" spans="1:17">
      <c r="A728" s="12"/>
      <c r="B728" s="13"/>
      <c r="C728" s="13" t="s">
        <v>476</v>
      </c>
      <c r="D728" s="13" t="s">
        <v>843</v>
      </c>
      <c r="E728" s="13"/>
      <c r="F728" s="13"/>
      <c r="G728" s="14" t="s">
        <v>897</v>
      </c>
      <c r="H728" s="14" t="s">
        <v>897</v>
      </c>
      <c r="I728" s="14"/>
      <c r="J728" s="13" t="s">
        <v>1752</v>
      </c>
      <c r="K728" s="13" t="s">
        <v>845</v>
      </c>
      <c r="L728" s="13" t="s">
        <v>876</v>
      </c>
      <c r="M728" s="13" t="s">
        <v>1753</v>
      </c>
      <c r="N728" s="13" t="s">
        <v>848</v>
      </c>
      <c r="O728" s="13" t="s">
        <v>875</v>
      </c>
      <c r="P728" s="13" t="s">
        <v>861</v>
      </c>
      <c r="Q728" s="22"/>
    </row>
    <row r="729" s="1" customFormat="1" ht="16.55" customHeight="1" spans="1:17">
      <c r="A729" s="12"/>
      <c r="B729" s="13"/>
      <c r="C729" s="13"/>
      <c r="D729" s="13"/>
      <c r="E729" s="13"/>
      <c r="F729" s="13"/>
      <c r="G729" s="14"/>
      <c r="H729" s="14"/>
      <c r="I729" s="14"/>
      <c r="J729" s="13"/>
      <c r="K729" s="13" t="s">
        <v>845</v>
      </c>
      <c r="L729" s="13" t="s">
        <v>885</v>
      </c>
      <c r="M729" s="13" t="s">
        <v>1754</v>
      </c>
      <c r="N729" s="13" t="s">
        <v>848</v>
      </c>
      <c r="O729" s="13" t="s">
        <v>875</v>
      </c>
      <c r="P729" s="13" t="s">
        <v>861</v>
      </c>
      <c r="Q729" s="22"/>
    </row>
    <row r="730" s="1" customFormat="1" ht="25" customHeight="1" spans="1:17">
      <c r="A730" s="12"/>
      <c r="B730" s="13"/>
      <c r="C730" s="13"/>
      <c r="D730" s="13"/>
      <c r="E730" s="13"/>
      <c r="F730" s="13"/>
      <c r="G730" s="14"/>
      <c r="H730" s="14"/>
      <c r="I730" s="14"/>
      <c r="J730" s="13"/>
      <c r="K730" s="13" t="s">
        <v>845</v>
      </c>
      <c r="L730" s="13" t="s">
        <v>846</v>
      </c>
      <c r="M730" s="13" t="s">
        <v>1755</v>
      </c>
      <c r="N730" s="13" t="s">
        <v>848</v>
      </c>
      <c r="O730" s="13" t="s">
        <v>1201</v>
      </c>
      <c r="P730" s="13" t="s">
        <v>1329</v>
      </c>
      <c r="Q730" s="22"/>
    </row>
    <row r="731" s="1" customFormat="1" ht="25" customHeight="1" spans="1:17">
      <c r="A731" s="12"/>
      <c r="B731" s="13"/>
      <c r="C731" s="13"/>
      <c r="D731" s="13"/>
      <c r="E731" s="13"/>
      <c r="F731" s="13"/>
      <c r="G731" s="14"/>
      <c r="H731" s="14"/>
      <c r="I731" s="14"/>
      <c r="J731" s="13"/>
      <c r="K731" s="13" t="s">
        <v>857</v>
      </c>
      <c r="L731" s="13" t="s">
        <v>858</v>
      </c>
      <c r="M731" s="13" t="s">
        <v>1756</v>
      </c>
      <c r="N731" s="13" t="s">
        <v>848</v>
      </c>
      <c r="O731" s="13" t="s">
        <v>875</v>
      </c>
      <c r="P731" s="13" t="s">
        <v>861</v>
      </c>
      <c r="Q731" s="22"/>
    </row>
    <row r="732" s="1" customFormat="1" ht="25" customHeight="1" spans="1:17">
      <c r="A732" s="12"/>
      <c r="B732" s="13"/>
      <c r="C732" s="13"/>
      <c r="D732" s="13"/>
      <c r="E732" s="13"/>
      <c r="F732" s="13"/>
      <c r="G732" s="14"/>
      <c r="H732" s="14"/>
      <c r="I732" s="14"/>
      <c r="J732" s="13"/>
      <c r="K732" s="13" t="s">
        <v>862</v>
      </c>
      <c r="L732" s="13" t="s">
        <v>986</v>
      </c>
      <c r="M732" s="13" t="s">
        <v>1757</v>
      </c>
      <c r="N732" s="13" t="s">
        <v>870</v>
      </c>
      <c r="O732" s="13" t="s">
        <v>904</v>
      </c>
      <c r="P732" s="13" t="s">
        <v>866</v>
      </c>
      <c r="Q732" s="22"/>
    </row>
    <row r="733" s="1" customFormat="1" ht="16.55" customHeight="1" spans="1:17">
      <c r="A733" s="12"/>
      <c r="B733" s="13"/>
      <c r="C733" s="13"/>
      <c r="D733" s="13"/>
      <c r="E733" s="13"/>
      <c r="F733" s="13"/>
      <c r="G733" s="14"/>
      <c r="H733" s="14"/>
      <c r="I733" s="14"/>
      <c r="J733" s="13"/>
      <c r="K733" s="13" t="s">
        <v>851</v>
      </c>
      <c r="L733" s="13" t="s">
        <v>852</v>
      </c>
      <c r="M733" s="13" t="s">
        <v>1758</v>
      </c>
      <c r="N733" s="13" t="s">
        <v>854</v>
      </c>
      <c r="O733" s="13" t="s">
        <v>1630</v>
      </c>
      <c r="P733" s="13" t="s">
        <v>861</v>
      </c>
      <c r="Q733" s="22"/>
    </row>
    <row r="734" s="1" customFormat="1" ht="16.55" customHeight="1" spans="1:17">
      <c r="A734" s="12"/>
      <c r="B734" s="13"/>
      <c r="C734" s="13" t="s">
        <v>477</v>
      </c>
      <c r="D734" s="13" t="s">
        <v>843</v>
      </c>
      <c r="E734" s="13"/>
      <c r="F734" s="13"/>
      <c r="G734" s="14" t="s">
        <v>1759</v>
      </c>
      <c r="H734" s="14" t="s">
        <v>1759</v>
      </c>
      <c r="I734" s="14"/>
      <c r="J734" s="13" t="s">
        <v>1760</v>
      </c>
      <c r="K734" s="13" t="s">
        <v>845</v>
      </c>
      <c r="L734" s="13" t="s">
        <v>846</v>
      </c>
      <c r="M734" s="13" t="s">
        <v>891</v>
      </c>
      <c r="N734" s="13" t="s">
        <v>848</v>
      </c>
      <c r="O734" s="13" t="s">
        <v>1761</v>
      </c>
      <c r="P734" s="13" t="s">
        <v>884</v>
      </c>
      <c r="Q734" s="22"/>
    </row>
    <row r="735" s="1" customFormat="1" ht="16.55" customHeight="1" spans="1:17">
      <c r="A735" s="12"/>
      <c r="B735" s="13"/>
      <c r="C735" s="13"/>
      <c r="D735" s="13"/>
      <c r="E735" s="13"/>
      <c r="F735" s="13"/>
      <c r="G735" s="14"/>
      <c r="H735" s="14"/>
      <c r="I735" s="14"/>
      <c r="J735" s="13"/>
      <c r="K735" s="13" t="s">
        <v>845</v>
      </c>
      <c r="L735" s="13" t="s">
        <v>876</v>
      </c>
      <c r="M735" s="13" t="s">
        <v>1694</v>
      </c>
      <c r="N735" s="13" t="s">
        <v>870</v>
      </c>
      <c r="O735" s="13" t="s">
        <v>875</v>
      </c>
      <c r="P735" s="13" t="s">
        <v>861</v>
      </c>
      <c r="Q735" s="22"/>
    </row>
    <row r="736" s="1" customFormat="1" ht="16.55" customHeight="1" spans="1:17">
      <c r="A736" s="12"/>
      <c r="B736" s="13"/>
      <c r="C736" s="13"/>
      <c r="D736" s="13"/>
      <c r="E736" s="13"/>
      <c r="F736" s="13"/>
      <c r="G736" s="14"/>
      <c r="H736" s="14"/>
      <c r="I736" s="14"/>
      <c r="J736" s="13"/>
      <c r="K736" s="13" t="s">
        <v>845</v>
      </c>
      <c r="L736" s="13" t="s">
        <v>885</v>
      </c>
      <c r="M736" s="13" t="s">
        <v>921</v>
      </c>
      <c r="N736" s="13" t="s">
        <v>870</v>
      </c>
      <c r="O736" s="13" t="s">
        <v>875</v>
      </c>
      <c r="P736" s="13" t="s">
        <v>861</v>
      </c>
      <c r="Q736" s="22"/>
    </row>
    <row r="737" s="1" customFormat="1" ht="25" customHeight="1" spans="1:17">
      <c r="A737" s="12"/>
      <c r="B737" s="13"/>
      <c r="C737" s="13"/>
      <c r="D737" s="13"/>
      <c r="E737" s="13"/>
      <c r="F737" s="13"/>
      <c r="G737" s="14"/>
      <c r="H737" s="14"/>
      <c r="I737" s="14"/>
      <c r="J737" s="13"/>
      <c r="K737" s="13" t="s">
        <v>857</v>
      </c>
      <c r="L737" s="13" t="s">
        <v>858</v>
      </c>
      <c r="M737" s="13" t="s">
        <v>1212</v>
      </c>
      <c r="N737" s="13" t="s">
        <v>870</v>
      </c>
      <c r="O737" s="13" t="s">
        <v>1059</v>
      </c>
      <c r="P737" s="13" t="s">
        <v>861</v>
      </c>
      <c r="Q737" s="22"/>
    </row>
    <row r="738" s="1" customFormat="1" ht="16.55" customHeight="1" spans="1:17">
      <c r="A738" s="12"/>
      <c r="B738" s="13"/>
      <c r="C738" s="13"/>
      <c r="D738" s="13"/>
      <c r="E738" s="13"/>
      <c r="F738" s="13"/>
      <c r="G738" s="14"/>
      <c r="H738" s="14"/>
      <c r="I738" s="14"/>
      <c r="J738" s="13"/>
      <c r="K738" s="13" t="s">
        <v>851</v>
      </c>
      <c r="L738" s="13" t="s">
        <v>852</v>
      </c>
      <c r="M738" s="13" t="s">
        <v>1161</v>
      </c>
      <c r="N738" s="13" t="s">
        <v>848</v>
      </c>
      <c r="O738" s="13" t="s">
        <v>875</v>
      </c>
      <c r="P738" s="13" t="s">
        <v>861</v>
      </c>
      <c r="Q738" s="22"/>
    </row>
    <row r="739" s="1" customFormat="1" ht="16.55" customHeight="1" spans="1:17">
      <c r="A739" s="12"/>
      <c r="B739" s="13"/>
      <c r="C739" s="13"/>
      <c r="D739" s="13"/>
      <c r="E739" s="13"/>
      <c r="F739" s="13"/>
      <c r="G739" s="14"/>
      <c r="H739" s="14"/>
      <c r="I739" s="14"/>
      <c r="J739" s="13"/>
      <c r="K739" s="13" t="s">
        <v>862</v>
      </c>
      <c r="L739" s="13" t="s">
        <v>986</v>
      </c>
      <c r="M739" s="13" t="s">
        <v>1695</v>
      </c>
      <c r="N739" s="13" t="s">
        <v>848</v>
      </c>
      <c r="O739" s="13" t="s">
        <v>1762</v>
      </c>
      <c r="P739" s="13" t="s">
        <v>1001</v>
      </c>
      <c r="Q739" s="22"/>
    </row>
    <row r="740" s="1" customFormat="1" ht="25" customHeight="1" spans="1:17">
      <c r="A740" s="12"/>
      <c r="B740" s="13"/>
      <c r="C740" s="13" t="s">
        <v>478</v>
      </c>
      <c r="D740" s="13" t="s">
        <v>843</v>
      </c>
      <c r="E740" s="13"/>
      <c r="F740" s="13"/>
      <c r="G740" s="14" t="s">
        <v>1763</v>
      </c>
      <c r="H740" s="14" t="s">
        <v>1763</v>
      </c>
      <c r="I740" s="14"/>
      <c r="J740" s="13" t="s">
        <v>1764</v>
      </c>
      <c r="K740" s="13" t="s">
        <v>857</v>
      </c>
      <c r="L740" s="13" t="s">
        <v>858</v>
      </c>
      <c r="M740" s="13" t="s">
        <v>1212</v>
      </c>
      <c r="N740" s="13" t="s">
        <v>848</v>
      </c>
      <c r="O740" s="13" t="s">
        <v>111</v>
      </c>
      <c r="P740" s="13" t="s">
        <v>861</v>
      </c>
      <c r="Q740" s="22"/>
    </row>
    <row r="741" s="1" customFormat="1" ht="16.55" customHeight="1" spans="1:17">
      <c r="A741" s="12"/>
      <c r="B741" s="13"/>
      <c r="C741" s="13"/>
      <c r="D741" s="13"/>
      <c r="E741" s="13"/>
      <c r="F741" s="13"/>
      <c r="G741" s="14"/>
      <c r="H741" s="14"/>
      <c r="I741" s="14"/>
      <c r="J741" s="13"/>
      <c r="K741" s="13" t="s">
        <v>845</v>
      </c>
      <c r="L741" s="13" t="s">
        <v>885</v>
      </c>
      <c r="M741" s="13" t="s">
        <v>921</v>
      </c>
      <c r="N741" s="13" t="s">
        <v>848</v>
      </c>
      <c r="O741" s="13" t="s">
        <v>875</v>
      </c>
      <c r="P741" s="13" t="s">
        <v>861</v>
      </c>
      <c r="Q741" s="22"/>
    </row>
    <row r="742" s="1" customFormat="1" ht="16.55" customHeight="1" spans="1:17">
      <c r="A742" s="12"/>
      <c r="B742" s="13"/>
      <c r="C742" s="13"/>
      <c r="D742" s="13"/>
      <c r="E742" s="13"/>
      <c r="F742" s="13"/>
      <c r="G742" s="14"/>
      <c r="H742" s="14"/>
      <c r="I742" s="14"/>
      <c r="J742" s="13"/>
      <c r="K742" s="13" t="s">
        <v>845</v>
      </c>
      <c r="L742" s="13" t="s">
        <v>846</v>
      </c>
      <c r="M742" s="13" t="s">
        <v>891</v>
      </c>
      <c r="N742" s="13" t="s">
        <v>848</v>
      </c>
      <c r="O742" s="13" t="s">
        <v>1765</v>
      </c>
      <c r="P742" s="13" t="s">
        <v>884</v>
      </c>
      <c r="Q742" s="22"/>
    </row>
    <row r="743" s="1" customFormat="1" ht="16.55" customHeight="1" spans="1:17">
      <c r="A743" s="12"/>
      <c r="B743" s="13"/>
      <c r="C743" s="13"/>
      <c r="D743" s="13"/>
      <c r="E743" s="13"/>
      <c r="F743" s="13"/>
      <c r="G743" s="14"/>
      <c r="H743" s="14"/>
      <c r="I743" s="14"/>
      <c r="J743" s="13"/>
      <c r="K743" s="13" t="s">
        <v>845</v>
      </c>
      <c r="L743" s="13" t="s">
        <v>876</v>
      </c>
      <c r="M743" s="13" t="s">
        <v>1694</v>
      </c>
      <c r="N743" s="13" t="s">
        <v>848</v>
      </c>
      <c r="O743" s="13" t="s">
        <v>875</v>
      </c>
      <c r="P743" s="13" t="s">
        <v>861</v>
      </c>
      <c r="Q743" s="22"/>
    </row>
    <row r="744" s="1" customFormat="1" ht="16.55" customHeight="1" spans="1:17">
      <c r="A744" s="12"/>
      <c r="B744" s="13"/>
      <c r="C744" s="13"/>
      <c r="D744" s="13"/>
      <c r="E744" s="13"/>
      <c r="F744" s="13"/>
      <c r="G744" s="14"/>
      <c r="H744" s="14"/>
      <c r="I744" s="14"/>
      <c r="J744" s="13"/>
      <c r="K744" s="13" t="s">
        <v>862</v>
      </c>
      <c r="L744" s="13" t="s">
        <v>986</v>
      </c>
      <c r="M744" s="13" t="s">
        <v>1766</v>
      </c>
      <c r="N744" s="13" t="s">
        <v>848</v>
      </c>
      <c r="O744" s="13" t="s">
        <v>1767</v>
      </c>
      <c r="P744" s="13" t="s">
        <v>1001</v>
      </c>
      <c r="Q744" s="22"/>
    </row>
    <row r="745" s="1" customFormat="1" ht="16.55" customHeight="1" spans="1:17">
      <c r="A745" s="12"/>
      <c r="B745" s="13"/>
      <c r="C745" s="13"/>
      <c r="D745" s="13"/>
      <c r="E745" s="13"/>
      <c r="F745" s="13"/>
      <c r="G745" s="14"/>
      <c r="H745" s="14"/>
      <c r="I745" s="14"/>
      <c r="J745" s="13"/>
      <c r="K745" s="13" t="s">
        <v>851</v>
      </c>
      <c r="L745" s="13" t="s">
        <v>852</v>
      </c>
      <c r="M745" s="13" t="s">
        <v>1161</v>
      </c>
      <c r="N745" s="13" t="s">
        <v>848</v>
      </c>
      <c r="O745" s="13" t="s">
        <v>875</v>
      </c>
      <c r="P745" s="13" t="s">
        <v>861</v>
      </c>
      <c r="Q745" s="22"/>
    </row>
    <row r="746" s="1" customFormat="1" ht="16.55" customHeight="1" spans="1:17">
      <c r="A746" s="12"/>
      <c r="B746" s="13"/>
      <c r="C746" s="13" t="s">
        <v>479</v>
      </c>
      <c r="D746" s="13" t="s">
        <v>843</v>
      </c>
      <c r="E746" s="13"/>
      <c r="F746" s="13"/>
      <c r="G746" s="14" t="s">
        <v>1768</v>
      </c>
      <c r="H746" s="14" t="s">
        <v>1768</v>
      </c>
      <c r="I746" s="14"/>
      <c r="J746" s="13" t="s">
        <v>1769</v>
      </c>
      <c r="K746" s="13" t="s">
        <v>862</v>
      </c>
      <c r="L746" s="13" t="s">
        <v>986</v>
      </c>
      <c r="M746" s="13" t="s">
        <v>1770</v>
      </c>
      <c r="N746" s="13" t="s">
        <v>848</v>
      </c>
      <c r="O746" s="13" t="s">
        <v>1771</v>
      </c>
      <c r="P746" s="13" t="s">
        <v>1001</v>
      </c>
      <c r="Q746" s="22"/>
    </row>
    <row r="747" s="1" customFormat="1" ht="16.55" customHeight="1" spans="1:17">
      <c r="A747" s="12"/>
      <c r="B747" s="13"/>
      <c r="C747" s="13"/>
      <c r="D747" s="13"/>
      <c r="E747" s="13"/>
      <c r="F747" s="13"/>
      <c r="G747" s="14"/>
      <c r="H747" s="14"/>
      <c r="I747" s="14"/>
      <c r="J747" s="13"/>
      <c r="K747" s="13" t="s">
        <v>845</v>
      </c>
      <c r="L747" s="13" t="s">
        <v>876</v>
      </c>
      <c r="M747" s="13" t="s">
        <v>1694</v>
      </c>
      <c r="N747" s="13" t="s">
        <v>848</v>
      </c>
      <c r="O747" s="13" t="s">
        <v>875</v>
      </c>
      <c r="P747" s="13" t="s">
        <v>861</v>
      </c>
      <c r="Q747" s="22"/>
    </row>
    <row r="748" s="1" customFormat="1" ht="16.55" customHeight="1" spans="1:17">
      <c r="A748" s="12"/>
      <c r="B748" s="13"/>
      <c r="C748" s="13"/>
      <c r="D748" s="13"/>
      <c r="E748" s="13"/>
      <c r="F748" s="13"/>
      <c r="G748" s="14"/>
      <c r="H748" s="14"/>
      <c r="I748" s="14"/>
      <c r="J748" s="13"/>
      <c r="K748" s="13" t="s">
        <v>845</v>
      </c>
      <c r="L748" s="13" t="s">
        <v>885</v>
      </c>
      <c r="M748" s="13" t="s">
        <v>921</v>
      </c>
      <c r="N748" s="13" t="s">
        <v>848</v>
      </c>
      <c r="O748" s="13" t="s">
        <v>875</v>
      </c>
      <c r="P748" s="13" t="s">
        <v>861</v>
      </c>
      <c r="Q748" s="22"/>
    </row>
    <row r="749" s="1" customFormat="1" ht="16.55" customHeight="1" spans="1:17">
      <c r="A749" s="12"/>
      <c r="B749" s="13"/>
      <c r="C749" s="13"/>
      <c r="D749" s="13"/>
      <c r="E749" s="13"/>
      <c r="F749" s="13"/>
      <c r="G749" s="14"/>
      <c r="H749" s="14"/>
      <c r="I749" s="14"/>
      <c r="J749" s="13"/>
      <c r="K749" s="13" t="s">
        <v>845</v>
      </c>
      <c r="L749" s="13" t="s">
        <v>846</v>
      </c>
      <c r="M749" s="13" t="s">
        <v>891</v>
      </c>
      <c r="N749" s="13" t="s">
        <v>848</v>
      </c>
      <c r="O749" s="13" t="s">
        <v>949</v>
      </c>
      <c r="P749" s="13" t="s">
        <v>884</v>
      </c>
      <c r="Q749" s="22"/>
    </row>
    <row r="750" s="1" customFormat="1" ht="25" customHeight="1" spans="1:17">
      <c r="A750" s="12"/>
      <c r="B750" s="13"/>
      <c r="C750" s="13"/>
      <c r="D750" s="13"/>
      <c r="E750" s="13"/>
      <c r="F750" s="13"/>
      <c r="G750" s="14"/>
      <c r="H750" s="14"/>
      <c r="I750" s="14"/>
      <c r="J750" s="13"/>
      <c r="K750" s="13" t="s">
        <v>857</v>
      </c>
      <c r="L750" s="13" t="s">
        <v>858</v>
      </c>
      <c r="M750" s="13" t="s">
        <v>1212</v>
      </c>
      <c r="N750" s="13" t="s">
        <v>848</v>
      </c>
      <c r="O750" s="13" t="s">
        <v>111</v>
      </c>
      <c r="P750" s="13" t="s">
        <v>861</v>
      </c>
      <c r="Q750" s="22"/>
    </row>
    <row r="751" s="1" customFormat="1" ht="16.55" customHeight="1" spans="1:17">
      <c r="A751" s="12"/>
      <c r="B751" s="13"/>
      <c r="C751" s="13"/>
      <c r="D751" s="13"/>
      <c r="E751" s="13"/>
      <c r="F751" s="13"/>
      <c r="G751" s="14"/>
      <c r="H751" s="14"/>
      <c r="I751" s="14"/>
      <c r="J751" s="13"/>
      <c r="K751" s="13" t="s">
        <v>851</v>
      </c>
      <c r="L751" s="13" t="s">
        <v>852</v>
      </c>
      <c r="M751" s="13" t="s">
        <v>1161</v>
      </c>
      <c r="N751" s="13" t="s">
        <v>848</v>
      </c>
      <c r="O751" s="13" t="s">
        <v>875</v>
      </c>
      <c r="P751" s="13" t="s">
        <v>861</v>
      </c>
      <c r="Q751" s="22"/>
    </row>
    <row r="752" s="1" customFormat="1" ht="37.95" customHeight="1" spans="1:17">
      <c r="A752" s="12"/>
      <c r="B752" s="13"/>
      <c r="C752" s="13" t="s">
        <v>481</v>
      </c>
      <c r="D752" s="13" t="s">
        <v>843</v>
      </c>
      <c r="E752" s="13"/>
      <c r="F752" s="13"/>
      <c r="G752" s="14" t="s">
        <v>1772</v>
      </c>
      <c r="H752" s="14" t="s">
        <v>1772</v>
      </c>
      <c r="I752" s="14"/>
      <c r="J752" s="13" t="s">
        <v>1773</v>
      </c>
      <c r="K752" s="13" t="s">
        <v>857</v>
      </c>
      <c r="L752" s="13" t="s">
        <v>858</v>
      </c>
      <c r="M752" s="13" t="s">
        <v>1774</v>
      </c>
      <c r="N752" s="13" t="s">
        <v>959</v>
      </c>
      <c r="O752" s="13" t="s">
        <v>1775</v>
      </c>
      <c r="P752" s="13"/>
      <c r="Q752" s="22"/>
    </row>
    <row r="753" s="1" customFormat="1" ht="16.8" customHeight="1" spans="1:17">
      <c r="A753" s="12"/>
      <c r="B753" s="13"/>
      <c r="C753" s="13"/>
      <c r="D753" s="13"/>
      <c r="E753" s="13"/>
      <c r="F753" s="13"/>
      <c r="G753" s="14"/>
      <c r="H753" s="14"/>
      <c r="I753" s="14"/>
      <c r="J753" s="13"/>
      <c r="K753" s="13" t="s">
        <v>845</v>
      </c>
      <c r="L753" s="13" t="s">
        <v>876</v>
      </c>
      <c r="M753" s="13" t="s">
        <v>1776</v>
      </c>
      <c r="N753" s="13" t="s">
        <v>959</v>
      </c>
      <c r="O753" s="13" t="s">
        <v>1777</v>
      </c>
      <c r="P753" s="13"/>
      <c r="Q753" s="22"/>
    </row>
    <row r="754" s="1" customFormat="1" ht="16.8" customHeight="1" spans="1:17">
      <c r="A754" s="12"/>
      <c r="B754" s="13"/>
      <c r="C754" s="13"/>
      <c r="D754" s="13"/>
      <c r="E754" s="13"/>
      <c r="F754" s="13"/>
      <c r="G754" s="14"/>
      <c r="H754" s="14"/>
      <c r="I754" s="14"/>
      <c r="J754" s="13"/>
      <c r="K754" s="13" t="s">
        <v>845</v>
      </c>
      <c r="L754" s="13" t="s">
        <v>846</v>
      </c>
      <c r="M754" s="13" t="s">
        <v>1778</v>
      </c>
      <c r="N754" s="13" t="s">
        <v>854</v>
      </c>
      <c r="O754" s="13" t="s">
        <v>957</v>
      </c>
      <c r="P754" s="13" t="s">
        <v>850</v>
      </c>
      <c r="Q754" s="22"/>
    </row>
    <row r="755" s="1" customFormat="1" ht="16.8" customHeight="1" spans="1:17">
      <c r="A755" s="12"/>
      <c r="B755" s="13"/>
      <c r="C755" s="13"/>
      <c r="D755" s="13"/>
      <c r="E755" s="13"/>
      <c r="F755" s="13"/>
      <c r="G755" s="14"/>
      <c r="H755" s="14"/>
      <c r="I755" s="14"/>
      <c r="J755" s="13"/>
      <c r="K755" s="13" t="s">
        <v>845</v>
      </c>
      <c r="L755" s="13" t="s">
        <v>885</v>
      </c>
      <c r="M755" s="13" t="s">
        <v>1779</v>
      </c>
      <c r="N755" s="13" t="s">
        <v>959</v>
      </c>
      <c r="O755" s="13" t="s">
        <v>1780</v>
      </c>
      <c r="P755" s="13"/>
      <c r="Q755" s="22"/>
    </row>
    <row r="756" s="1" customFormat="1" ht="16.8" customHeight="1" spans="1:17">
      <c r="A756" s="12"/>
      <c r="B756" s="13"/>
      <c r="C756" s="13"/>
      <c r="D756" s="13"/>
      <c r="E756" s="13"/>
      <c r="F756" s="13"/>
      <c r="G756" s="14"/>
      <c r="H756" s="14"/>
      <c r="I756" s="14"/>
      <c r="J756" s="13"/>
      <c r="K756" s="13" t="s">
        <v>862</v>
      </c>
      <c r="L756" s="13" t="s">
        <v>986</v>
      </c>
      <c r="M756" s="13" t="s">
        <v>1781</v>
      </c>
      <c r="N756" s="13" t="s">
        <v>870</v>
      </c>
      <c r="O756" s="13" t="s">
        <v>1782</v>
      </c>
      <c r="P756" s="13" t="s">
        <v>1608</v>
      </c>
      <c r="Q756" s="22"/>
    </row>
    <row r="757" s="1" customFormat="1" ht="16.8" customHeight="1" spans="1:17">
      <c r="A757" s="12"/>
      <c r="B757" s="13"/>
      <c r="C757" s="13"/>
      <c r="D757" s="13"/>
      <c r="E757" s="13"/>
      <c r="F757" s="13"/>
      <c r="G757" s="14"/>
      <c r="H757" s="14"/>
      <c r="I757" s="14"/>
      <c r="J757" s="13"/>
      <c r="K757" s="13" t="s">
        <v>851</v>
      </c>
      <c r="L757" s="13" t="s">
        <v>852</v>
      </c>
      <c r="M757" s="13" t="s">
        <v>1783</v>
      </c>
      <c r="N757" s="13" t="s">
        <v>848</v>
      </c>
      <c r="O757" s="13" t="s">
        <v>875</v>
      </c>
      <c r="P757" s="13" t="s">
        <v>861</v>
      </c>
      <c r="Q757" s="22"/>
    </row>
    <row r="758" s="1" customFormat="1" ht="16.55" customHeight="1" spans="1:17">
      <c r="A758" s="12"/>
      <c r="B758" s="13"/>
      <c r="C758" s="13" t="s">
        <v>483</v>
      </c>
      <c r="D758" s="13" t="s">
        <v>843</v>
      </c>
      <c r="E758" s="13"/>
      <c r="F758" s="13"/>
      <c r="G758" s="14" t="s">
        <v>1784</v>
      </c>
      <c r="H758" s="14" t="s">
        <v>1784</v>
      </c>
      <c r="I758" s="14"/>
      <c r="J758" s="13" t="s">
        <v>1785</v>
      </c>
      <c r="K758" s="13" t="s">
        <v>845</v>
      </c>
      <c r="L758" s="13" t="s">
        <v>846</v>
      </c>
      <c r="M758" s="13" t="s">
        <v>1786</v>
      </c>
      <c r="N758" s="13" t="s">
        <v>848</v>
      </c>
      <c r="O758" s="13" t="s">
        <v>1787</v>
      </c>
      <c r="P758" s="13" t="s">
        <v>884</v>
      </c>
      <c r="Q758" s="22"/>
    </row>
    <row r="759" s="1" customFormat="1" ht="25" customHeight="1" spans="1:17">
      <c r="A759" s="12"/>
      <c r="B759" s="13"/>
      <c r="C759" s="13"/>
      <c r="D759" s="13"/>
      <c r="E759" s="13"/>
      <c r="F759" s="13"/>
      <c r="G759" s="14"/>
      <c r="H759" s="14"/>
      <c r="I759" s="14"/>
      <c r="J759" s="13"/>
      <c r="K759" s="13" t="s">
        <v>845</v>
      </c>
      <c r="L759" s="13" t="s">
        <v>846</v>
      </c>
      <c r="M759" s="13" t="s">
        <v>1788</v>
      </c>
      <c r="N759" s="13" t="s">
        <v>848</v>
      </c>
      <c r="O759" s="13" t="s">
        <v>701</v>
      </c>
      <c r="P759" s="13" t="s">
        <v>884</v>
      </c>
      <c r="Q759" s="22"/>
    </row>
    <row r="760" s="1" customFormat="1" ht="25" customHeight="1" spans="1:17">
      <c r="A760" s="12"/>
      <c r="B760" s="13"/>
      <c r="C760" s="13"/>
      <c r="D760" s="13"/>
      <c r="E760" s="13"/>
      <c r="F760" s="13"/>
      <c r="G760" s="14"/>
      <c r="H760" s="14"/>
      <c r="I760" s="14"/>
      <c r="J760" s="13"/>
      <c r="K760" s="13" t="s">
        <v>845</v>
      </c>
      <c r="L760" s="13" t="s">
        <v>885</v>
      </c>
      <c r="M760" s="13" t="s">
        <v>1789</v>
      </c>
      <c r="N760" s="13" t="s">
        <v>848</v>
      </c>
      <c r="O760" s="13" t="s">
        <v>1787</v>
      </c>
      <c r="P760" s="13" t="s">
        <v>884</v>
      </c>
      <c r="Q760" s="22"/>
    </row>
    <row r="761" s="1" customFormat="1" ht="16.55" customHeight="1" spans="1:17">
      <c r="A761" s="12"/>
      <c r="B761" s="13"/>
      <c r="C761" s="13"/>
      <c r="D761" s="13"/>
      <c r="E761" s="13"/>
      <c r="F761" s="13"/>
      <c r="G761" s="14"/>
      <c r="H761" s="14"/>
      <c r="I761" s="14"/>
      <c r="J761" s="13"/>
      <c r="K761" s="13" t="s">
        <v>845</v>
      </c>
      <c r="L761" s="13" t="s">
        <v>885</v>
      </c>
      <c r="M761" s="13" t="s">
        <v>1790</v>
      </c>
      <c r="N761" s="13" t="s">
        <v>848</v>
      </c>
      <c r="O761" s="13" t="s">
        <v>701</v>
      </c>
      <c r="P761" s="13" t="s">
        <v>884</v>
      </c>
      <c r="Q761" s="22"/>
    </row>
    <row r="762" s="1" customFormat="1" ht="25" customHeight="1" spans="1:17">
      <c r="A762" s="12"/>
      <c r="B762" s="13"/>
      <c r="C762" s="13"/>
      <c r="D762" s="13"/>
      <c r="E762" s="13"/>
      <c r="F762" s="13"/>
      <c r="G762" s="14"/>
      <c r="H762" s="14"/>
      <c r="I762" s="14"/>
      <c r="J762" s="13"/>
      <c r="K762" s="13" t="s">
        <v>845</v>
      </c>
      <c r="L762" s="13" t="s">
        <v>876</v>
      </c>
      <c r="M762" s="13" t="s">
        <v>1791</v>
      </c>
      <c r="N762" s="13" t="s">
        <v>848</v>
      </c>
      <c r="O762" s="13" t="s">
        <v>1787</v>
      </c>
      <c r="P762" s="13" t="s">
        <v>884</v>
      </c>
      <c r="Q762" s="22"/>
    </row>
    <row r="763" s="1" customFormat="1" ht="25" customHeight="1" spans="1:17">
      <c r="A763" s="12"/>
      <c r="B763" s="13"/>
      <c r="C763" s="13"/>
      <c r="D763" s="13"/>
      <c r="E763" s="13"/>
      <c r="F763" s="13"/>
      <c r="G763" s="14"/>
      <c r="H763" s="14"/>
      <c r="I763" s="14"/>
      <c r="J763" s="13"/>
      <c r="K763" s="13" t="s">
        <v>845</v>
      </c>
      <c r="L763" s="13" t="s">
        <v>876</v>
      </c>
      <c r="M763" s="13" t="s">
        <v>1792</v>
      </c>
      <c r="N763" s="13" t="s">
        <v>848</v>
      </c>
      <c r="O763" s="13" t="s">
        <v>701</v>
      </c>
      <c r="P763" s="13" t="s">
        <v>884</v>
      </c>
      <c r="Q763" s="22"/>
    </row>
    <row r="764" s="1" customFormat="1" ht="16.55" customHeight="1" spans="1:17">
      <c r="A764" s="12"/>
      <c r="B764" s="13"/>
      <c r="C764" s="13"/>
      <c r="D764" s="13"/>
      <c r="E764" s="13"/>
      <c r="F764" s="13"/>
      <c r="G764" s="14"/>
      <c r="H764" s="14"/>
      <c r="I764" s="14"/>
      <c r="J764" s="13"/>
      <c r="K764" s="13" t="s">
        <v>862</v>
      </c>
      <c r="L764" s="13" t="s">
        <v>986</v>
      </c>
      <c r="M764" s="13" t="s">
        <v>1793</v>
      </c>
      <c r="N764" s="13" t="s">
        <v>848</v>
      </c>
      <c r="O764" s="13" t="s">
        <v>1333</v>
      </c>
      <c r="P764" s="13" t="s">
        <v>1001</v>
      </c>
      <c r="Q764" s="22"/>
    </row>
    <row r="765" s="1" customFormat="1" ht="16.55" customHeight="1" spans="1:17">
      <c r="A765" s="12"/>
      <c r="B765" s="13"/>
      <c r="C765" s="13"/>
      <c r="D765" s="13"/>
      <c r="E765" s="13"/>
      <c r="F765" s="13"/>
      <c r="G765" s="14"/>
      <c r="H765" s="14"/>
      <c r="I765" s="14"/>
      <c r="J765" s="13"/>
      <c r="K765" s="13" t="s">
        <v>862</v>
      </c>
      <c r="L765" s="13" t="s">
        <v>986</v>
      </c>
      <c r="M765" s="13" t="s">
        <v>1794</v>
      </c>
      <c r="N765" s="13" t="s">
        <v>848</v>
      </c>
      <c r="O765" s="13" t="s">
        <v>875</v>
      </c>
      <c r="P765" s="13" t="s">
        <v>1102</v>
      </c>
      <c r="Q765" s="22"/>
    </row>
    <row r="766" s="1" customFormat="1" ht="16.55" customHeight="1" spans="1:17">
      <c r="A766" s="12"/>
      <c r="B766" s="13"/>
      <c r="C766" s="13"/>
      <c r="D766" s="13"/>
      <c r="E766" s="13"/>
      <c r="F766" s="13"/>
      <c r="G766" s="14"/>
      <c r="H766" s="14"/>
      <c r="I766" s="14"/>
      <c r="J766" s="13"/>
      <c r="K766" s="13" t="s">
        <v>862</v>
      </c>
      <c r="L766" s="13" t="s">
        <v>986</v>
      </c>
      <c r="M766" s="13" t="s">
        <v>1795</v>
      </c>
      <c r="N766" s="13" t="s">
        <v>848</v>
      </c>
      <c r="O766" s="13" t="s">
        <v>926</v>
      </c>
      <c r="P766" s="13" t="s">
        <v>1046</v>
      </c>
      <c r="Q766" s="22"/>
    </row>
    <row r="767" s="1" customFormat="1" ht="16.55" customHeight="1" spans="1:17">
      <c r="A767" s="12"/>
      <c r="B767" s="13"/>
      <c r="C767" s="13"/>
      <c r="D767" s="13"/>
      <c r="E767" s="13"/>
      <c r="F767" s="13"/>
      <c r="G767" s="14"/>
      <c r="H767" s="14"/>
      <c r="I767" s="14"/>
      <c r="J767" s="13"/>
      <c r="K767" s="13" t="s">
        <v>851</v>
      </c>
      <c r="L767" s="13" t="s">
        <v>852</v>
      </c>
      <c r="M767" s="13" t="s">
        <v>1796</v>
      </c>
      <c r="N767" s="13" t="s">
        <v>848</v>
      </c>
      <c r="O767" s="13" t="s">
        <v>1797</v>
      </c>
      <c r="P767" s="13" t="s">
        <v>884</v>
      </c>
      <c r="Q767" s="22"/>
    </row>
    <row r="768" s="1" customFormat="1" ht="25" customHeight="1" spans="1:17">
      <c r="A768" s="12"/>
      <c r="B768" s="13"/>
      <c r="C768" s="13"/>
      <c r="D768" s="13"/>
      <c r="E768" s="13"/>
      <c r="F768" s="13"/>
      <c r="G768" s="14"/>
      <c r="H768" s="14"/>
      <c r="I768" s="14"/>
      <c r="J768" s="13"/>
      <c r="K768" s="13" t="s">
        <v>857</v>
      </c>
      <c r="L768" s="13" t="s">
        <v>858</v>
      </c>
      <c r="M768" s="13" t="s">
        <v>1798</v>
      </c>
      <c r="N768" s="13" t="s">
        <v>848</v>
      </c>
      <c r="O768" s="13" t="s">
        <v>1797</v>
      </c>
      <c r="P768" s="13" t="s">
        <v>884</v>
      </c>
      <c r="Q768" s="22"/>
    </row>
    <row r="769" s="1" customFormat="1" ht="16.55" customHeight="1" spans="1:17">
      <c r="A769" s="12"/>
      <c r="B769" s="13"/>
      <c r="C769" s="13" t="s">
        <v>485</v>
      </c>
      <c r="D769" s="13" t="s">
        <v>843</v>
      </c>
      <c r="E769" s="13"/>
      <c r="F769" s="13"/>
      <c r="G769" s="14" t="s">
        <v>1273</v>
      </c>
      <c r="H769" s="14" t="s">
        <v>1273</v>
      </c>
      <c r="I769" s="14"/>
      <c r="J769" s="13" t="s">
        <v>1799</v>
      </c>
      <c r="K769" s="13" t="s">
        <v>862</v>
      </c>
      <c r="L769" s="13" t="s">
        <v>986</v>
      </c>
      <c r="M769" s="13" t="s">
        <v>1676</v>
      </c>
      <c r="N769" s="13" t="s">
        <v>870</v>
      </c>
      <c r="O769" s="13" t="s">
        <v>1033</v>
      </c>
      <c r="P769" s="13" t="s">
        <v>866</v>
      </c>
      <c r="Q769" s="22"/>
    </row>
    <row r="770" s="1" customFormat="1" ht="16.55" customHeight="1" spans="1:17">
      <c r="A770" s="12"/>
      <c r="B770" s="13"/>
      <c r="C770" s="13"/>
      <c r="D770" s="13"/>
      <c r="E770" s="13"/>
      <c r="F770" s="13"/>
      <c r="G770" s="14"/>
      <c r="H770" s="14"/>
      <c r="I770" s="14"/>
      <c r="J770" s="13"/>
      <c r="K770" s="13" t="s">
        <v>845</v>
      </c>
      <c r="L770" s="13" t="s">
        <v>876</v>
      </c>
      <c r="M770" s="13" t="s">
        <v>1800</v>
      </c>
      <c r="N770" s="13" t="s">
        <v>848</v>
      </c>
      <c r="O770" s="13" t="s">
        <v>875</v>
      </c>
      <c r="P770" s="13" t="s">
        <v>861</v>
      </c>
      <c r="Q770" s="22"/>
    </row>
    <row r="771" s="1" customFormat="1" ht="16.55" customHeight="1" spans="1:17">
      <c r="A771" s="12"/>
      <c r="B771" s="13"/>
      <c r="C771" s="13"/>
      <c r="D771" s="13"/>
      <c r="E771" s="13"/>
      <c r="F771" s="13"/>
      <c r="G771" s="14"/>
      <c r="H771" s="14"/>
      <c r="I771" s="14"/>
      <c r="J771" s="13"/>
      <c r="K771" s="13" t="s">
        <v>845</v>
      </c>
      <c r="L771" s="13" t="s">
        <v>846</v>
      </c>
      <c r="M771" s="13" t="s">
        <v>1801</v>
      </c>
      <c r="N771" s="13" t="s">
        <v>848</v>
      </c>
      <c r="O771" s="13" t="s">
        <v>698</v>
      </c>
      <c r="P771" s="13" t="s">
        <v>1802</v>
      </c>
      <c r="Q771" s="22"/>
    </row>
    <row r="772" s="1" customFormat="1" ht="25" customHeight="1" spans="1:17">
      <c r="A772" s="12"/>
      <c r="B772" s="13"/>
      <c r="C772" s="13"/>
      <c r="D772" s="13"/>
      <c r="E772" s="13"/>
      <c r="F772" s="13"/>
      <c r="G772" s="14"/>
      <c r="H772" s="14"/>
      <c r="I772" s="14"/>
      <c r="J772" s="13"/>
      <c r="K772" s="13" t="s">
        <v>851</v>
      </c>
      <c r="L772" s="13" t="s">
        <v>852</v>
      </c>
      <c r="M772" s="13" t="s">
        <v>1803</v>
      </c>
      <c r="N772" s="13" t="s">
        <v>848</v>
      </c>
      <c r="O772" s="13" t="s">
        <v>875</v>
      </c>
      <c r="P772" s="13" t="s">
        <v>861</v>
      </c>
      <c r="Q772" s="22"/>
    </row>
    <row r="773" s="1" customFormat="1" ht="25" customHeight="1" spans="1:17">
      <c r="A773" s="12"/>
      <c r="B773" s="13"/>
      <c r="C773" s="13"/>
      <c r="D773" s="13"/>
      <c r="E773" s="13"/>
      <c r="F773" s="13"/>
      <c r="G773" s="14"/>
      <c r="H773" s="14"/>
      <c r="I773" s="14"/>
      <c r="J773" s="13"/>
      <c r="K773" s="13" t="s">
        <v>857</v>
      </c>
      <c r="L773" s="13" t="s">
        <v>858</v>
      </c>
      <c r="M773" s="13" t="s">
        <v>1804</v>
      </c>
      <c r="N773" s="13" t="s">
        <v>848</v>
      </c>
      <c r="O773" s="13" t="s">
        <v>875</v>
      </c>
      <c r="P773" s="13" t="s">
        <v>861</v>
      </c>
      <c r="Q773" s="22"/>
    </row>
    <row r="774" s="1" customFormat="1" ht="25" customHeight="1" spans="1:17">
      <c r="A774" s="12"/>
      <c r="B774" s="13"/>
      <c r="C774" s="13" t="s">
        <v>486</v>
      </c>
      <c r="D774" s="13" t="s">
        <v>843</v>
      </c>
      <c r="E774" s="13"/>
      <c r="F774" s="13"/>
      <c r="G774" s="14" t="s">
        <v>1147</v>
      </c>
      <c r="H774" s="14" t="s">
        <v>1147</v>
      </c>
      <c r="I774" s="14"/>
      <c r="J774" s="13" t="s">
        <v>1805</v>
      </c>
      <c r="K774" s="13" t="s">
        <v>845</v>
      </c>
      <c r="L774" s="13" t="s">
        <v>876</v>
      </c>
      <c r="M774" s="13" t="s">
        <v>1806</v>
      </c>
      <c r="N774" s="13" t="s">
        <v>848</v>
      </c>
      <c r="O774" s="13" t="s">
        <v>875</v>
      </c>
      <c r="P774" s="13" t="s">
        <v>861</v>
      </c>
      <c r="Q774" s="22"/>
    </row>
    <row r="775" s="1" customFormat="1" ht="25" customHeight="1" spans="1:17">
      <c r="A775" s="12"/>
      <c r="B775" s="13"/>
      <c r="C775" s="13"/>
      <c r="D775" s="13"/>
      <c r="E775" s="13"/>
      <c r="F775" s="13"/>
      <c r="G775" s="14"/>
      <c r="H775" s="14"/>
      <c r="I775" s="14"/>
      <c r="J775" s="13"/>
      <c r="K775" s="13" t="s">
        <v>845</v>
      </c>
      <c r="L775" s="13" t="s">
        <v>846</v>
      </c>
      <c r="M775" s="13" t="s">
        <v>1807</v>
      </c>
      <c r="N775" s="13" t="s">
        <v>848</v>
      </c>
      <c r="O775" s="13" t="s">
        <v>698</v>
      </c>
      <c r="P775" s="13" t="s">
        <v>1802</v>
      </c>
      <c r="Q775" s="22"/>
    </row>
    <row r="776" s="1" customFormat="1" ht="16.55" customHeight="1" spans="1:17">
      <c r="A776" s="12"/>
      <c r="B776" s="13"/>
      <c r="C776" s="13"/>
      <c r="D776" s="13"/>
      <c r="E776" s="13"/>
      <c r="F776" s="13"/>
      <c r="G776" s="14"/>
      <c r="H776" s="14"/>
      <c r="I776" s="14"/>
      <c r="J776" s="13"/>
      <c r="K776" s="13" t="s">
        <v>862</v>
      </c>
      <c r="L776" s="13" t="s">
        <v>986</v>
      </c>
      <c r="M776" s="13" t="s">
        <v>1676</v>
      </c>
      <c r="N776" s="13" t="s">
        <v>870</v>
      </c>
      <c r="O776" s="13" t="s">
        <v>949</v>
      </c>
      <c r="P776" s="13" t="s">
        <v>866</v>
      </c>
      <c r="Q776" s="22"/>
    </row>
    <row r="777" s="1" customFormat="1" ht="25" customHeight="1" spans="1:17">
      <c r="A777" s="12"/>
      <c r="B777" s="13"/>
      <c r="C777" s="13"/>
      <c r="D777" s="13"/>
      <c r="E777" s="13"/>
      <c r="F777" s="13"/>
      <c r="G777" s="14"/>
      <c r="H777" s="14"/>
      <c r="I777" s="14"/>
      <c r="J777" s="13"/>
      <c r="K777" s="13" t="s">
        <v>857</v>
      </c>
      <c r="L777" s="13" t="s">
        <v>858</v>
      </c>
      <c r="M777" s="13" t="s">
        <v>1808</v>
      </c>
      <c r="N777" s="13" t="s">
        <v>854</v>
      </c>
      <c r="O777" s="13" t="s">
        <v>1003</v>
      </c>
      <c r="P777" s="13" t="s">
        <v>861</v>
      </c>
      <c r="Q777" s="22"/>
    </row>
    <row r="778" s="1" customFormat="1" ht="16.55" customHeight="1" spans="1:17">
      <c r="A778" s="12"/>
      <c r="B778" s="13"/>
      <c r="C778" s="13"/>
      <c r="D778" s="13"/>
      <c r="E778" s="13"/>
      <c r="F778" s="13"/>
      <c r="G778" s="14"/>
      <c r="H778" s="14"/>
      <c r="I778" s="14"/>
      <c r="J778" s="13"/>
      <c r="K778" s="13" t="s">
        <v>851</v>
      </c>
      <c r="L778" s="13" t="s">
        <v>852</v>
      </c>
      <c r="M778" s="13" t="s">
        <v>1629</v>
      </c>
      <c r="N778" s="13" t="s">
        <v>854</v>
      </c>
      <c r="O778" s="13" t="s">
        <v>1809</v>
      </c>
      <c r="P778" s="13" t="s">
        <v>861</v>
      </c>
      <c r="Q778" s="22"/>
    </row>
    <row r="779" s="1" customFormat="1" ht="22.75" customHeight="1" spans="1:17">
      <c r="A779" s="12"/>
      <c r="B779" s="13"/>
      <c r="C779" s="13" t="s">
        <v>489</v>
      </c>
      <c r="D779" s="13" t="s">
        <v>843</v>
      </c>
      <c r="E779" s="13"/>
      <c r="F779" s="13"/>
      <c r="G779" s="14" t="s">
        <v>1810</v>
      </c>
      <c r="H779" s="14" t="s">
        <v>1810</v>
      </c>
      <c r="I779" s="14"/>
      <c r="J779" s="13" t="s">
        <v>1811</v>
      </c>
      <c r="K779" s="13" t="s">
        <v>862</v>
      </c>
      <c r="L779" s="13" t="s">
        <v>986</v>
      </c>
      <c r="M779" s="13" t="s">
        <v>1676</v>
      </c>
      <c r="N779" s="13" t="s">
        <v>848</v>
      </c>
      <c r="O779" s="13" t="s">
        <v>1812</v>
      </c>
      <c r="P779" s="13" t="s">
        <v>866</v>
      </c>
      <c r="Q779" s="22"/>
    </row>
    <row r="780" s="1" customFormat="1" ht="25" customHeight="1" spans="1:17">
      <c r="A780" s="12"/>
      <c r="B780" s="13"/>
      <c r="C780" s="13"/>
      <c r="D780" s="13"/>
      <c r="E780" s="13"/>
      <c r="F780" s="13"/>
      <c r="G780" s="14"/>
      <c r="H780" s="14"/>
      <c r="I780" s="14"/>
      <c r="J780" s="13"/>
      <c r="K780" s="13" t="s">
        <v>857</v>
      </c>
      <c r="L780" s="13" t="s">
        <v>858</v>
      </c>
      <c r="M780" s="13" t="s">
        <v>1813</v>
      </c>
      <c r="N780" s="13" t="s">
        <v>848</v>
      </c>
      <c r="O780" s="13" t="s">
        <v>875</v>
      </c>
      <c r="P780" s="13" t="s">
        <v>861</v>
      </c>
      <c r="Q780" s="22"/>
    </row>
    <row r="781" s="1" customFormat="1" ht="25" customHeight="1" spans="1:17">
      <c r="A781" s="12"/>
      <c r="B781" s="13"/>
      <c r="C781" s="13"/>
      <c r="D781" s="13"/>
      <c r="E781" s="13"/>
      <c r="F781" s="13"/>
      <c r="G781" s="14"/>
      <c r="H781" s="14"/>
      <c r="I781" s="14"/>
      <c r="J781" s="13"/>
      <c r="K781" s="13" t="s">
        <v>845</v>
      </c>
      <c r="L781" s="13" t="s">
        <v>846</v>
      </c>
      <c r="M781" s="13" t="s">
        <v>1814</v>
      </c>
      <c r="N781" s="13" t="s">
        <v>848</v>
      </c>
      <c r="O781" s="13" t="s">
        <v>1815</v>
      </c>
      <c r="P781" s="13" t="s">
        <v>850</v>
      </c>
      <c r="Q781" s="22"/>
    </row>
    <row r="782" s="1" customFormat="1" ht="22.75" customHeight="1" spans="1:17">
      <c r="A782" s="12"/>
      <c r="B782" s="13"/>
      <c r="C782" s="13"/>
      <c r="D782" s="13"/>
      <c r="E782" s="13"/>
      <c r="F782" s="13"/>
      <c r="G782" s="14"/>
      <c r="H782" s="14"/>
      <c r="I782" s="14"/>
      <c r="J782" s="13"/>
      <c r="K782" s="13" t="s">
        <v>845</v>
      </c>
      <c r="L782" s="13" t="s">
        <v>876</v>
      </c>
      <c r="M782" s="13" t="s">
        <v>1800</v>
      </c>
      <c r="N782" s="13" t="s">
        <v>848</v>
      </c>
      <c r="O782" s="13" t="s">
        <v>875</v>
      </c>
      <c r="P782" s="13" t="s">
        <v>861</v>
      </c>
      <c r="Q782" s="22"/>
    </row>
    <row r="783" s="1" customFormat="1" ht="22.75" customHeight="1" spans="1:17">
      <c r="A783" s="12"/>
      <c r="B783" s="13"/>
      <c r="C783" s="13"/>
      <c r="D783" s="13"/>
      <c r="E783" s="13"/>
      <c r="F783" s="13"/>
      <c r="G783" s="14"/>
      <c r="H783" s="14"/>
      <c r="I783" s="14"/>
      <c r="J783" s="13"/>
      <c r="K783" s="13" t="s">
        <v>851</v>
      </c>
      <c r="L783" s="13" t="s">
        <v>852</v>
      </c>
      <c r="M783" s="13" t="s">
        <v>1816</v>
      </c>
      <c r="N783" s="13" t="s">
        <v>848</v>
      </c>
      <c r="O783" s="13" t="s">
        <v>875</v>
      </c>
      <c r="P783" s="13" t="s">
        <v>861</v>
      </c>
      <c r="Q783" s="22"/>
    </row>
    <row r="784" s="1" customFormat="1" ht="25" customHeight="1" spans="1:17">
      <c r="A784" s="12"/>
      <c r="B784" s="13"/>
      <c r="C784" s="13" t="s">
        <v>490</v>
      </c>
      <c r="D784" s="13" t="s">
        <v>843</v>
      </c>
      <c r="E784" s="13"/>
      <c r="F784" s="13"/>
      <c r="G784" s="14" t="s">
        <v>1817</v>
      </c>
      <c r="H784" s="14" t="s">
        <v>1817</v>
      </c>
      <c r="I784" s="14"/>
      <c r="J784" s="13" t="s">
        <v>1746</v>
      </c>
      <c r="K784" s="13" t="s">
        <v>857</v>
      </c>
      <c r="L784" s="13" t="s">
        <v>858</v>
      </c>
      <c r="M784" s="13" t="s">
        <v>1212</v>
      </c>
      <c r="N784" s="13" t="s">
        <v>848</v>
      </c>
      <c r="O784" s="13" t="s">
        <v>1059</v>
      </c>
      <c r="P784" s="13" t="s">
        <v>861</v>
      </c>
      <c r="Q784" s="22"/>
    </row>
    <row r="785" s="1" customFormat="1" ht="16.55" customHeight="1" spans="1:17">
      <c r="A785" s="12"/>
      <c r="B785" s="13"/>
      <c r="C785" s="13"/>
      <c r="D785" s="13"/>
      <c r="E785" s="13"/>
      <c r="F785" s="13"/>
      <c r="G785" s="14"/>
      <c r="H785" s="14"/>
      <c r="I785" s="14"/>
      <c r="J785" s="13"/>
      <c r="K785" s="13" t="s">
        <v>851</v>
      </c>
      <c r="L785" s="13" t="s">
        <v>852</v>
      </c>
      <c r="M785" s="13" t="s">
        <v>1161</v>
      </c>
      <c r="N785" s="13" t="s">
        <v>848</v>
      </c>
      <c r="O785" s="13" t="s">
        <v>875</v>
      </c>
      <c r="P785" s="13" t="s">
        <v>861</v>
      </c>
      <c r="Q785" s="22"/>
    </row>
    <row r="786" s="1" customFormat="1" ht="16.55" customHeight="1" spans="1:17">
      <c r="A786" s="12"/>
      <c r="B786" s="13"/>
      <c r="C786" s="13"/>
      <c r="D786" s="13"/>
      <c r="E786" s="13"/>
      <c r="F786" s="13"/>
      <c r="G786" s="14"/>
      <c r="H786" s="14"/>
      <c r="I786" s="14"/>
      <c r="J786" s="13"/>
      <c r="K786" s="13" t="s">
        <v>845</v>
      </c>
      <c r="L786" s="13" t="s">
        <v>885</v>
      </c>
      <c r="M786" s="13" t="s">
        <v>921</v>
      </c>
      <c r="N786" s="13" t="s">
        <v>848</v>
      </c>
      <c r="O786" s="13" t="s">
        <v>875</v>
      </c>
      <c r="P786" s="13" t="s">
        <v>861</v>
      </c>
      <c r="Q786" s="22"/>
    </row>
    <row r="787" s="1" customFormat="1" ht="16.55" customHeight="1" spans="1:17">
      <c r="A787" s="12"/>
      <c r="B787" s="13"/>
      <c r="C787" s="13"/>
      <c r="D787" s="13"/>
      <c r="E787" s="13"/>
      <c r="F787" s="13"/>
      <c r="G787" s="14"/>
      <c r="H787" s="14"/>
      <c r="I787" s="14"/>
      <c r="J787" s="13"/>
      <c r="K787" s="13" t="s">
        <v>845</v>
      </c>
      <c r="L787" s="13" t="s">
        <v>846</v>
      </c>
      <c r="M787" s="13" t="s">
        <v>891</v>
      </c>
      <c r="N787" s="13" t="s">
        <v>848</v>
      </c>
      <c r="O787" s="13" t="s">
        <v>250</v>
      </c>
      <c r="P787" s="13" t="s">
        <v>884</v>
      </c>
      <c r="Q787" s="22"/>
    </row>
    <row r="788" s="1" customFormat="1" ht="16.55" customHeight="1" spans="1:17">
      <c r="A788" s="12"/>
      <c r="B788" s="13"/>
      <c r="C788" s="13"/>
      <c r="D788" s="13"/>
      <c r="E788" s="13"/>
      <c r="F788" s="13"/>
      <c r="G788" s="14"/>
      <c r="H788" s="14"/>
      <c r="I788" s="14"/>
      <c r="J788" s="13"/>
      <c r="K788" s="13" t="s">
        <v>845</v>
      </c>
      <c r="L788" s="13" t="s">
        <v>876</v>
      </c>
      <c r="M788" s="13" t="s">
        <v>1694</v>
      </c>
      <c r="N788" s="13" t="s">
        <v>848</v>
      </c>
      <c r="O788" s="13" t="s">
        <v>875</v>
      </c>
      <c r="P788" s="13" t="s">
        <v>861</v>
      </c>
      <c r="Q788" s="22"/>
    </row>
    <row r="789" s="1" customFormat="1" ht="16.55" customHeight="1" spans="1:17">
      <c r="A789" s="12"/>
      <c r="B789" s="13"/>
      <c r="C789" s="13"/>
      <c r="D789" s="13"/>
      <c r="E789" s="13"/>
      <c r="F789" s="13"/>
      <c r="G789" s="14"/>
      <c r="H789" s="14"/>
      <c r="I789" s="14"/>
      <c r="J789" s="13"/>
      <c r="K789" s="13" t="s">
        <v>862</v>
      </c>
      <c r="L789" s="13" t="s">
        <v>986</v>
      </c>
      <c r="M789" s="13" t="s">
        <v>1695</v>
      </c>
      <c r="N789" s="13" t="s">
        <v>848</v>
      </c>
      <c r="O789" s="13" t="s">
        <v>1818</v>
      </c>
      <c r="P789" s="13" t="s">
        <v>1001</v>
      </c>
      <c r="Q789" s="22"/>
    </row>
    <row r="790" s="1" customFormat="1" ht="37.95" customHeight="1" spans="1:17">
      <c r="A790" s="12"/>
      <c r="B790" s="13"/>
      <c r="C790" s="13" t="s">
        <v>491</v>
      </c>
      <c r="D790" s="13" t="s">
        <v>843</v>
      </c>
      <c r="E790" s="13"/>
      <c r="F790" s="13"/>
      <c r="G790" s="14" t="s">
        <v>1819</v>
      </c>
      <c r="H790" s="14" t="s">
        <v>1819</v>
      </c>
      <c r="I790" s="14"/>
      <c r="J790" s="13" t="s">
        <v>1820</v>
      </c>
      <c r="K790" s="13" t="s">
        <v>851</v>
      </c>
      <c r="L790" s="13" t="s">
        <v>852</v>
      </c>
      <c r="M790" s="13" t="s">
        <v>1821</v>
      </c>
      <c r="N790" s="13" t="s">
        <v>854</v>
      </c>
      <c r="O790" s="13" t="s">
        <v>1003</v>
      </c>
      <c r="P790" s="13" t="s">
        <v>861</v>
      </c>
      <c r="Q790" s="22"/>
    </row>
    <row r="791" s="1" customFormat="1" ht="25" customHeight="1" spans="1:17">
      <c r="A791" s="12"/>
      <c r="B791" s="13"/>
      <c r="C791" s="13"/>
      <c r="D791" s="13"/>
      <c r="E791" s="13"/>
      <c r="F791" s="13"/>
      <c r="G791" s="14"/>
      <c r="H791" s="14"/>
      <c r="I791" s="14"/>
      <c r="J791" s="13"/>
      <c r="K791" s="13" t="s">
        <v>862</v>
      </c>
      <c r="L791" s="13" t="s">
        <v>986</v>
      </c>
      <c r="M791" s="13" t="s">
        <v>1822</v>
      </c>
      <c r="N791" s="13" t="s">
        <v>870</v>
      </c>
      <c r="O791" s="13" t="s">
        <v>1823</v>
      </c>
      <c r="P791" s="13" t="s">
        <v>866</v>
      </c>
      <c r="Q791" s="22"/>
    </row>
    <row r="792" s="1" customFormat="1" ht="37.95" customHeight="1" spans="1:17">
      <c r="A792" s="12"/>
      <c r="B792" s="13"/>
      <c r="C792" s="13"/>
      <c r="D792" s="13"/>
      <c r="E792" s="13"/>
      <c r="F792" s="13"/>
      <c r="G792" s="14"/>
      <c r="H792" s="14"/>
      <c r="I792" s="14"/>
      <c r="J792" s="13"/>
      <c r="K792" s="13" t="s">
        <v>845</v>
      </c>
      <c r="L792" s="13" t="s">
        <v>876</v>
      </c>
      <c r="M792" s="13" t="s">
        <v>1824</v>
      </c>
      <c r="N792" s="13" t="s">
        <v>854</v>
      </c>
      <c r="O792" s="13" t="s">
        <v>873</v>
      </c>
      <c r="P792" s="13" t="s">
        <v>861</v>
      </c>
      <c r="Q792" s="22"/>
    </row>
    <row r="793" s="1" customFormat="1" ht="25" customHeight="1" spans="1:17">
      <c r="A793" s="12"/>
      <c r="B793" s="13"/>
      <c r="C793" s="13"/>
      <c r="D793" s="13"/>
      <c r="E793" s="13"/>
      <c r="F793" s="13"/>
      <c r="G793" s="14"/>
      <c r="H793" s="14"/>
      <c r="I793" s="14"/>
      <c r="J793" s="13"/>
      <c r="K793" s="13" t="s">
        <v>845</v>
      </c>
      <c r="L793" s="13" t="s">
        <v>846</v>
      </c>
      <c r="M793" s="13" t="s">
        <v>1825</v>
      </c>
      <c r="N793" s="13" t="s">
        <v>848</v>
      </c>
      <c r="O793" s="13" t="s">
        <v>1511</v>
      </c>
      <c r="P793" s="13" t="s">
        <v>884</v>
      </c>
      <c r="Q793" s="22"/>
    </row>
    <row r="794" s="1" customFormat="1" ht="25" customHeight="1" spans="1:17">
      <c r="A794" s="12"/>
      <c r="B794" s="13"/>
      <c r="C794" s="13"/>
      <c r="D794" s="13"/>
      <c r="E794" s="13"/>
      <c r="F794" s="13"/>
      <c r="G794" s="14"/>
      <c r="H794" s="14"/>
      <c r="I794" s="14"/>
      <c r="J794" s="13"/>
      <c r="K794" s="13" t="s">
        <v>857</v>
      </c>
      <c r="L794" s="13" t="s">
        <v>858</v>
      </c>
      <c r="M794" s="13" t="s">
        <v>1826</v>
      </c>
      <c r="N794" s="13" t="s">
        <v>854</v>
      </c>
      <c r="O794" s="13" t="s">
        <v>1003</v>
      </c>
      <c r="P794" s="13" t="s">
        <v>861</v>
      </c>
      <c r="Q794" s="22"/>
    </row>
    <row r="795" s="1" customFormat="1" ht="16.55" customHeight="1" spans="1:17">
      <c r="A795" s="12"/>
      <c r="B795" s="13"/>
      <c r="C795" s="13" t="s">
        <v>492</v>
      </c>
      <c r="D795" s="13" t="s">
        <v>843</v>
      </c>
      <c r="E795" s="13"/>
      <c r="F795" s="13"/>
      <c r="G795" s="14" t="s">
        <v>1827</v>
      </c>
      <c r="H795" s="14" t="s">
        <v>1827</v>
      </c>
      <c r="I795" s="14"/>
      <c r="J795" s="13" t="s">
        <v>1828</v>
      </c>
      <c r="K795" s="13" t="s">
        <v>862</v>
      </c>
      <c r="L795" s="13" t="s">
        <v>986</v>
      </c>
      <c r="M795" s="13" t="s">
        <v>1829</v>
      </c>
      <c r="N795" s="13" t="s">
        <v>870</v>
      </c>
      <c r="O795" s="13" t="s">
        <v>1827</v>
      </c>
      <c r="P795" s="13" t="s">
        <v>866</v>
      </c>
      <c r="Q795" s="22"/>
    </row>
    <row r="796" s="1" customFormat="1" ht="16.55" customHeight="1" spans="1:17">
      <c r="A796" s="12"/>
      <c r="B796" s="13"/>
      <c r="C796" s="13"/>
      <c r="D796" s="13"/>
      <c r="E796" s="13"/>
      <c r="F796" s="13"/>
      <c r="G796" s="14"/>
      <c r="H796" s="14"/>
      <c r="I796" s="14"/>
      <c r="J796" s="13"/>
      <c r="K796" s="13" t="s">
        <v>845</v>
      </c>
      <c r="L796" s="13" t="s">
        <v>846</v>
      </c>
      <c r="M796" s="13" t="s">
        <v>1830</v>
      </c>
      <c r="N796" s="13" t="s">
        <v>848</v>
      </c>
      <c r="O796" s="13" t="s">
        <v>865</v>
      </c>
      <c r="P796" s="13" t="s">
        <v>850</v>
      </c>
      <c r="Q796" s="22"/>
    </row>
    <row r="797" s="1" customFormat="1" ht="62.95" customHeight="1" spans="1:17">
      <c r="A797" s="12"/>
      <c r="B797" s="13"/>
      <c r="C797" s="13"/>
      <c r="D797" s="13"/>
      <c r="E797" s="13"/>
      <c r="F797" s="13"/>
      <c r="G797" s="14"/>
      <c r="H797" s="14"/>
      <c r="I797" s="14"/>
      <c r="J797" s="13"/>
      <c r="K797" s="13" t="s">
        <v>845</v>
      </c>
      <c r="L797" s="13" t="s">
        <v>876</v>
      </c>
      <c r="M797" s="13" t="s">
        <v>1831</v>
      </c>
      <c r="N797" s="13" t="s">
        <v>854</v>
      </c>
      <c r="O797" s="13" t="s">
        <v>873</v>
      </c>
      <c r="P797" s="13" t="s">
        <v>861</v>
      </c>
      <c r="Q797" s="22"/>
    </row>
    <row r="798" s="1" customFormat="1" ht="62.95" customHeight="1" spans="1:17">
      <c r="A798" s="12"/>
      <c r="B798" s="13"/>
      <c r="C798" s="13"/>
      <c r="D798" s="13"/>
      <c r="E798" s="13"/>
      <c r="F798" s="13"/>
      <c r="G798" s="14"/>
      <c r="H798" s="14"/>
      <c r="I798" s="14"/>
      <c r="J798" s="13"/>
      <c r="K798" s="13" t="s">
        <v>851</v>
      </c>
      <c r="L798" s="13" t="s">
        <v>852</v>
      </c>
      <c r="M798" s="13" t="s">
        <v>1832</v>
      </c>
      <c r="N798" s="13" t="s">
        <v>848</v>
      </c>
      <c r="O798" s="13" t="s">
        <v>875</v>
      </c>
      <c r="P798" s="13" t="s">
        <v>861</v>
      </c>
      <c r="Q798" s="22"/>
    </row>
    <row r="799" s="1" customFormat="1" ht="25" customHeight="1" spans="1:17">
      <c r="A799" s="12"/>
      <c r="B799" s="13"/>
      <c r="C799" s="13"/>
      <c r="D799" s="13"/>
      <c r="E799" s="13"/>
      <c r="F799" s="13"/>
      <c r="G799" s="14"/>
      <c r="H799" s="14"/>
      <c r="I799" s="14"/>
      <c r="J799" s="13"/>
      <c r="K799" s="13" t="s">
        <v>857</v>
      </c>
      <c r="L799" s="13" t="s">
        <v>858</v>
      </c>
      <c r="M799" s="13" t="s">
        <v>1833</v>
      </c>
      <c r="N799" s="13" t="s">
        <v>854</v>
      </c>
      <c r="O799" s="13" t="s">
        <v>1003</v>
      </c>
      <c r="P799" s="13" t="s">
        <v>861</v>
      </c>
      <c r="Q799" s="22"/>
    </row>
    <row r="800" s="1" customFormat="1" ht="20.15" customHeight="1" spans="1:17">
      <c r="A800" s="12"/>
      <c r="B800" s="13"/>
      <c r="C800" s="13" t="s">
        <v>493</v>
      </c>
      <c r="D800" s="13" t="s">
        <v>843</v>
      </c>
      <c r="E800" s="13"/>
      <c r="F800" s="13"/>
      <c r="G800" s="14" t="s">
        <v>802</v>
      </c>
      <c r="H800" s="14" t="s">
        <v>802</v>
      </c>
      <c r="I800" s="14"/>
      <c r="J800" s="13" t="s">
        <v>1834</v>
      </c>
      <c r="K800" s="13" t="s">
        <v>845</v>
      </c>
      <c r="L800" s="13" t="s">
        <v>846</v>
      </c>
      <c r="M800" s="13" t="s">
        <v>1835</v>
      </c>
      <c r="N800" s="13" t="s">
        <v>997</v>
      </c>
      <c r="O800" s="13" t="s">
        <v>1836</v>
      </c>
      <c r="P800" s="13" t="s">
        <v>884</v>
      </c>
      <c r="Q800" s="22"/>
    </row>
    <row r="801" s="1" customFormat="1" ht="20.15" customHeight="1" spans="1:17">
      <c r="A801" s="12"/>
      <c r="B801" s="13"/>
      <c r="C801" s="13"/>
      <c r="D801" s="13"/>
      <c r="E801" s="13"/>
      <c r="F801" s="13"/>
      <c r="G801" s="14"/>
      <c r="H801" s="14"/>
      <c r="I801" s="14"/>
      <c r="J801" s="13"/>
      <c r="K801" s="13" t="s">
        <v>845</v>
      </c>
      <c r="L801" s="13" t="s">
        <v>846</v>
      </c>
      <c r="M801" s="13" t="s">
        <v>1837</v>
      </c>
      <c r="N801" s="13" t="s">
        <v>848</v>
      </c>
      <c r="O801" s="13" t="s">
        <v>875</v>
      </c>
      <c r="P801" s="13" t="s">
        <v>861</v>
      </c>
      <c r="Q801" s="22"/>
    </row>
    <row r="802" s="1" customFormat="1" ht="25" customHeight="1" spans="1:17">
      <c r="A802" s="12"/>
      <c r="B802" s="13"/>
      <c r="C802" s="13"/>
      <c r="D802" s="13"/>
      <c r="E802" s="13"/>
      <c r="F802" s="13"/>
      <c r="G802" s="14"/>
      <c r="H802" s="14"/>
      <c r="I802" s="14"/>
      <c r="J802" s="13"/>
      <c r="K802" s="13" t="s">
        <v>851</v>
      </c>
      <c r="L802" s="13" t="s">
        <v>852</v>
      </c>
      <c r="M802" s="13" t="s">
        <v>1838</v>
      </c>
      <c r="N802" s="13" t="s">
        <v>854</v>
      </c>
      <c r="O802" s="13" t="s">
        <v>1630</v>
      </c>
      <c r="P802" s="13" t="s">
        <v>861</v>
      </c>
      <c r="Q802" s="22"/>
    </row>
    <row r="803" s="1" customFormat="1" ht="25" customHeight="1" spans="1:17">
      <c r="A803" s="12"/>
      <c r="B803" s="13"/>
      <c r="C803" s="13"/>
      <c r="D803" s="13"/>
      <c r="E803" s="13"/>
      <c r="F803" s="13"/>
      <c r="G803" s="14"/>
      <c r="H803" s="14"/>
      <c r="I803" s="14"/>
      <c r="J803" s="13"/>
      <c r="K803" s="13" t="s">
        <v>857</v>
      </c>
      <c r="L803" s="13" t="s">
        <v>858</v>
      </c>
      <c r="M803" s="13" t="s">
        <v>874</v>
      </c>
      <c r="N803" s="13" t="s">
        <v>848</v>
      </c>
      <c r="O803" s="13" t="s">
        <v>875</v>
      </c>
      <c r="P803" s="13" t="s">
        <v>861</v>
      </c>
      <c r="Q803" s="22"/>
    </row>
    <row r="804" s="1" customFormat="1" ht="20.15" customHeight="1" spans="1:17">
      <c r="A804" s="12"/>
      <c r="B804" s="13"/>
      <c r="C804" s="13"/>
      <c r="D804" s="13"/>
      <c r="E804" s="13"/>
      <c r="F804" s="13"/>
      <c r="G804" s="14"/>
      <c r="H804" s="14"/>
      <c r="I804" s="14"/>
      <c r="J804" s="13"/>
      <c r="K804" s="13" t="s">
        <v>862</v>
      </c>
      <c r="L804" s="13" t="s">
        <v>986</v>
      </c>
      <c r="M804" s="13" t="s">
        <v>1839</v>
      </c>
      <c r="N804" s="13" t="s">
        <v>870</v>
      </c>
      <c r="O804" s="13" t="s">
        <v>1840</v>
      </c>
      <c r="P804" s="13" t="s">
        <v>866</v>
      </c>
      <c r="Q804" s="22"/>
    </row>
    <row r="805" s="1" customFormat="1" ht="25" customHeight="1" spans="1:17">
      <c r="A805" s="12"/>
      <c r="B805" s="13"/>
      <c r="C805" s="13" t="s">
        <v>494</v>
      </c>
      <c r="D805" s="13" t="s">
        <v>843</v>
      </c>
      <c r="E805" s="13"/>
      <c r="F805" s="13"/>
      <c r="G805" s="14" t="s">
        <v>1841</v>
      </c>
      <c r="H805" s="14" t="s">
        <v>1841</v>
      </c>
      <c r="I805" s="14"/>
      <c r="J805" s="13" t="s">
        <v>1842</v>
      </c>
      <c r="K805" s="13" t="s">
        <v>851</v>
      </c>
      <c r="L805" s="13" t="s">
        <v>852</v>
      </c>
      <c r="M805" s="13" t="s">
        <v>1843</v>
      </c>
      <c r="N805" s="13" t="s">
        <v>848</v>
      </c>
      <c r="O805" s="13" t="s">
        <v>875</v>
      </c>
      <c r="P805" s="13" t="s">
        <v>861</v>
      </c>
      <c r="Q805" s="22"/>
    </row>
    <row r="806" s="1" customFormat="1" ht="25" customHeight="1" spans="1:17">
      <c r="A806" s="12"/>
      <c r="B806" s="13"/>
      <c r="C806" s="13"/>
      <c r="D806" s="13"/>
      <c r="E806" s="13"/>
      <c r="F806" s="13"/>
      <c r="G806" s="14"/>
      <c r="H806" s="14"/>
      <c r="I806" s="14"/>
      <c r="J806" s="13"/>
      <c r="K806" s="13" t="s">
        <v>857</v>
      </c>
      <c r="L806" s="13" t="s">
        <v>858</v>
      </c>
      <c r="M806" s="13" t="s">
        <v>1844</v>
      </c>
      <c r="N806" s="13" t="s">
        <v>854</v>
      </c>
      <c r="O806" s="13" t="s">
        <v>1003</v>
      </c>
      <c r="P806" s="13" t="s">
        <v>861</v>
      </c>
      <c r="Q806" s="22"/>
    </row>
    <row r="807" s="1" customFormat="1" ht="25" customHeight="1" spans="1:17">
      <c r="A807" s="12"/>
      <c r="B807" s="13"/>
      <c r="C807" s="13"/>
      <c r="D807" s="13"/>
      <c r="E807" s="13"/>
      <c r="F807" s="13"/>
      <c r="G807" s="14"/>
      <c r="H807" s="14"/>
      <c r="I807" s="14"/>
      <c r="J807" s="13"/>
      <c r="K807" s="13" t="s">
        <v>845</v>
      </c>
      <c r="L807" s="13" t="s">
        <v>846</v>
      </c>
      <c r="M807" s="13" t="s">
        <v>1845</v>
      </c>
      <c r="N807" s="13" t="s">
        <v>854</v>
      </c>
      <c r="O807" s="13" t="s">
        <v>1846</v>
      </c>
      <c r="P807" s="13" t="s">
        <v>884</v>
      </c>
      <c r="Q807" s="22"/>
    </row>
    <row r="808" s="1" customFormat="1" ht="16.55" customHeight="1" spans="1:17">
      <c r="A808" s="12"/>
      <c r="B808" s="13"/>
      <c r="C808" s="13"/>
      <c r="D808" s="13"/>
      <c r="E808" s="13"/>
      <c r="F808" s="13"/>
      <c r="G808" s="14"/>
      <c r="H808" s="14"/>
      <c r="I808" s="14"/>
      <c r="J808" s="13"/>
      <c r="K808" s="13" t="s">
        <v>845</v>
      </c>
      <c r="L808" s="13" t="s">
        <v>876</v>
      </c>
      <c r="M808" s="13" t="s">
        <v>1800</v>
      </c>
      <c r="N808" s="13" t="s">
        <v>848</v>
      </c>
      <c r="O808" s="13" t="s">
        <v>875</v>
      </c>
      <c r="P808" s="13" t="s">
        <v>861</v>
      </c>
      <c r="Q808" s="22"/>
    </row>
    <row r="809" s="1" customFormat="1" ht="16.55" customHeight="1" spans="1:17">
      <c r="A809" s="12"/>
      <c r="B809" s="13"/>
      <c r="C809" s="13"/>
      <c r="D809" s="13"/>
      <c r="E809" s="13"/>
      <c r="F809" s="13"/>
      <c r="G809" s="14"/>
      <c r="H809" s="14"/>
      <c r="I809" s="14"/>
      <c r="J809" s="13"/>
      <c r="K809" s="13" t="s">
        <v>862</v>
      </c>
      <c r="L809" s="13" t="s">
        <v>986</v>
      </c>
      <c r="M809" s="13" t="s">
        <v>1839</v>
      </c>
      <c r="N809" s="13" t="s">
        <v>870</v>
      </c>
      <c r="O809" s="13" t="s">
        <v>1003</v>
      </c>
      <c r="P809" s="13" t="s">
        <v>866</v>
      </c>
      <c r="Q809" s="22"/>
    </row>
    <row r="810" s="1" customFormat="1" ht="25" customHeight="1" spans="1:17">
      <c r="A810" s="12"/>
      <c r="B810" s="13"/>
      <c r="C810" s="13" t="s">
        <v>495</v>
      </c>
      <c r="D810" s="13" t="s">
        <v>843</v>
      </c>
      <c r="E810" s="13"/>
      <c r="F810" s="13"/>
      <c r="G810" s="14" t="s">
        <v>1847</v>
      </c>
      <c r="H810" s="14" t="s">
        <v>1847</v>
      </c>
      <c r="I810" s="14"/>
      <c r="J810" s="13" t="s">
        <v>1848</v>
      </c>
      <c r="K810" s="13" t="s">
        <v>857</v>
      </c>
      <c r="L810" s="13" t="s">
        <v>858</v>
      </c>
      <c r="M810" s="13" t="s">
        <v>1849</v>
      </c>
      <c r="N810" s="13" t="s">
        <v>854</v>
      </c>
      <c r="O810" s="13" t="s">
        <v>873</v>
      </c>
      <c r="P810" s="13" t="s">
        <v>861</v>
      </c>
      <c r="Q810" s="22"/>
    </row>
    <row r="811" s="1" customFormat="1" ht="16.55" customHeight="1" spans="1:17">
      <c r="A811" s="12"/>
      <c r="B811" s="13"/>
      <c r="C811" s="13"/>
      <c r="D811" s="13"/>
      <c r="E811" s="13"/>
      <c r="F811" s="13"/>
      <c r="G811" s="14"/>
      <c r="H811" s="14"/>
      <c r="I811" s="14"/>
      <c r="J811" s="13"/>
      <c r="K811" s="13" t="s">
        <v>862</v>
      </c>
      <c r="L811" s="13" t="s">
        <v>986</v>
      </c>
      <c r="M811" s="13" t="s">
        <v>1839</v>
      </c>
      <c r="N811" s="13" t="s">
        <v>848</v>
      </c>
      <c r="O811" s="13" t="s">
        <v>1850</v>
      </c>
      <c r="P811" s="13" t="s">
        <v>866</v>
      </c>
      <c r="Q811" s="22"/>
    </row>
    <row r="812" s="1" customFormat="1" ht="25" customHeight="1" spans="1:17">
      <c r="A812" s="12"/>
      <c r="B812" s="13"/>
      <c r="C812" s="13"/>
      <c r="D812" s="13"/>
      <c r="E812" s="13"/>
      <c r="F812" s="13"/>
      <c r="G812" s="14"/>
      <c r="H812" s="14"/>
      <c r="I812" s="14"/>
      <c r="J812" s="13"/>
      <c r="K812" s="13" t="s">
        <v>851</v>
      </c>
      <c r="L812" s="13" t="s">
        <v>852</v>
      </c>
      <c r="M812" s="13" t="s">
        <v>1851</v>
      </c>
      <c r="N812" s="13" t="s">
        <v>848</v>
      </c>
      <c r="O812" s="13" t="s">
        <v>875</v>
      </c>
      <c r="P812" s="13" t="s">
        <v>861</v>
      </c>
      <c r="Q812" s="22"/>
    </row>
    <row r="813" s="1" customFormat="1" ht="25" customHeight="1" spans="1:17">
      <c r="A813" s="12"/>
      <c r="B813" s="13"/>
      <c r="C813" s="13"/>
      <c r="D813" s="13"/>
      <c r="E813" s="13"/>
      <c r="F813" s="13"/>
      <c r="G813" s="14"/>
      <c r="H813" s="14"/>
      <c r="I813" s="14"/>
      <c r="J813" s="13"/>
      <c r="K813" s="13" t="s">
        <v>845</v>
      </c>
      <c r="L813" s="13" t="s">
        <v>846</v>
      </c>
      <c r="M813" s="13" t="s">
        <v>1852</v>
      </c>
      <c r="N813" s="13" t="s">
        <v>848</v>
      </c>
      <c r="O813" s="13" t="s">
        <v>865</v>
      </c>
      <c r="P813" s="13" t="s">
        <v>850</v>
      </c>
      <c r="Q813" s="22"/>
    </row>
    <row r="814" s="1" customFormat="1" ht="25" customHeight="1" spans="1:17">
      <c r="A814" s="12"/>
      <c r="B814" s="13"/>
      <c r="C814" s="13"/>
      <c r="D814" s="13"/>
      <c r="E814" s="13"/>
      <c r="F814" s="13"/>
      <c r="G814" s="14"/>
      <c r="H814" s="14"/>
      <c r="I814" s="14"/>
      <c r="J814" s="13"/>
      <c r="K814" s="13" t="s">
        <v>845</v>
      </c>
      <c r="L814" s="13" t="s">
        <v>876</v>
      </c>
      <c r="M814" s="13" t="s">
        <v>1853</v>
      </c>
      <c r="N814" s="13" t="s">
        <v>848</v>
      </c>
      <c r="O814" s="13" t="s">
        <v>875</v>
      </c>
      <c r="P814" s="13" t="s">
        <v>861</v>
      </c>
      <c r="Q814" s="22"/>
    </row>
    <row r="815" s="1" customFormat="1" ht="35.35" customHeight="1" spans="1:17">
      <c r="A815" s="12"/>
      <c r="B815" s="13"/>
      <c r="C815" s="13" t="s">
        <v>496</v>
      </c>
      <c r="D815" s="13" t="s">
        <v>843</v>
      </c>
      <c r="E815" s="13"/>
      <c r="F815" s="13"/>
      <c r="G815" s="14" t="s">
        <v>1854</v>
      </c>
      <c r="H815" s="14" t="s">
        <v>1854</v>
      </c>
      <c r="I815" s="14"/>
      <c r="J815" s="13" t="s">
        <v>1855</v>
      </c>
      <c r="K815" s="13" t="s">
        <v>857</v>
      </c>
      <c r="L815" s="13" t="s">
        <v>858</v>
      </c>
      <c r="M815" s="13" t="s">
        <v>1856</v>
      </c>
      <c r="N815" s="13" t="s">
        <v>854</v>
      </c>
      <c r="O815" s="13" t="s">
        <v>873</v>
      </c>
      <c r="P815" s="13" t="s">
        <v>861</v>
      </c>
      <c r="Q815" s="22"/>
    </row>
    <row r="816" s="1" customFormat="1" ht="37.95" customHeight="1" spans="1:17">
      <c r="A816" s="12"/>
      <c r="B816" s="13"/>
      <c r="C816" s="13"/>
      <c r="D816" s="13"/>
      <c r="E816" s="13"/>
      <c r="F816" s="13"/>
      <c r="G816" s="14"/>
      <c r="H816" s="14"/>
      <c r="I816" s="14"/>
      <c r="J816" s="13"/>
      <c r="K816" s="13" t="s">
        <v>845</v>
      </c>
      <c r="L816" s="13" t="s">
        <v>846</v>
      </c>
      <c r="M816" s="13" t="s">
        <v>1857</v>
      </c>
      <c r="N816" s="13" t="s">
        <v>848</v>
      </c>
      <c r="O816" s="13" t="s">
        <v>713</v>
      </c>
      <c r="P816" s="13" t="s">
        <v>978</v>
      </c>
      <c r="Q816" s="22"/>
    </row>
    <row r="817" s="1" customFormat="1" ht="35.35" customHeight="1" spans="1:17">
      <c r="A817" s="12"/>
      <c r="B817" s="13"/>
      <c r="C817" s="13"/>
      <c r="D817" s="13"/>
      <c r="E817" s="13"/>
      <c r="F817" s="13"/>
      <c r="G817" s="14"/>
      <c r="H817" s="14"/>
      <c r="I817" s="14"/>
      <c r="J817" s="13"/>
      <c r="K817" s="13" t="s">
        <v>845</v>
      </c>
      <c r="L817" s="13" t="s">
        <v>846</v>
      </c>
      <c r="M817" s="13" t="s">
        <v>1858</v>
      </c>
      <c r="N817" s="13" t="s">
        <v>854</v>
      </c>
      <c r="O817" s="13" t="s">
        <v>1859</v>
      </c>
      <c r="P817" s="13" t="s">
        <v>1173</v>
      </c>
      <c r="Q817" s="22"/>
    </row>
    <row r="818" s="1" customFormat="1" ht="35.35" customHeight="1" spans="1:17">
      <c r="A818" s="12"/>
      <c r="B818" s="13"/>
      <c r="C818" s="13"/>
      <c r="D818" s="13"/>
      <c r="E818" s="13"/>
      <c r="F818" s="13"/>
      <c r="G818" s="14"/>
      <c r="H818" s="14"/>
      <c r="I818" s="14"/>
      <c r="J818" s="13"/>
      <c r="K818" s="13" t="s">
        <v>851</v>
      </c>
      <c r="L818" s="13" t="s">
        <v>852</v>
      </c>
      <c r="M818" s="13" t="s">
        <v>1860</v>
      </c>
      <c r="N818" s="13" t="s">
        <v>854</v>
      </c>
      <c r="O818" s="13" t="s">
        <v>1003</v>
      </c>
      <c r="P818" s="13" t="s">
        <v>861</v>
      </c>
      <c r="Q818" s="22"/>
    </row>
    <row r="819" s="1" customFormat="1" ht="35.35" customHeight="1" spans="1:17">
      <c r="A819" s="12"/>
      <c r="B819" s="13"/>
      <c r="C819" s="13"/>
      <c r="D819" s="13"/>
      <c r="E819" s="13"/>
      <c r="F819" s="13"/>
      <c r="G819" s="14"/>
      <c r="H819" s="14"/>
      <c r="I819" s="14"/>
      <c r="J819" s="13"/>
      <c r="K819" s="13" t="s">
        <v>862</v>
      </c>
      <c r="L819" s="13" t="s">
        <v>986</v>
      </c>
      <c r="M819" s="13" t="s">
        <v>1861</v>
      </c>
      <c r="N819" s="13" t="s">
        <v>848</v>
      </c>
      <c r="O819" s="13" t="s">
        <v>1840</v>
      </c>
      <c r="P819" s="13" t="s">
        <v>861</v>
      </c>
      <c r="Q819" s="22"/>
    </row>
    <row r="820" s="1" customFormat="1" ht="25" customHeight="1" spans="1:17">
      <c r="A820" s="12"/>
      <c r="B820" s="13"/>
      <c r="C820" s="13" t="s">
        <v>497</v>
      </c>
      <c r="D820" s="13" t="s">
        <v>843</v>
      </c>
      <c r="E820" s="13"/>
      <c r="F820" s="13"/>
      <c r="G820" s="14" t="s">
        <v>1862</v>
      </c>
      <c r="H820" s="14" t="s">
        <v>1862</v>
      </c>
      <c r="I820" s="14"/>
      <c r="J820" s="13" t="s">
        <v>1863</v>
      </c>
      <c r="K820" s="13" t="s">
        <v>845</v>
      </c>
      <c r="L820" s="13" t="s">
        <v>846</v>
      </c>
      <c r="M820" s="13" t="s">
        <v>1864</v>
      </c>
      <c r="N820" s="13" t="s">
        <v>848</v>
      </c>
      <c r="O820" s="13" t="s">
        <v>957</v>
      </c>
      <c r="P820" s="13" t="s">
        <v>850</v>
      </c>
      <c r="Q820" s="22"/>
    </row>
    <row r="821" s="1" customFormat="1" ht="25" customHeight="1" spans="1:17">
      <c r="A821" s="12"/>
      <c r="B821" s="13"/>
      <c r="C821" s="13"/>
      <c r="D821" s="13"/>
      <c r="E821" s="13"/>
      <c r="F821" s="13"/>
      <c r="G821" s="14"/>
      <c r="H821" s="14"/>
      <c r="I821" s="14"/>
      <c r="J821" s="13"/>
      <c r="K821" s="13" t="s">
        <v>845</v>
      </c>
      <c r="L821" s="13" t="s">
        <v>876</v>
      </c>
      <c r="M821" s="13" t="s">
        <v>1865</v>
      </c>
      <c r="N821" s="13" t="s">
        <v>848</v>
      </c>
      <c r="O821" s="13" t="s">
        <v>875</v>
      </c>
      <c r="P821" s="13" t="s">
        <v>861</v>
      </c>
      <c r="Q821" s="22"/>
    </row>
    <row r="822" s="1" customFormat="1" ht="16.55" customHeight="1" spans="1:17">
      <c r="A822" s="12"/>
      <c r="B822" s="13"/>
      <c r="C822" s="13"/>
      <c r="D822" s="13"/>
      <c r="E822" s="13"/>
      <c r="F822" s="13"/>
      <c r="G822" s="14"/>
      <c r="H822" s="14"/>
      <c r="I822" s="14"/>
      <c r="J822" s="13"/>
      <c r="K822" s="13" t="s">
        <v>862</v>
      </c>
      <c r="L822" s="13" t="s">
        <v>986</v>
      </c>
      <c r="M822" s="13" t="s">
        <v>1866</v>
      </c>
      <c r="N822" s="13" t="s">
        <v>870</v>
      </c>
      <c r="O822" s="13" t="s">
        <v>1867</v>
      </c>
      <c r="P822" s="13" t="s">
        <v>866</v>
      </c>
      <c r="Q822" s="22"/>
    </row>
    <row r="823" s="1" customFormat="1" ht="25" customHeight="1" spans="1:17">
      <c r="A823" s="12"/>
      <c r="B823" s="13"/>
      <c r="C823" s="13"/>
      <c r="D823" s="13"/>
      <c r="E823" s="13"/>
      <c r="F823" s="13"/>
      <c r="G823" s="14"/>
      <c r="H823" s="14"/>
      <c r="I823" s="14"/>
      <c r="J823" s="13"/>
      <c r="K823" s="13" t="s">
        <v>851</v>
      </c>
      <c r="L823" s="13" t="s">
        <v>852</v>
      </c>
      <c r="M823" s="13" t="s">
        <v>1868</v>
      </c>
      <c r="N823" s="13" t="s">
        <v>854</v>
      </c>
      <c r="O823" s="13" t="s">
        <v>1630</v>
      </c>
      <c r="P823" s="13" t="s">
        <v>861</v>
      </c>
      <c r="Q823" s="22"/>
    </row>
    <row r="824" s="1" customFormat="1" ht="25" customHeight="1" spans="1:17">
      <c r="A824" s="12"/>
      <c r="B824" s="13"/>
      <c r="C824" s="13"/>
      <c r="D824" s="13"/>
      <c r="E824" s="13"/>
      <c r="F824" s="13"/>
      <c r="G824" s="14"/>
      <c r="H824" s="14"/>
      <c r="I824" s="14"/>
      <c r="J824" s="13"/>
      <c r="K824" s="13" t="s">
        <v>857</v>
      </c>
      <c r="L824" s="13" t="s">
        <v>858</v>
      </c>
      <c r="M824" s="13" t="s">
        <v>874</v>
      </c>
      <c r="N824" s="13" t="s">
        <v>854</v>
      </c>
      <c r="O824" s="13" t="s">
        <v>1003</v>
      </c>
      <c r="P824" s="13" t="s">
        <v>861</v>
      </c>
      <c r="Q824" s="22"/>
    </row>
    <row r="825" s="1" customFormat="1" ht="25" customHeight="1" spans="1:17">
      <c r="A825" s="12"/>
      <c r="B825" s="13"/>
      <c r="C825" s="13" t="s">
        <v>498</v>
      </c>
      <c r="D825" s="13" t="s">
        <v>843</v>
      </c>
      <c r="E825" s="13"/>
      <c r="F825" s="13"/>
      <c r="G825" s="14" t="s">
        <v>790</v>
      </c>
      <c r="H825" s="14" t="s">
        <v>790</v>
      </c>
      <c r="I825" s="14"/>
      <c r="J825" s="13" t="s">
        <v>1869</v>
      </c>
      <c r="K825" s="13" t="s">
        <v>857</v>
      </c>
      <c r="L825" s="13" t="s">
        <v>858</v>
      </c>
      <c r="M825" s="13" t="s">
        <v>874</v>
      </c>
      <c r="N825" s="13" t="s">
        <v>848</v>
      </c>
      <c r="O825" s="13" t="s">
        <v>873</v>
      </c>
      <c r="P825" s="13" t="s">
        <v>861</v>
      </c>
      <c r="Q825" s="22"/>
    </row>
    <row r="826" s="1" customFormat="1" ht="25" customHeight="1" spans="1:17">
      <c r="A826" s="12"/>
      <c r="B826" s="13"/>
      <c r="C826" s="13"/>
      <c r="D826" s="13"/>
      <c r="E826" s="13"/>
      <c r="F826" s="13"/>
      <c r="G826" s="14"/>
      <c r="H826" s="14"/>
      <c r="I826" s="14"/>
      <c r="J826" s="13"/>
      <c r="K826" s="13" t="s">
        <v>851</v>
      </c>
      <c r="L826" s="13" t="s">
        <v>852</v>
      </c>
      <c r="M826" s="13" t="s">
        <v>1870</v>
      </c>
      <c r="N826" s="13" t="s">
        <v>870</v>
      </c>
      <c r="O826" s="13" t="s">
        <v>988</v>
      </c>
      <c r="P826" s="13" t="s">
        <v>861</v>
      </c>
      <c r="Q826" s="22"/>
    </row>
    <row r="827" s="1" customFormat="1" ht="16.55" customHeight="1" spans="1:17">
      <c r="A827" s="12"/>
      <c r="B827" s="13"/>
      <c r="C827" s="13"/>
      <c r="D827" s="13"/>
      <c r="E827" s="13"/>
      <c r="F827" s="13"/>
      <c r="G827" s="14"/>
      <c r="H827" s="14"/>
      <c r="I827" s="14"/>
      <c r="J827" s="13"/>
      <c r="K827" s="13" t="s">
        <v>845</v>
      </c>
      <c r="L827" s="13" t="s">
        <v>885</v>
      </c>
      <c r="M827" s="13" t="s">
        <v>1871</v>
      </c>
      <c r="N827" s="13" t="s">
        <v>848</v>
      </c>
      <c r="O827" s="13" t="s">
        <v>875</v>
      </c>
      <c r="P827" s="13" t="s">
        <v>861</v>
      </c>
      <c r="Q827" s="22"/>
    </row>
    <row r="828" s="1" customFormat="1" ht="25" customHeight="1" spans="1:17">
      <c r="A828" s="12"/>
      <c r="B828" s="13"/>
      <c r="C828" s="13"/>
      <c r="D828" s="13"/>
      <c r="E828" s="13"/>
      <c r="F828" s="13"/>
      <c r="G828" s="14"/>
      <c r="H828" s="14"/>
      <c r="I828" s="14"/>
      <c r="J828" s="13"/>
      <c r="K828" s="13" t="s">
        <v>845</v>
      </c>
      <c r="L828" s="13" t="s">
        <v>846</v>
      </c>
      <c r="M828" s="13" t="s">
        <v>1872</v>
      </c>
      <c r="N828" s="13" t="s">
        <v>854</v>
      </c>
      <c r="O828" s="13" t="s">
        <v>1574</v>
      </c>
      <c r="P828" s="13" t="s">
        <v>1873</v>
      </c>
      <c r="Q828" s="22"/>
    </row>
    <row r="829" s="1" customFormat="1" ht="16.55" customHeight="1" spans="1:17">
      <c r="A829" s="12"/>
      <c r="B829" s="13"/>
      <c r="C829" s="13"/>
      <c r="D829" s="13"/>
      <c r="E829" s="13"/>
      <c r="F829" s="13"/>
      <c r="G829" s="14"/>
      <c r="H829" s="14"/>
      <c r="I829" s="14"/>
      <c r="J829" s="13"/>
      <c r="K829" s="13" t="s">
        <v>862</v>
      </c>
      <c r="L829" s="13" t="s">
        <v>986</v>
      </c>
      <c r="M829" s="13" t="s">
        <v>1874</v>
      </c>
      <c r="N829" s="13" t="s">
        <v>870</v>
      </c>
      <c r="O829" s="13" t="s">
        <v>849</v>
      </c>
      <c r="P829" s="13" t="s">
        <v>866</v>
      </c>
      <c r="Q829" s="22"/>
    </row>
    <row r="830" s="1" customFormat="1" ht="25" customHeight="1" spans="1:17">
      <c r="A830" s="12"/>
      <c r="B830" s="13"/>
      <c r="C830" s="13" t="s">
        <v>499</v>
      </c>
      <c r="D830" s="13" t="s">
        <v>843</v>
      </c>
      <c r="E830" s="13"/>
      <c r="F830" s="13"/>
      <c r="G830" s="14" t="s">
        <v>1875</v>
      </c>
      <c r="H830" s="14" t="s">
        <v>1875</v>
      </c>
      <c r="I830" s="14"/>
      <c r="J830" s="13" t="s">
        <v>1876</v>
      </c>
      <c r="K830" s="13" t="s">
        <v>845</v>
      </c>
      <c r="L830" s="13" t="s">
        <v>846</v>
      </c>
      <c r="M830" s="13" t="s">
        <v>1877</v>
      </c>
      <c r="N830" s="13" t="s">
        <v>870</v>
      </c>
      <c r="O830" s="13" t="s">
        <v>681</v>
      </c>
      <c r="P830" s="13" t="s">
        <v>850</v>
      </c>
      <c r="Q830" s="22"/>
    </row>
    <row r="831" s="1" customFormat="1" ht="25" customHeight="1" spans="1:17">
      <c r="A831" s="12"/>
      <c r="B831" s="13"/>
      <c r="C831" s="13"/>
      <c r="D831" s="13"/>
      <c r="E831" s="13"/>
      <c r="F831" s="13"/>
      <c r="G831" s="14"/>
      <c r="H831" s="14"/>
      <c r="I831" s="14"/>
      <c r="J831" s="13"/>
      <c r="K831" s="13" t="s">
        <v>845</v>
      </c>
      <c r="L831" s="13" t="s">
        <v>846</v>
      </c>
      <c r="M831" s="13" t="s">
        <v>1878</v>
      </c>
      <c r="N831" s="13" t="s">
        <v>870</v>
      </c>
      <c r="O831" s="13" t="s">
        <v>1052</v>
      </c>
      <c r="P831" s="13" t="s">
        <v>850</v>
      </c>
      <c r="Q831" s="22"/>
    </row>
    <row r="832" s="1" customFormat="1" ht="17.55" customHeight="1" spans="1:17">
      <c r="A832" s="12"/>
      <c r="B832" s="13"/>
      <c r="C832" s="13"/>
      <c r="D832" s="13"/>
      <c r="E832" s="13"/>
      <c r="F832" s="13"/>
      <c r="G832" s="14"/>
      <c r="H832" s="14"/>
      <c r="I832" s="14"/>
      <c r="J832" s="13"/>
      <c r="K832" s="13" t="s">
        <v>862</v>
      </c>
      <c r="L832" s="13" t="s">
        <v>986</v>
      </c>
      <c r="M832" s="13" t="s">
        <v>1874</v>
      </c>
      <c r="N832" s="13" t="s">
        <v>870</v>
      </c>
      <c r="O832" s="13" t="s">
        <v>1879</v>
      </c>
      <c r="P832" s="13" t="s">
        <v>866</v>
      </c>
      <c r="Q832" s="22"/>
    </row>
    <row r="833" s="1" customFormat="1" ht="25" customHeight="1" spans="1:17">
      <c r="A833" s="12"/>
      <c r="B833" s="13"/>
      <c r="C833" s="13"/>
      <c r="D833" s="13"/>
      <c r="E833" s="13"/>
      <c r="F833" s="13"/>
      <c r="G833" s="14"/>
      <c r="H833" s="14"/>
      <c r="I833" s="14"/>
      <c r="J833" s="13"/>
      <c r="K833" s="13" t="s">
        <v>857</v>
      </c>
      <c r="L833" s="13" t="s">
        <v>858</v>
      </c>
      <c r="M833" s="13" t="s">
        <v>874</v>
      </c>
      <c r="N833" s="13" t="s">
        <v>854</v>
      </c>
      <c r="O833" s="13" t="s">
        <v>1003</v>
      </c>
      <c r="P833" s="13" t="s">
        <v>861</v>
      </c>
      <c r="Q833" s="22"/>
    </row>
    <row r="834" s="1" customFormat="1" ht="25" customHeight="1" spans="1:17">
      <c r="A834" s="12"/>
      <c r="B834" s="13"/>
      <c r="C834" s="13"/>
      <c r="D834" s="13"/>
      <c r="E834" s="13"/>
      <c r="F834" s="13"/>
      <c r="G834" s="14"/>
      <c r="H834" s="14"/>
      <c r="I834" s="14"/>
      <c r="J834" s="13"/>
      <c r="K834" s="13" t="s">
        <v>851</v>
      </c>
      <c r="L834" s="13" t="s">
        <v>852</v>
      </c>
      <c r="M834" s="13" t="s">
        <v>1880</v>
      </c>
      <c r="N834" s="13" t="s">
        <v>854</v>
      </c>
      <c r="O834" s="13" t="s">
        <v>1201</v>
      </c>
      <c r="P834" s="13" t="s">
        <v>861</v>
      </c>
      <c r="Q834" s="22"/>
    </row>
    <row r="835" s="1" customFormat="1" ht="25.35" customHeight="1" spans="1:17">
      <c r="A835" s="12"/>
      <c r="B835" s="13"/>
      <c r="C835" s="13" t="s">
        <v>500</v>
      </c>
      <c r="D835" s="13" t="s">
        <v>843</v>
      </c>
      <c r="E835" s="13"/>
      <c r="F835" s="13"/>
      <c r="G835" s="14" t="s">
        <v>792</v>
      </c>
      <c r="H835" s="14" t="s">
        <v>792</v>
      </c>
      <c r="I835" s="14"/>
      <c r="J835" s="13" t="s">
        <v>1881</v>
      </c>
      <c r="K835" s="13" t="s">
        <v>845</v>
      </c>
      <c r="L835" s="13" t="s">
        <v>846</v>
      </c>
      <c r="M835" s="13" t="s">
        <v>1882</v>
      </c>
      <c r="N835" s="13" t="s">
        <v>870</v>
      </c>
      <c r="O835" s="13" t="s">
        <v>879</v>
      </c>
      <c r="P835" s="13" t="s">
        <v>880</v>
      </c>
      <c r="Q835" s="22"/>
    </row>
    <row r="836" s="1" customFormat="1" ht="25.35" customHeight="1" spans="1:17">
      <c r="A836" s="12"/>
      <c r="B836" s="13"/>
      <c r="C836" s="13"/>
      <c r="D836" s="13"/>
      <c r="E836" s="13"/>
      <c r="F836" s="13"/>
      <c r="G836" s="14"/>
      <c r="H836" s="14"/>
      <c r="I836" s="14"/>
      <c r="J836" s="13"/>
      <c r="K836" s="13" t="s">
        <v>845</v>
      </c>
      <c r="L836" s="13" t="s">
        <v>876</v>
      </c>
      <c r="M836" s="13" t="s">
        <v>1883</v>
      </c>
      <c r="N836" s="13" t="s">
        <v>848</v>
      </c>
      <c r="O836" s="13" t="s">
        <v>875</v>
      </c>
      <c r="P836" s="13" t="s">
        <v>861</v>
      </c>
      <c r="Q836" s="22"/>
    </row>
    <row r="837" s="1" customFormat="1" ht="25.35" customHeight="1" spans="1:17">
      <c r="A837" s="12"/>
      <c r="B837" s="13"/>
      <c r="C837" s="13"/>
      <c r="D837" s="13"/>
      <c r="E837" s="13"/>
      <c r="F837" s="13"/>
      <c r="G837" s="14"/>
      <c r="H837" s="14"/>
      <c r="I837" s="14"/>
      <c r="J837" s="13"/>
      <c r="K837" s="13" t="s">
        <v>862</v>
      </c>
      <c r="L837" s="13" t="s">
        <v>986</v>
      </c>
      <c r="M837" s="13" t="s">
        <v>1874</v>
      </c>
      <c r="N837" s="13" t="s">
        <v>870</v>
      </c>
      <c r="O837" s="13" t="s">
        <v>1884</v>
      </c>
      <c r="P837" s="13" t="s">
        <v>866</v>
      </c>
      <c r="Q837" s="22"/>
    </row>
    <row r="838" s="1" customFormat="1" ht="25.35" customHeight="1" spans="1:17">
      <c r="A838" s="12"/>
      <c r="B838" s="13"/>
      <c r="C838" s="13"/>
      <c r="D838" s="13"/>
      <c r="E838" s="13"/>
      <c r="F838" s="13"/>
      <c r="G838" s="14"/>
      <c r="H838" s="14"/>
      <c r="I838" s="14"/>
      <c r="J838" s="13"/>
      <c r="K838" s="13" t="s">
        <v>851</v>
      </c>
      <c r="L838" s="13" t="s">
        <v>852</v>
      </c>
      <c r="M838" s="13" t="s">
        <v>1885</v>
      </c>
      <c r="N838" s="13" t="s">
        <v>854</v>
      </c>
      <c r="O838" s="13" t="s">
        <v>883</v>
      </c>
      <c r="P838" s="13" t="s">
        <v>861</v>
      </c>
      <c r="Q838" s="22"/>
    </row>
    <row r="839" s="1" customFormat="1" ht="25.35" customHeight="1" spans="1:17">
      <c r="A839" s="12"/>
      <c r="B839" s="13"/>
      <c r="C839" s="13"/>
      <c r="D839" s="13"/>
      <c r="E839" s="13"/>
      <c r="F839" s="13"/>
      <c r="G839" s="14"/>
      <c r="H839" s="14"/>
      <c r="I839" s="14"/>
      <c r="J839" s="13"/>
      <c r="K839" s="13" t="s">
        <v>857</v>
      </c>
      <c r="L839" s="13" t="s">
        <v>858</v>
      </c>
      <c r="M839" s="13" t="s">
        <v>1886</v>
      </c>
      <c r="N839" s="13" t="s">
        <v>854</v>
      </c>
      <c r="O839" s="13" t="s">
        <v>1003</v>
      </c>
      <c r="P839" s="13" t="s">
        <v>861</v>
      </c>
      <c r="Q839" s="22"/>
    </row>
    <row r="840" s="1" customFormat="1" ht="16.55" customHeight="1" spans="1:17">
      <c r="A840" s="12"/>
      <c r="B840" s="13"/>
      <c r="C840" s="13" t="s">
        <v>501</v>
      </c>
      <c r="D840" s="13" t="s">
        <v>843</v>
      </c>
      <c r="E840" s="13"/>
      <c r="F840" s="13"/>
      <c r="G840" s="14" t="s">
        <v>1887</v>
      </c>
      <c r="H840" s="14" t="s">
        <v>1887</v>
      </c>
      <c r="I840" s="14"/>
      <c r="J840" s="13" t="s">
        <v>1888</v>
      </c>
      <c r="K840" s="13" t="s">
        <v>862</v>
      </c>
      <c r="L840" s="13" t="s">
        <v>986</v>
      </c>
      <c r="M840" s="13" t="s">
        <v>1889</v>
      </c>
      <c r="N840" s="13" t="s">
        <v>848</v>
      </c>
      <c r="O840" s="13" t="s">
        <v>178</v>
      </c>
      <c r="P840" s="13" t="s">
        <v>1578</v>
      </c>
      <c r="Q840" s="22"/>
    </row>
    <row r="841" s="1" customFormat="1" ht="25" customHeight="1" spans="1:17">
      <c r="A841" s="12"/>
      <c r="B841" s="13"/>
      <c r="C841" s="13"/>
      <c r="D841" s="13"/>
      <c r="E841" s="13"/>
      <c r="F841" s="13"/>
      <c r="G841" s="14"/>
      <c r="H841" s="14"/>
      <c r="I841" s="14"/>
      <c r="J841" s="13"/>
      <c r="K841" s="13" t="s">
        <v>857</v>
      </c>
      <c r="L841" s="13" t="s">
        <v>858</v>
      </c>
      <c r="M841" s="13" t="s">
        <v>1890</v>
      </c>
      <c r="N841" s="13" t="s">
        <v>848</v>
      </c>
      <c r="O841" s="13" t="s">
        <v>875</v>
      </c>
      <c r="P841" s="13" t="s">
        <v>861</v>
      </c>
      <c r="Q841" s="22"/>
    </row>
    <row r="842" s="1" customFormat="1" ht="16.55" customHeight="1" spans="1:17">
      <c r="A842" s="12"/>
      <c r="B842" s="13"/>
      <c r="C842" s="13"/>
      <c r="D842" s="13"/>
      <c r="E842" s="13"/>
      <c r="F842" s="13"/>
      <c r="G842" s="14"/>
      <c r="H842" s="14"/>
      <c r="I842" s="14"/>
      <c r="J842" s="13"/>
      <c r="K842" s="13" t="s">
        <v>845</v>
      </c>
      <c r="L842" s="13" t="s">
        <v>876</v>
      </c>
      <c r="M842" s="13" t="s">
        <v>1891</v>
      </c>
      <c r="N842" s="13" t="s">
        <v>848</v>
      </c>
      <c r="O842" s="13" t="s">
        <v>875</v>
      </c>
      <c r="P842" s="13" t="s">
        <v>861</v>
      </c>
      <c r="Q842" s="22"/>
    </row>
    <row r="843" s="1" customFormat="1" ht="16.55" customHeight="1" spans="1:17">
      <c r="A843" s="12"/>
      <c r="B843" s="13"/>
      <c r="C843" s="13"/>
      <c r="D843" s="13"/>
      <c r="E843" s="13"/>
      <c r="F843" s="13"/>
      <c r="G843" s="14"/>
      <c r="H843" s="14"/>
      <c r="I843" s="14"/>
      <c r="J843" s="13"/>
      <c r="K843" s="13" t="s">
        <v>845</v>
      </c>
      <c r="L843" s="13" t="s">
        <v>846</v>
      </c>
      <c r="M843" s="13" t="s">
        <v>1892</v>
      </c>
      <c r="N843" s="13" t="s">
        <v>854</v>
      </c>
      <c r="O843" s="13" t="s">
        <v>865</v>
      </c>
      <c r="P843" s="13" t="s">
        <v>850</v>
      </c>
      <c r="Q843" s="22"/>
    </row>
    <row r="844" s="1" customFormat="1" ht="16.55" customHeight="1" spans="1:17">
      <c r="A844" s="12"/>
      <c r="B844" s="13"/>
      <c r="C844" s="13"/>
      <c r="D844" s="13"/>
      <c r="E844" s="13"/>
      <c r="F844" s="13"/>
      <c r="G844" s="14"/>
      <c r="H844" s="14"/>
      <c r="I844" s="14"/>
      <c r="J844" s="13"/>
      <c r="K844" s="13" t="s">
        <v>845</v>
      </c>
      <c r="L844" s="13" t="s">
        <v>885</v>
      </c>
      <c r="M844" s="13" t="s">
        <v>1893</v>
      </c>
      <c r="N844" s="13" t="s">
        <v>848</v>
      </c>
      <c r="O844" s="13" t="s">
        <v>875</v>
      </c>
      <c r="P844" s="13" t="s">
        <v>861</v>
      </c>
      <c r="Q844" s="22"/>
    </row>
    <row r="845" s="1" customFormat="1" ht="16.55" customHeight="1" spans="1:17">
      <c r="A845" s="12"/>
      <c r="B845" s="13"/>
      <c r="C845" s="13"/>
      <c r="D845" s="13"/>
      <c r="E845" s="13"/>
      <c r="F845" s="13"/>
      <c r="G845" s="14"/>
      <c r="H845" s="14"/>
      <c r="I845" s="14"/>
      <c r="J845" s="13"/>
      <c r="K845" s="13" t="s">
        <v>851</v>
      </c>
      <c r="L845" s="13" t="s">
        <v>852</v>
      </c>
      <c r="M845" s="13" t="s">
        <v>1161</v>
      </c>
      <c r="N845" s="13" t="s">
        <v>848</v>
      </c>
      <c r="O845" s="13" t="s">
        <v>875</v>
      </c>
      <c r="P845" s="13" t="s">
        <v>861</v>
      </c>
      <c r="Q845" s="22"/>
    </row>
    <row r="846" s="1" customFormat="1" ht="16.55" customHeight="1" spans="1:17">
      <c r="A846" s="12"/>
      <c r="B846" s="13"/>
      <c r="C846" s="13" t="s">
        <v>502</v>
      </c>
      <c r="D846" s="13" t="s">
        <v>843</v>
      </c>
      <c r="E846" s="13"/>
      <c r="F846" s="13"/>
      <c r="G846" s="14" t="s">
        <v>1894</v>
      </c>
      <c r="H846" s="14" t="s">
        <v>1894</v>
      </c>
      <c r="I846" s="14"/>
      <c r="J846" s="13" t="s">
        <v>1895</v>
      </c>
      <c r="K846" s="13" t="s">
        <v>851</v>
      </c>
      <c r="L846" s="13" t="s">
        <v>852</v>
      </c>
      <c r="M846" s="13" t="s">
        <v>1161</v>
      </c>
      <c r="N846" s="13" t="s">
        <v>848</v>
      </c>
      <c r="O846" s="13" t="s">
        <v>875</v>
      </c>
      <c r="P846" s="13" t="s">
        <v>861</v>
      </c>
      <c r="Q846" s="22"/>
    </row>
    <row r="847" s="1" customFormat="1" ht="16.55" customHeight="1" spans="1:17">
      <c r="A847" s="12"/>
      <c r="B847" s="13"/>
      <c r="C847" s="13"/>
      <c r="D847" s="13"/>
      <c r="E847" s="13"/>
      <c r="F847" s="13"/>
      <c r="G847" s="14"/>
      <c r="H847" s="14"/>
      <c r="I847" s="14"/>
      <c r="J847" s="13"/>
      <c r="K847" s="13" t="s">
        <v>845</v>
      </c>
      <c r="L847" s="13" t="s">
        <v>876</v>
      </c>
      <c r="M847" s="13" t="s">
        <v>1891</v>
      </c>
      <c r="N847" s="13" t="s">
        <v>848</v>
      </c>
      <c r="O847" s="13" t="s">
        <v>875</v>
      </c>
      <c r="P847" s="13" t="s">
        <v>861</v>
      </c>
      <c r="Q847" s="22"/>
    </row>
    <row r="848" s="1" customFormat="1" ht="25" customHeight="1" spans="1:17">
      <c r="A848" s="12"/>
      <c r="B848" s="13"/>
      <c r="C848" s="13"/>
      <c r="D848" s="13"/>
      <c r="E848" s="13"/>
      <c r="F848" s="13"/>
      <c r="G848" s="14"/>
      <c r="H848" s="14"/>
      <c r="I848" s="14"/>
      <c r="J848" s="13"/>
      <c r="K848" s="13" t="s">
        <v>845</v>
      </c>
      <c r="L848" s="13" t="s">
        <v>846</v>
      </c>
      <c r="M848" s="13" t="s">
        <v>1896</v>
      </c>
      <c r="N848" s="13" t="s">
        <v>848</v>
      </c>
      <c r="O848" s="13" t="s">
        <v>849</v>
      </c>
      <c r="P848" s="13" t="s">
        <v>850</v>
      </c>
      <c r="Q848" s="22"/>
    </row>
    <row r="849" s="1" customFormat="1" ht="16.55" customHeight="1" spans="1:17">
      <c r="A849" s="12"/>
      <c r="B849" s="13"/>
      <c r="C849" s="13"/>
      <c r="D849" s="13"/>
      <c r="E849" s="13"/>
      <c r="F849" s="13"/>
      <c r="G849" s="14"/>
      <c r="H849" s="14"/>
      <c r="I849" s="14"/>
      <c r="J849" s="13"/>
      <c r="K849" s="13" t="s">
        <v>845</v>
      </c>
      <c r="L849" s="13" t="s">
        <v>885</v>
      </c>
      <c r="M849" s="13" t="s">
        <v>1893</v>
      </c>
      <c r="N849" s="13" t="s">
        <v>848</v>
      </c>
      <c r="O849" s="13" t="s">
        <v>875</v>
      </c>
      <c r="P849" s="13" t="s">
        <v>861</v>
      </c>
      <c r="Q849" s="22"/>
    </row>
    <row r="850" s="1" customFormat="1" ht="25" customHeight="1" spans="1:17">
      <c r="A850" s="12"/>
      <c r="B850" s="13"/>
      <c r="C850" s="13"/>
      <c r="D850" s="13"/>
      <c r="E850" s="13"/>
      <c r="F850" s="13"/>
      <c r="G850" s="14"/>
      <c r="H850" s="14"/>
      <c r="I850" s="14"/>
      <c r="J850" s="13"/>
      <c r="K850" s="13" t="s">
        <v>857</v>
      </c>
      <c r="L850" s="13" t="s">
        <v>858</v>
      </c>
      <c r="M850" s="13" t="s">
        <v>1897</v>
      </c>
      <c r="N850" s="13" t="s">
        <v>848</v>
      </c>
      <c r="O850" s="13" t="s">
        <v>875</v>
      </c>
      <c r="P850" s="13" t="s">
        <v>861</v>
      </c>
      <c r="Q850" s="22"/>
    </row>
    <row r="851" s="1" customFormat="1" ht="25" customHeight="1" spans="1:17">
      <c r="A851" s="12"/>
      <c r="B851" s="13"/>
      <c r="C851" s="13"/>
      <c r="D851" s="13"/>
      <c r="E851" s="13"/>
      <c r="F851" s="13"/>
      <c r="G851" s="14"/>
      <c r="H851" s="14"/>
      <c r="I851" s="14"/>
      <c r="J851" s="13"/>
      <c r="K851" s="13" t="s">
        <v>862</v>
      </c>
      <c r="L851" s="13" t="s">
        <v>986</v>
      </c>
      <c r="M851" s="13" t="s">
        <v>1898</v>
      </c>
      <c r="N851" s="13" t="s">
        <v>848</v>
      </c>
      <c r="O851" s="13" t="s">
        <v>1840</v>
      </c>
      <c r="P851" s="13" t="s">
        <v>866</v>
      </c>
      <c r="Q851" s="22"/>
    </row>
    <row r="852" s="1" customFormat="1" ht="25" customHeight="1" spans="1:17">
      <c r="A852" s="12"/>
      <c r="B852" s="13"/>
      <c r="C852" s="13" t="s">
        <v>504</v>
      </c>
      <c r="D852" s="13" t="s">
        <v>843</v>
      </c>
      <c r="E852" s="13"/>
      <c r="F852" s="13"/>
      <c r="G852" s="14" t="s">
        <v>1841</v>
      </c>
      <c r="H852" s="14" t="s">
        <v>1841</v>
      </c>
      <c r="I852" s="14"/>
      <c r="J852" s="13" t="s">
        <v>1899</v>
      </c>
      <c r="K852" s="13" t="s">
        <v>857</v>
      </c>
      <c r="L852" s="13" t="s">
        <v>858</v>
      </c>
      <c r="M852" s="13" t="s">
        <v>1900</v>
      </c>
      <c r="N852" s="13" t="s">
        <v>848</v>
      </c>
      <c r="O852" s="13" t="s">
        <v>875</v>
      </c>
      <c r="P852" s="13" t="s">
        <v>861</v>
      </c>
      <c r="Q852" s="22"/>
    </row>
    <row r="853" s="1" customFormat="1" ht="16.55" customHeight="1" spans="1:17">
      <c r="A853" s="12"/>
      <c r="B853" s="13"/>
      <c r="C853" s="13"/>
      <c r="D853" s="13"/>
      <c r="E853" s="13"/>
      <c r="F853" s="13"/>
      <c r="G853" s="14"/>
      <c r="H853" s="14"/>
      <c r="I853" s="14"/>
      <c r="J853" s="13"/>
      <c r="K853" s="13" t="s">
        <v>845</v>
      </c>
      <c r="L853" s="13" t="s">
        <v>885</v>
      </c>
      <c r="M853" s="13" t="s">
        <v>1893</v>
      </c>
      <c r="N853" s="13" t="s">
        <v>848</v>
      </c>
      <c r="O853" s="13" t="s">
        <v>875</v>
      </c>
      <c r="P853" s="13" t="s">
        <v>861</v>
      </c>
      <c r="Q853" s="22"/>
    </row>
    <row r="854" s="1" customFormat="1" ht="16.55" customHeight="1" spans="1:17">
      <c r="A854" s="12"/>
      <c r="B854" s="13"/>
      <c r="C854" s="13"/>
      <c r="D854" s="13"/>
      <c r="E854" s="13"/>
      <c r="F854" s="13"/>
      <c r="G854" s="14"/>
      <c r="H854" s="14"/>
      <c r="I854" s="14"/>
      <c r="J854" s="13"/>
      <c r="K854" s="13" t="s">
        <v>845</v>
      </c>
      <c r="L854" s="13" t="s">
        <v>876</v>
      </c>
      <c r="M854" s="13" t="s">
        <v>1891</v>
      </c>
      <c r="N854" s="13" t="s">
        <v>848</v>
      </c>
      <c r="O854" s="13" t="s">
        <v>875</v>
      </c>
      <c r="P854" s="13" t="s">
        <v>861</v>
      </c>
      <c r="Q854" s="22"/>
    </row>
    <row r="855" s="1" customFormat="1" ht="16.55" customHeight="1" spans="1:17">
      <c r="A855" s="12"/>
      <c r="B855" s="13"/>
      <c r="C855" s="13"/>
      <c r="D855" s="13"/>
      <c r="E855" s="13"/>
      <c r="F855" s="13"/>
      <c r="G855" s="14"/>
      <c r="H855" s="14"/>
      <c r="I855" s="14"/>
      <c r="J855" s="13"/>
      <c r="K855" s="13" t="s">
        <v>845</v>
      </c>
      <c r="L855" s="13" t="s">
        <v>846</v>
      </c>
      <c r="M855" s="13" t="s">
        <v>1901</v>
      </c>
      <c r="N855" s="13" t="s">
        <v>854</v>
      </c>
      <c r="O855" s="13" t="s">
        <v>1902</v>
      </c>
      <c r="P855" s="13" t="s">
        <v>850</v>
      </c>
      <c r="Q855" s="22"/>
    </row>
    <row r="856" s="1" customFormat="1" ht="25" customHeight="1" spans="1:17">
      <c r="A856" s="12"/>
      <c r="B856" s="13"/>
      <c r="C856" s="13"/>
      <c r="D856" s="13"/>
      <c r="E856" s="13"/>
      <c r="F856" s="13"/>
      <c r="G856" s="14"/>
      <c r="H856" s="14"/>
      <c r="I856" s="14"/>
      <c r="J856" s="13"/>
      <c r="K856" s="13" t="s">
        <v>862</v>
      </c>
      <c r="L856" s="13" t="s">
        <v>986</v>
      </c>
      <c r="M856" s="13" t="s">
        <v>1903</v>
      </c>
      <c r="N856" s="13" t="s">
        <v>854</v>
      </c>
      <c r="O856" s="13" t="s">
        <v>1574</v>
      </c>
      <c r="P856" s="13" t="s">
        <v>1001</v>
      </c>
      <c r="Q856" s="22"/>
    </row>
    <row r="857" s="1" customFormat="1" ht="16.55" customHeight="1" spans="1:17">
      <c r="A857" s="12"/>
      <c r="B857" s="13"/>
      <c r="C857" s="13"/>
      <c r="D857" s="13"/>
      <c r="E857" s="13"/>
      <c r="F857" s="13"/>
      <c r="G857" s="14"/>
      <c r="H857" s="14"/>
      <c r="I857" s="14"/>
      <c r="J857" s="13"/>
      <c r="K857" s="13" t="s">
        <v>851</v>
      </c>
      <c r="L857" s="13" t="s">
        <v>852</v>
      </c>
      <c r="M857" s="13" t="s">
        <v>1161</v>
      </c>
      <c r="N857" s="13" t="s">
        <v>848</v>
      </c>
      <c r="O857" s="13" t="s">
        <v>875</v>
      </c>
      <c r="P857" s="13" t="s">
        <v>861</v>
      </c>
      <c r="Q857" s="22"/>
    </row>
    <row r="858" s="1" customFormat="1" ht="16.55" customHeight="1" spans="1:17">
      <c r="A858" s="12"/>
      <c r="B858" s="13"/>
      <c r="C858" s="13" t="s">
        <v>505</v>
      </c>
      <c r="D858" s="13" t="s">
        <v>843</v>
      </c>
      <c r="E858" s="13"/>
      <c r="F858" s="13"/>
      <c r="G858" s="14" t="s">
        <v>991</v>
      </c>
      <c r="H858" s="14" t="s">
        <v>991</v>
      </c>
      <c r="I858" s="14"/>
      <c r="J858" s="13" t="s">
        <v>1904</v>
      </c>
      <c r="K858" s="13" t="s">
        <v>845</v>
      </c>
      <c r="L858" s="13" t="s">
        <v>876</v>
      </c>
      <c r="M858" s="13" t="s">
        <v>1905</v>
      </c>
      <c r="N858" s="13" t="s">
        <v>848</v>
      </c>
      <c r="O858" s="13" t="s">
        <v>875</v>
      </c>
      <c r="P858" s="13" t="s">
        <v>861</v>
      </c>
      <c r="Q858" s="22"/>
    </row>
    <row r="859" s="1" customFormat="1" ht="16.55" customHeight="1" spans="1:17">
      <c r="A859" s="12"/>
      <c r="B859" s="13"/>
      <c r="C859" s="13"/>
      <c r="D859" s="13"/>
      <c r="E859" s="13"/>
      <c r="F859" s="13"/>
      <c r="G859" s="14"/>
      <c r="H859" s="14"/>
      <c r="I859" s="14"/>
      <c r="J859" s="13"/>
      <c r="K859" s="13" t="s">
        <v>845</v>
      </c>
      <c r="L859" s="13" t="s">
        <v>846</v>
      </c>
      <c r="M859" s="13" t="s">
        <v>1906</v>
      </c>
      <c r="N859" s="13" t="s">
        <v>848</v>
      </c>
      <c r="O859" s="13" t="s">
        <v>865</v>
      </c>
      <c r="P859" s="13" t="s">
        <v>850</v>
      </c>
      <c r="Q859" s="22"/>
    </row>
    <row r="860" s="1" customFormat="1" ht="16.55" customHeight="1" spans="1:17">
      <c r="A860" s="12"/>
      <c r="B860" s="13"/>
      <c r="C860" s="13"/>
      <c r="D860" s="13"/>
      <c r="E860" s="13"/>
      <c r="F860" s="13"/>
      <c r="G860" s="14"/>
      <c r="H860" s="14"/>
      <c r="I860" s="14"/>
      <c r="J860" s="13"/>
      <c r="K860" s="13" t="s">
        <v>862</v>
      </c>
      <c r="L860" s="13" t="s">
        <v>986</v>
      </c>
      <c r="M860" s="13" t="s">
        <v>869</v>
      </c>
      <c r="N860" s="13" t="s">
        <v>870</v>
      </c>
      <c r="O860" s="13" t="s">
        <v>1000</v>
      </c>
      <c r="P860" s="13" t="s">
        <v>1001</v>
      </c>
      <c r="Q860" s="22"/>
    </row>
    <row r="861" s="1" customFormat="1" ht="25" customHeight="1" spans="1:17">
      <c r="A861" s="12"/>
      <c r="B861" s="13"/>
      <c r="C861" s="13"/>
      <c r="D861" s="13"/>
      <c r="E861" s="13"/>
      <c r="F861" s="13"/>
      <c r="G861" s="14"/>
      <c r="H861" s="14"/>
      <c r="I861" s="14"/>
      <c r="J861" s="13"/>
      <c r="K861" s="13" t="s">
        <v>851</v>
      </c>
      <c r="L861" s="13" t="s">
        <v>852</v>
      </c>
      <c r="M861" s="13" t="s">
        <v>1907</v>
      </c>
      <c r="N861" s="13" t="s">
        <v>848</v>
      </c>
      <c r="O861" s="13" t="s">
        <v>875</v>
      </c>
      <c r="P861" s="13" t="s">
        <v>861</v>
      </c>
      <c r="Q861" s="22"/>
    </row>
    <row r="862" s="1" customFormat="1" ht="25" customHeight="1" spans="1:17">
      <c r="A862" s="12"/>
      <c r="B862" s="13"/>
      <c r="C862" s="13"/>
      <c r="D862" s="13"/>
      <c r="E862" s="13"/>
      <c r="F862" s="13"/>
      <c r="G862" s="14"/>
      <c r="H862" s="14"/>
      <c r="I862" s="14"/>
      <c r="J862" s="13"/>
      <c r="K862" s="13" t="s">
        <v>857</v>
      </c>
      <c r="L862" s="13" t="s">
        <v>858</v>
      </c>
      <c r="M862" s="13" t="s">
        <v>874</v>
      </c>
      <c r="N862" s="13" t="s">
        <v>854</v>
      </c>
      <c r="O862" s="13" t="s">
        <v>1003</v>
      </c>
      <c r="P862" s="13" t="s">
        <v>861</v>
      </c>
      <c r="Q862" s="22"/>
    </row>
    <row r="863" s="1" customFormat="1" ht="25" customHeight="1" spans="1:17">
      <c r="A863" s="12"/>
      <c r="B863" s="13"/>
      <c r="C863" s="13" t="s">
        <v>507</v>
      </c>
      <c r="D863" s="13" t="s">
        <v>843</v>
      </c>
      <c r="E863" s="13"/>
      <c r="F863" s="13"/>
      <c r="G863" s="14" t="s">
        <v>1908</v>
      </c>
      <c r="H863" s="14" t="s">
        <v>1908</v>
      </c>
      <c r="I863" s="14"/>
      <c r="J863" s="13" t="s">
        <v>1909</v>
      </c>
      <c r="K863" s="13" t="s">
        <v>851</v>
      </c>
      <c r="L863" s="13" t="s">
        <v>852</v>
      </c>
      <c r="M863" s="13" t="s">
        <v>1910</v>
      </c>
      <c r="N863" s="13" t="s">
        <v>848</v>
      </c>
      <c r="O863" s="13" t="s">
        <v>875</v>
      </c>
      <c r="P863" s="13" t="s">
        <v>861</v>
      </c>
      <c r="Q863" s="22"/>
    </row>
    <row r="864" s="1" customFormat="1" ht="25" customHeight="1" spans="1:17">
      <c r="A864" s="12"/>
      <c r="B864" s="13"/>
      <c r="C864" s="13"/>
      <c r="D864" s="13"/>
      <c r="E864" s="13"/>
      <c r="F864" s="13"/>
      <c r="G864" s="14"/>
      <c r="H864" s="14"/>
      <c r="I864" s="14"/>
      <c r="J864" s="13"/>
      <c r="K864" s="13" t="s">
        <v>857</v>
      </c>
      <c r="L864" s="13" t="s">
        <v>858</v>
      </c>
      <c r="M864" s="13" t="s">
        <v>1911</v>
      </c>
      <c r="N864" s="13" t="s">
        <v>854</v>
      </c>
      <c r="O864" s="13" t="s">
        <v>1003</v>
      </c>
      <c r="P864" s="13" t="s">
        <v>861</v>
      </c>
      <c r="Q864" s="22"/>
    </row>
    <row r="865" s="1" customFormat="1" ht="25" customHeight="1" spans="1:17">
      <c r="A865" s="12"/>
      <c r="B865" s="13"/>
      <c r="C865" s="13"/>
      <c r="D865" s="13"/>
      <c r="E865" s="13"/>
      <c r="F865" s="13"/>
      <c r="G865" s="14"/>
      <c r="H865" s="14"/>
      <c r="I865" s="14"/>
      <c r="J865" s="13"/>
      <c r="K865" s="13" t="s">
        <v>845</v>
      </c>
      <c r="L865" s="13" t="s">
        <v>846</v>
      </c>
      <c r="M865" s="13" t="s">
        <v>1912</v>
      </c>
      <c r="N865" s="13" t="s">
        <v>848</v>
      </c>
      <c r="O865" s="13" t="s">
        <v>187</v>
      </c>
      <c r="P865" s="13" t="s">
        <v>884</v>
      </c>
      <c r="Q865" s="22"/>
    </row>
    <row r="866" s="1" customFormat="1" ht="25" customHeight="1" spans="1:17">
      <c r="A866" s="12"/>
      <c r="B866" s="13"/>
      <c r="C866" s="13"/>
      <c r="D866" s="13"/>
      <c r="E866" s="13"/>
      <c r="F866" s="13"/>
      <c r="G866" s="14"/>
      <c r="H866" s="14"/>
      <c r="I866" s="14"/>
      <c r="J866" s="13"/>
      <c r="K866" s="13" t="s">
        <v>845</v>
      </c>
      <c r="L866" s="13" t="s">
        <v>876</v>
      </c>
      <c r="M866" s="13" t="s">
        <v>1913</v>
      </c>
      <c r="N866" s="13" t="s">
        <v>848</v>
      </c>
      <c r="O866" s="13" t="s">
        <v>875</v>
      </c>
      <c r="P866" s="13" t="s">
        <v>861</v>
      </c>
      <c r="Q866" s="22"/>
    </row>
    <row r="867" s="1" customFormat="1" ht="16.55" customHeight="1" spans="1:17">
      <c r="A867" s="12"/>
      <c r="B867" s="13"/>
      <c r="C867" s="13"/>
      <c r="D867" s="13"/>
      <c r="E867" s="13"/>
      <c r="F867" s="13"/>
      <c r="G867" s="14"/>
      <c r="H867" s="14"/>
      <c r="I867" s="14"/>
      <c r="J867" s="13"/>
      <c r="K867" s="13" t="s">
        <v>862</v>
      </c>
      <c r="L867" s="13" t="s">
        <v>986</v>
      </c>
      <c r="M867" s="13" t="s">
        <v>869</v>
      </c>
      <c r="N867" s="13" t="s">
        <v>870</v>
      </c>
      <c r="O867" s="13" t="s">
        <v>1914</v>
      </c>
      <c r="P867" s="13" t="s">
        <v>1001</v>
      </c>
      <c r="Q867" s="22"/>
    </row>
    <row r="868" s="1" customFormat="1" ht="25" customHeight="1" spans="1:17">
      <c r="A868" s="12"/>
      <c r="B868" s="13"/>
      <c r="C868" s="13" t="s">
        <v>508</v>
      </c>
      <c r="D868" s="13" t="s">
        <v>843</v>
      </c>
      <c r="E868" s="13"/>
      <c r="F868" s="13"/>
      <c r="G868" s="14" t="s">
        <v>952</v>
      </c>
      <c r="H868" s="14" t="s">
        <v>952</v>
      </c>
      <c r="I868" s="14"/>
      <c r="J868" s="13" t="s">
        <v>1915</v>
      </c>
      <c r="K868" s="13" t="s">
        <v>857</v>
      </c>
      <c r="L868" s="13" t="s">
        <v>858</v>
      </c>
      <c r="M868" s="13" t="s">
        <v>1911</v>
      </c>
      <c r="N868" s="13" t="s">
        <v>854</v>
      </c>
      <c r="O868" s="13" t="s">
        <v>1003</v>
      </c>
      <c r="P868" s="13" t="s">
        <v>861</v>
      </c>
      <c r="Q868" s="22"/>
    </row>
    <row r="869" s="1" customFormat="1" ht="16.55" customHeight="1" spans="1:17">
      <c r="A869" s="12"/>
      <c r="B869" s="13"/>
      <c r="C869" s="13"/>
      <c r="D869" s="13"/>
      <c r="E869" s="13"/>
      <c r="F869" s="13"/>
      <c r="G869" s="14"/>
      <c r="H869" s="14"/>
      <c r="I869" s="14"/>
      <c r="J869" s="13"/>
      <c r="K869" s="13" t="s">
        <v>845</v>
      </c>
      <c r="L869" s="13" t="s">
        <v>846</v>
      </c>
      <c r="M869" s="13" t="s">
        <v>1916</v>
      </c>
      <c r="N869" s="13" t="s">
        <v>870</v>
      </c>
      <c r="O869" s="13" t="s">
        <v>1917</v>
      </c>
      <c r="P869" s="13" t="s">
        <v>1802</v>
      </c>
      <c r="Q869" s="22"/>
    </row>
    <row r="870" s="1" customFormat="1" ht="16.55" customHeight="1" spans="1:17">
      <c r="A870" s="12"/>
      <c r="B870" s="13"/>
      <c r="C870" s="13"/>
      <c r="D870" s="13"/>
      <c r="E870" s="13"/>
      <c r="F870" s="13"/>
      <c r="G870" s="14"/>
      <c r="H870" s="14"/>
      <c r="I870" s="14"/>
      <c r="J870" s="13"/>
      <c r="K870" s="13" t="s">
        <v>845</v>
      </c>
      <c r="L870" s="13" t="s">
        <v>876</v>
      </c>
      <c r="M870" s="13" t="s">
        <v>1918</v>
      </c>
      <c r="N870" s="13" t="s">
        <v>848</v>
      </c>
      <c r="O870" s="13" t="s">
        <v>875</v>
      </c>
      <c r="P870" s="13" t="s">
        <v>861</v>
      </c>
      <c r="Q870" s="22"/>
    </row>
    <row r="871" s="1" customFormat="1" ht="16.55" customHeight="1" spans="1:17">
      <c r="A871" s="12"/>
      <c r="B871" s="13"/>
      <c r="C871" s="13"/>
      <c r="D871" s="13"/>
      <c r="E871" s="13"/>
      <c r="F871" s="13"/>
      <c r="G871" s="14"/>
      <c r="H871" s="14"/>
      <c r="I871" s="14"/>
      <c r="J871" s="13"/>
      <c r="K871" s="13" t="s">
        <v>862</v>
      </c>
      <c r="L871" s="13" t="s">
        <v>986</v>
      </c>
      <c r="M871" s="13" t="s">
        <v>869</v>
      </c>
      <c r="N871" s="13" t="s">
        <v>870</v>
      </c>
      <c r="O871" s="13" t="s">
        <v>1405</v>
      </c>
      <c r="P871" s="13" t="s">
        <v>1001</v>
      </c>
      <c r="Q871" s="22"/>
    </row>
    <row r="872" s="1" customFormat="1" ht="16.55" customHeight="1" spans="1:17">
      <c r="A872" s="12"/>
      <c r="B872" s="13"/>
      <c r="C872" s="13"/>
      <c r="D872" s="13"/>
      <c r="E872" s="13"/>
      <c r="F872" s="13"/>
      <c r="G872" s="14"/>
      <c r="H872" s="14"/>
      <c r="I872" s="14"/>
      <c r="J872" s="13"/>
      <c r="K872" s="13" t="s">
        <v>851</v>
      </c>
      <c r="L872" s="13" t="s">
        <v>852</v>
      </c>
      <c r="M872" s="13" t="s">
        <v>1919</v>
      </c>
      <c r="N872" s="13" t="s">
        <v>848</v>
      </c>
      <c r="O872" s="13" t="s">
        <v>875</v>
      </c>
      <c r="P872" s="13" t="s">
        <v>861</v>
      </c>
      <c r="Q872" s="22"/>
    </row>
    <row r="873" s="1" customFormat="1" ht="16.55" customHeight="1" spans="1:17">
      <c r="A873" s="12"/>
      <c r="B873" s="13"/>
      <c r="C873" s="13" t="s">
        <v>509</v>
      </c>
      <c r="D873" s="13" t="s">
        <v>843</v>
      </c>
      <c r="E873" s="13"/>
      <c r="F873" s="13"/>
      <c r="G873" s="14" t="s">
        <v>1188</v>
      </c>
      <c r="H873" s="14" t="s">
        <v>1188</v>
      </c>
      <c r="I873" s="14"/>
      <c r="J873" s="13" t="s">
        <v>1920</v>
      </c>
      <c r="K873" s="13" t="s">
        <v>845</v>
      </c>
      <c r="L873" s="13" t="s">
        <v>846</v>
      </c>
      <c r="M873" s="13" t="s">
        <v>1921</v>
      </c>
      <c r="N873" s="13" t="s">
        <v>848</v>
      </c>
      <c r="O873" s="13" t="s">
        <v>910</v>
      </c>
      <c r="P873" s="13" t="s">
        <v>1411</v>
      </c>
      <c r="Q873" s="22"/>
    </row>
    <row r="874" s="1" customFormat="1" ht="16.55" customHeight="1" spans="1:17">
      <c r="A874" s="12"/>
      <c r="B874" s="13"/>
      <c r="C874" s="13"/>
      <c r="D874" s="13"/>
      <c r="E874" s="13"/>
      <c r="F874" s="13"/>
      <c r="G874" s="14"/>
      <c r="H874" s="14"/>
      <c r="I874" s="14"/>
      <c r="J874" s="13"/>
      <c r="K874" s="13" t="s">
        <v>845</v>
      </c>
      <c r="L874" s="13" t="s">
        <v>885</v>
      </c>
      <c r="M874" s="13" t="s">
        <v>1922</v>
      </c>
      <c r="N874" s="13" t="s">
        <v>848</v>
      </c>
      <c r="O874" s="13" t="s">
        <v>875</v>
      </c>
      <c r="P874" s="13" t="s">
        <v>861</v>
      </c>
      <c r="Q874" s="22"/>
    </row>
    <row r="875" s="1" customFormat="1" ht="25" customHeight="1" spans="1:17">
      <c r="A875" s="12"/>
      <c r="B875" s="13"/>
      <c r="C875" s="13"/>
      <c r="D875" s="13"/>
      <c r="E875" s="13"/>
      <c r="F875" s="13"/>
      <c r="G875" s="14"/>
      <c r="H875" s="14"/>
      <c r="I875" s="14"/>
      <c r="J875" s="13"/>
      <c r="K875" s="13" t="s">
        <v>845</v>
      </c>
      <c r="L875" s="13" t="s">
        <v>876</v>
      </c>
      <c r="M875" s="13" t="s">
        <v>1923</v>
      </c>
      <c r="N875" s="13" t="s">
        <v>848</v>
      </c>
      <c r="O875" s="13" t="s">
        <v>875</v>
      </c>
      <c r="P875" s="13" t="s">
        <v>861</v>
      </c>
      <c r="Q875" s="22"/>
    </row>
    <row r="876" s="1" customFormat="1" ht="25" customHeight="1" spans="1:17">
      <c r="A876" s="12"/>
      <c r="B876" s="13"/>
      <c r="C876" s="13"/>
      <c r="D876" s="13"/>
      <c r="E876" s="13"/>
      <c r="F876" s="13"/>
      <c r="G876" s="14"/>
      <c r="H876" s="14"/>
      <c r="I876" s="14"/>
      <c r="J876" s="13"/>
      <c r="K876" s="13" t="s">
        <v>857</v>
      </c>
      <c r="L876" s="13" t="s">
        <v>858</v>
      </c>
      <c r="M876" s="13" t="s">
        <v>1527</v>
      </c>
      <c r="N876" s="13" t="s">
        <v>854</v>
      </c>
      <c r="O876" s="13" t="s">
        <v>1462</v>
      </c>
      <c r="P876" s="13" t="s">
        <v>861</v>
      </c>
      <c r="Q876" s="22"/>
    </row>
    <row r="877" s="1" customFormat="1" ht="16.55" customHeight="1" spans="1:17">
      <c r="A877" s="12"/>
      <c r="B877" s="13"/>
      <c r="C877" s="13"/>
      <c r="D877" s="13"/>
      <c r="E877" s="13"/>
      <c r="F877" s="13"/>
      <c r="G877" s="14"/>
      <c r="H877" s="14"/>
      <c r="I877" s="14"/>
      <c r="J877" s="13"/>
      <c r="K877" s="13" t="s">
        <v>862</v>
      </c>
      <c r="L877" s="13" t="s">
        <v>986</v>
      </c>
      <c r="M877" s="13" t="s">
        <v>1924</v>
      </c>
      <c r="N877" s="13" t="s">
        <v>848</v>
      </c>
      <c r="O877" s="13" t="s">
        <v>1140</v>
      </c>
      <c r="P877" s="13" t="s">
        <v>866</v>
      </c>
      <c r="Q877" s="22"/>
    </row>
    <row r="878" s="1" customFormat="1" ht="16.55" customHeight="1" spans="1:17">
      <c r="A878" s="12"/>
      <c r="B878" s="13"/>
      <c r="C878" s="13"/>
      <c r="D878" s="13"/>
      <c r="E878" s="13"/>
      <c r="F878" s="13"/>
      <c r="G878" s="14"/>
      <c r="H878" s="14"/>
      <c r="I878" s="14"/>
      <c r="J878" s="13"/>
      <c r="K878" s="13" t="s">
        <v>851</v>
      </c>
      <c r="L878" s="13" t="s">
        <v>852</v>
      </c>
      <c r="M878" s="13" t="s">
        <v>1161</v>
      </c>
      <c r="N878" s="13" t="s">
        <v>848</v>
      </c>
      <c r="O878" s="13" t="s">
        <v>875</v>
      </c>
      <c r="P878" s="13" t="s">
        <v>861</v>
      </c>
      <c r="Q878" s="22"/>
    </row>
    <row r="879" s="1" customFormat="1" ht="25" customHeight="1" spans="1:17">
      <c r="A879" s="12"/>
      <c r="B879" s="13"/>
      <c r="C879" s="13" t="s">
        <v>511</v>
      </c>
      <c r="D879" s="13" t="s">
        <v>843</v>
      </c>
      <c r="E879" s="13"/>
      <c r="F879" s="13"/>
      <c r="G879" s="14" t="s">
        <v>799</v>
      </c>
      <c r="H879" s="14" t="s">
        <v>799</v>
      </c>
      <c r="I879" s="14"/>
      <c r="J879" s="13" t="s">
        <v>1925</v>
      </c>
      <c r="K879" s="13" t="s">
        <v>851</v>
      </c>
      <c r="L879" s="13" t="s">
        <v>852</v>
      </c>
      <c r="M879" s="13" t="s">
        <v>1926</v>
      </c>
      <c r="N879" s="13" t="s">
        <v>848</v>
      </c>
      <c r="O879" s="13" t="s">
        <v>875</v>
      </c>
      <c r="P879" s="13" t="s">
        <v>861</v>
      </c>
      <c r="Q879" s="22"/>
    </row>
    <row r="880" s="1" customFormat="1" ht="16.55" customHeight="1" spans="1:17">
      <c r="A880" s="12"/>
      <c r="B880" s="13"/>
      <c r="C880" s="13"/>
      <c r="D880" s="13"/>
      <c r="E880" s="13"/>
      <c r="F880" s="13"/>
      <c r="G880" s="14"/>
      <c r="H880" s="14"/>
      <c r="I880" s="14"/>
      <c r="J880" s="13"/>
      <c r="K880" s="13" t="s">
        <v>845</v>
      </c>
      <c r="L880" s="13" t="s">
        <v>846</v>
      </c>
      <c r="M880" s="13" t="s">
        <v>1927</v>
      </c>
      <c r="N880" s="13" t="s">
        <v>870</v>
      </c>
      <c r="O880" s="13" t="s">
        <v>1928</v>
      </c>
      <c r="P880" s="13" t="s">
        <v>1929</v>
      </c>
      <c r="Q880" s="22"/>
    </row>
    <row r="881" s="1" customFormat="1" ht="16.55" customHeight="1" spans="1:17">
      <c r="A881" s="12"/>
      <c r="B881" s="13"/>
      <c r="C881" s="13"/>
      <c r="D881" s="13"/>
      <c r="E881" s="13"/>
      <c r="F881" s="13"/>
      <c r="G881" s="14"/>
      <c r="H881" s="14"/>
      <c r="I881" s="14"/>
      <c r="J881" s="13"/>
      <c r="K881" s="13" t="s">
        <v>845</v>
      </c>
      <c r="L881" s="13" t="s">
        <v>876</v>
      </c>
      <c r="M881" s="13" t="s">
        <v>1930</v>
      </c>
      <c r="N881" s="13" t="s">
        <v>848</v>
      </c>
      <c r="O881" s="13" t="s">
        <v>875</v>
      </c>
      <c r="P881" s="13" t="s">
        <v>861</v>
      </c>
      <c r="Q881" s="22"/>
    </row>
    <row r="882" s="1" customFormat="1" ht="16.55" customHeight="1" spans="1:17">
      <c r="A882" s="12"/>
      <c r="B882" s="13"/>
      <c r="C882" s="13"/>
      <c r="D882" s="13"/>
      <c r="E882" s="13"/>
      <c r="F882" s="13"/>
      <c r="G882" s="14"/>
      <c r="H882" s="14"/>
      <c r="I882" s="14"/>
      <c r="J882" s="13"/>
      <c r="K882" s="13" t="s">
        <v>862</v>
      </c>
      <c r="L882" s="13" t="s">
        <v>986</v>
      </c>
      <c r="M882" s="13" t="s">
        <v>869</v>
      </c>
      <c r="N882" s="13" t="s">
        <v>870</v>
      </c>
      <c r="O882" s="13" t="s">
        <v>1931</v>
      </c>
      <c r="P882" s="13" t="s">
        <v>1001</v>
      </c>
      <c r="Q882" s="22"/>
    </row>
    <row r="883" s="1" customFormat="1" ht="25" customHeight="1" spans="1:17">
      <c r="A883" s="12"/>
      <c r="B883" s="13"/>
      <c r="C883" s="13"/>
      <c r="D883" s="13"/>
      <c r="E883" s="13"/>
      <c r="F883" s="13"/>
      <c r="G883" s="14"/>
      <c r="H883" s="14"/>
      <c r="I883" s="14"/>
      <c r="J883" s="13"/>
      <c r="K883" s="13" t="s">
        <v>857</v>
      </c>
      <c r="L883" s="13" t="s">
        <v>858</v>
      </c>
      <c r="M883" s="13" t="s">
        <v>1911</v>
      </c>
      <c r="N883" s="13" t="s">
        <v>854</v>
      </c>
      <c r="O883" s="13" t="s">
        <v>1003</v>
      </c>
      <c r="P883" s="13" t="s">
        <v>861</v>
      </c>
      <c r="Q883" s="22"/>
    </row>
    <row r="884" s="1" customFormat="1" ht="25" customHeight="1" spans="1:17">
      <c r="A884" s="12"/>
      <c r="B884" s="13"/>
      <c r="C884" s="13" t="s">
        <v>512</v>
      </c>
      <c r="D884" s="13" t="s">
        <v>843</v>
      </c>
      <c r="E884" s="13"/>
      <c r="F884" s="13"/>
      <c r="G884" s="14" t="s">
        <v>795</v>
      </c>
      <c r="H884" s="14" t="s">
        <v>795</v>
      </c>
      <c r="I884" s="14"/>
      <c r="J884" s="13" t="s">
        <v>1932</v>
      </c>
      <c r="K884" s="13" t="s">
        <v>857</v>
      </c>
      <c r="L884" s="13" t="s">
        <v>858</v>
      </c>
      <c r="M884" s="13" t="s">
        <v>1527</v>
      </c>
      <c r="N884" s="13" t="s">
        <v>854</v>
      </c>
      <c r="O884" s="13" t="s">
        <v>1462</v>
      </c>
      <c r="P884" s="13" t="s">
        <v>861</v>
      </c>
      <c r="Q884" s="22"/>
    </row>
    <row r="885" s="1" customFormat="1" ht="16.55" customHeight="1" spans="1:17">
      <c r="A885" s="12"/>
      <c r="B885" s="13"/>
      <c r="C885" s="13"/>
      <c r="D885" s="13"/>
      <c r="E885" s="13"/>
      <c r="F885" s="13"/>
      <c r="G885" s="14"/>
      <c r="H885" s="14"/>
      <c r="I885" s="14"/>
      <c r="J885" s="13"/>
      <c r="K885" s="13" t="s">
        <v>845</v>
      </c>
      <c r="L885" s="13" t="s">
        <v>876</v>
      </c>
      <c r="M885" s="13" t="s">
        <v>1933</v>
      </c>
      <c r="N885" s="13" t="s">
        <v>848</v>
      </c>
      <c r="O885" s="13" t="s">
        <v>875</v>
      </c>
      <c r="P885" s="13" t="s">
        <v>861</v>
      </c>
      <c r="Q885" s="22"/>
    </row>
    <row r="886" s="1" customFormat="1" ht="16.55" customHeight="1" spans="1:17">
      <c r="A886" s="12"/>
      <c r="B886" s="13"/>
      <c r="C886" s="13"/>
      <c r="D886" s="13"/>
      <c r="E886" s="13"/>
      <c r="F886" s="13"/>
      <c r="G886" s="14"/>
      <c r="H886" s="14"/>
      <c r="I886" s="14"/>
      <c r="J886" s="13"/>
      <c r="K886" s="13" t="s">
        <v>845</v>
      </c>
      <c r="L886" s="13" t="s">
        <v>885</v>
      </c>
      <c r="M886" s="13" t="s">
        <v>1934</v>
      </c>
      <c r="N886" s="13" t="s">
        <v>848</v>
      </c>
      <c r="O886" s="13" t="s">
        <v>875</v>
      </c>
      <c r="P886" s="13" t="s">
        <v>861</v>
      </c>
      <c r="Q886" s="22"/>
    </row>
    <row r="887" s="1" customFormat="1" ht="25" customHeight="1" spans="1:17">
      <c r="A887" s="12"/>
      <c r="B887" s="13"/>
      <c r="C887" s="13"/>
      <c r="D887" s="13"/>
      <c r="E887" s="13"/>
      <c r="F887" s="13"/>
      <c r="G887" s="14"/>
      <c r="H887" s="14"/>
      <c r="I887" s="14"/>
      <c r="J887" s="13"/>
      <c r="K887" s="13" t="s">
        <v>845</v>
      </c>
      <c r="L887" s="13" t="s">
        <v>846</v>
      </c>
      <c r="M887" s="13" t="s">
        <v>1935</v>
      </c>
      <c r="N887" s="13" t="s">
        <v>854</v>
      </c>
      <c r="O887" s="13" t="s">
        <v>679</v>
      </c>
      <c r="P887" s="13" t="s">
        <v>1936</v>
      </c>
      <c r="Q887" s="22"/>
    </row>
    <row r="888" s="1" customFormat="1" ht="16.55" customHeight="1" spans="1:17">
      <c r="A888" s="12"/>
      <c r="B888" s="13"/>
      <c r="C888" s="13"/>
      <c r="D888" s="13"/>
      <c r="E888" s="13"/>
      <c r="F888" s="13"/>
      <c r="G888" s="14"/>
      <c r="H888" s="14"/>
      <c r="I888" s="14"/>
      <c r="J888" s="13"/>
      <c r="K888" s="13" t="s">
        <v>862</v>
      </c>
      <c r="L888" s="13" t="s">
        <v>986</v>
      </c>
      <c r="M888" s="13" t="s">
        <v>1924</v>
      </c>
      <c r="N888" s="13" t="s">
        <v>848</v>
      </c>
      <c r="O888" s="13" t="s">
        <v>883</v>
      </c>
      <c r="P888" s="13" t="s">
        <v>866</v>
      </c>
      <c r="Q888" s="22"/>
    </row>
    <row r="889" s="1" customFormat="1" ht="16.55" customHeight="1" spans="1:17">
      <c r="A889" s="12"/>
      <c r="B889" s="13"/>
      <c r="C889" s="13"/>
      <c r="D889" s="13"/>
      <c r="E889" s="13"/>
      <c r="F889" s="13"/>
      <c r="G889" s="14"/>
      <c r="H889" s="14"/>
      <c r="I889" s="14"/>
      <c r="J889" s="13"/>
      <c r="K889" s="13" t="s">
        <v>851</v>
      </c>
      <c r="L889" s="13" t="s">
        <v>852</v>
      </c>
      <c r="M889" s="13" t="s">
        <v>1161</v>
      </c>
      <c r="N889" s="13" t="s">
        <v>848</v>
      </c>
      <c r="O889" s="13" t="s">
        <v>875</v>
      </c>
      <c r="P889" s="13" t="s">
        <v>861</v>
      </c>
      <c r="Q889" s="22"/>
    </row>
    <row r="890" s="1" customFormat="1" ht="25" customHeight="1" spans="1:17">
      <c r="A890" s="12"/>
      <c r="B890" s="13"/>
      <c r="C890" s="13" t="s">
        <v>513</v>
      </c>
      <c r="D890" s="13" t="s">
        <v>843</v>
      </c>
      <c r="E890" s="13"/>
      <c r="F890" s="13"/>
      <c r="G890" s="14" t="s">
        <v>1937</v>
      </c>
      <c r="H890" s="14" t="s">
        <v>1937</v>
      </c>
      <c r="I890" s="14"/>
      <c r="J890" s="13" t="s">
        <v>1938</v>
      </c>
      <c r="K890" s="13" t="s">
        <v>845</v>
      </c>
      <c r="L890" s="13" t="s">
        <v>846</v>
      </c>
      <c r="M890" s="13" t="s">
        <v>1939</v>
      </c>
      <c r="N890" s="13" t="s">
        <v>854</v>
      </c>
      <c r="O890" s="13" t="s">
        <v>1574</v>
      </c>
      <c r="P890" s="13" t="s">
        <v>1940</v>
      </c>
      <c r="Q890" s="22"/>
    </row>
    <row r="891" s="1" customFormat="1" ht="16.55" customHeight="1" spans="1:17">
      <c r="A891" s="12"/>
      <c r="B891" s="13"/>
      <c r="C891" s="13"/>
      <c r="D891" s="13"/>
      <c r="E891" s="13"/>
      <c r="F891" s="13"/>
      <c r="G891" s="14"/>
      <c r="H891" s="14"/>
      <c r="I891" s="14"/>
      <c r="J891" s="13"/>
      <c r="K891" s="13" t="s">
        <v>845</v>
      </c>
      <c r="L891" s="13" t="s">
        <v>876</v>
      </c>
      <c r="M891" s="13" t="s">
        <v>1941</v>
      </c>
      <c r="N891" s="13" t="s">
        <v>848</v>
      </c>
      <c r="O891" s="13" t="s">
        <v>875</v>
      </c>
      <c r="P891" s="13" t="s">
        <v>861</v>
      </c>
      <c r="Q891" s="22"/>
    </row>
    <row r="892" s="1" customFormat="1" ht="16.55" customHeight="1" spans="1:17">
      <c r="A892" s="12"/>
      <c r="B892" s="13"/>
      <c r="C892" s="13"/>
      <c r="D892" s="13"/>
      <c r="E892" s="13"/>
      <c r="F892" s="13"/>
      <c r="G892" s="14"/>
      <c r="H892" s="14"/>
      <c r="I892" s="14"/>
      <c r="J892" s="13"/>
      <c r="K892" s="13" t="s">
        <v>862</v>
      </c>
      <c r="L892" s="13" t="s">
        <v>986</v>
      </c>
      <c r="M892" s="13" t="s">
        <v>1942</v>
      </c>
      <c r="N892" s="13" t="s">
        <v>870</v>
      </c>
      <c r="O892" s="13" t="s">
        <v>1943</v>
      </c>
      <c r="P892" s="13" t="s">
        <v>1001</v>
      </c>
      <c r="Q892" s="22"/>
    </row>
    <row r="893" s="1" customFormat="1" ht="25" customHeight="1" spans="1:17">
      <c r="A893" s="12"/>
      <c r="B893" s="13"/>
      <c r="C893" s="13"/>
      <c r="D893" s="13"/>
      <c r="E893" s="13"/>
      <c r="F893" s="13"/>
      <c r="G893" s="14"/>
      <c r="H893" s="14"/>
      <c r="I893" s="14"/>
      <c r="J893" s="13"/>
      <c r="K893" s="13" t="s">
        <v>857</v>
      </c>
      <c r="L893" s="13" t="s">
        <v>858</v>
      </c>
      <c r="M893" s="13" t="s">
        <v>1944</v>
      </c>
      <c r="N893" s="13" t="s">
        <v>854</v>
      </c>
      <c r="O893" s="13" t="s">
        <v>1003</v>
      </c>
      <c r="P893" s="13" t="s">
        <v>861</v>
      </c>
      <c r="Q893" s="22"/>
    </row>
    <row r="894" s="1" customFormat="1" ht="16.55" customHeight="1" spans="1:17">
      <c r="A894" s="12"/>
      <c r="B894" s="13"/>
      <c r="C894" s="13"/>
      <c r="D894" s="13"/>
      <c r="E894" s="13"/>
      <c r="F894" s="13"/>
      <c r="G894" s="14"/>
      <c r="H894" s="14"/>
      <c r="I894" s="14"/>
      <c r="J894" s="13"/>
      <c r="K894" s="13" t="s">
        <v>851</v>
      </c>
      <c r="L894" s="13" t="s">
        <v>852</v>
      </c>
      <c r="M894" s="13" t="s">
        <v>1945</v>
      </c>
      <c r="N894" s="13" t="s">
        <v>848</v>
      </c>
      <c r="O894" s="13" t="s">
        <v>875</v>
      </c>
      <c r="P894" s="13" t="s">
        <v>861</v>
      </c>
      <c r="Q894" s="22"/>
    </row>
    <row r="895" s="1" customFormat="1" ht="25" customHeight="1" spans="1:17">
      <c r="A895" s="12"/>
      <c r="B895" s="13"/>
      <c r="C895" s="13" t="s">
        <v>514</v>
      </c>
      <c r="D895" s="13" t="s">
        <v>843</v>
      </c>
      <c r="E895" s="13"/>
      <c r="F895" s="13"/>
      <c r="G895" s="14" t="s">
        <v>1748</v>
      </c>
      <c r="H895" s="14" t="s">
        <v>1748</v>
      </c>
      <c r="I895" s="14"/>
      <c r="J895" s="13" t="s">
        <v>1946</v>
      </c>
      <c r="K895" s="13" t="s">
        <v>845</v>
      </c>
      <c r="L895" s="13" t="s">
        <v>876</v>
      </c>
      <c r="M895" s="13" t="s">
        <v>1947</v>
      </c>
      <c r="N895" s="13" t="s">
        <v>848</v>
      </c>
      <c r="O895" s="13" t="s">
        <v>875</v>
      </c>
      <c r="P895" s="13" t="s">
        <v>861</v>
      </c>
      <c r="Q895" s="22"/>
    </row>
    <row r="896" s="1" customFormat="1" ht="37.95" customHeight="1" spans="1:17">
      <c r="A896" s="12"/>
      <c r="B896" s="13"/>
      <c r="C896" s="13"/>
      <c r="D896" s="13"/>
      <c r="E896" s="13"/>
      <c r="F896" s="13"/>
      <c r="G896" s="14"/>
      <c r="H896" s="14"/>
      <c r="I896" s="14"/>
      <c r="J896" s="13"/>
      <c r="K896" s="13" t="s">
        <v>845</v>
      </c>
      <c r="L896" s="13" t="s">
        <v>876</v>
      </c>
      <c r="M896" s="13" t="s">
        <v>1948</v>
      </c>
      <c r="N896" s="13" t="s">
        <v>848</v>
      </c>
      <c r="O896" s="13" t="s">
        <v>875</v>
      </c>
      <c r="P896" s="13" t="s">
        <v>861</v>
      </c>
      <c r="Q896" s="22"/>
    </row>
    <row r="897" s="1" customFormat="1" ht="25" customHeight="1" spans="1:17">
      <c r="A897" s="12"/>
      <c r="B897" s="13"/>
      <c r="C897" s="13"/>
      <c r="D897" s="13"/>
      <c r="E897" s="13"/>
      <c r="F897" s="13"/>
      <c r="G897" s="14"/>
      <c r="H897" s="14"/>
      <c r="I897" s="14"/>
      <c r="J897" s="13"/>
      <c r="K897" s="13" t="s">
        <v>845</v>
      </c>
      <c r="L897" s="13" t="s">
        <v>885</v>
      </c>
      <c r="M897" s="13" t="s">
        <v>1949</v>
      </c>
      <c r="N897" s="13" t="s">
        <v>848</v>
      </c>
      <c r="O897" s="13" t="s">
        <v>875</v>
      </c>
      <c r="P897" s="13" t="s">
        <v>861</v>
      </c>
      <c r="Q897" s="22"/>
    </row>
    <row r="898" s="1" customFormat="1" ht="25" customHeight="1" spans="1:17">
      <c r="A898" s="12"/>
      <c r="B898" s="13"/>
      <c r="C898" s="13"/>
      <c r="D898" s="13"/>
      <c r="E898" s="13"/>
      <c r="F898" s="13"/>
      <c r="G898" s="14"/>
      <c r="H898" s="14"/>
      <c r="I898" s="14"/>
      <c r="J898" s="13"/>
      <c r="K898" s="13" t="s">
        <v>845</v>
      </c>
      <c r="L898" s="13" t="s">
        <v>846</v>
      </c>
      <c r="M898" s="13" t="s">
        <v>1950</v>
      </c>
      <c r="N898" s="13" t="s">
        <v>854</v>
      </c>
      <c r="O898" s="13" t="s">
        <v>957</v>
      </c>
      <c r="P898" s="13" t="s">
        <v>880</v>
      </c>
      <c r="Q898" s="22"/>
    </row>
    <row r="899" s="1" customFormat="1" ht="25" customHeight="1" spans="1:17">
      <c r="A899" s="12"/>
      <c r="B899" s="13"/>
      <c r="C899" s="13"/>
      <c r="D899" s="13"/>
      <c r="E899" s="13"/>
      <c r="F899" s="13"/>
      <c r="G899" s="14"/>
      <c r="H899" s="14"/>
      <c r="I899" s="14"/>
      <c r="J899" s="13"/>
      <c r="K899" s="13" t="s">
        <v>845</v>
      </c>
      <c r="L899" s="13" t="s">
        <v>846</v>
      </c>
      <c r="M899" s="13" t="s">
        <v>1951</v>
      </c>
      <c r="N899" s="13" t="s">
        <v>854</v>
      </c>
      <c r="O899" s="13" t="s">
        <v>679</v>
      </c>
      <c r="P899" s="13" t="s">
        <v>1072</v>
      </c>
      <c r="Q899" s="22"/>
    </row>
    <row r="900" s="1" customFormat="1" ht="16.55" customHeight="1" spans="1:17">
      <c r="A900" s="12"/>
      <c r="B900" s="13"/>
      <c r="C900" s="13"/>
      <c r="D900" s="13"/>
      <c r="E900" s="13"/>
      <c r="F900" s="13"/>
      <c r="G900" s="14"/>
      <c r="H900" s="14"/>
      <c r="I900" s="14"/>
      <c r="J900" s="13"/>
      <c r="K900" s="13" t="s">
        <v>862</v>
      </c>
      <c r="L900" s="13" t="s">
        <v>986</v>
      </c>
      <c r="M900" s="13" t="s">
        <v>1924</v>
      </c>
      <c r="N900" s="13" t="s">
        <v>848</v>
      </c>
      <c r="O900" s="13" t="s">
        <v>1100</v>
      </c>
      <c r="P900" s="13" t="s">
        <v>866</v>
      </c>
      <c r="Q900" s="22"/>
    </row>
    <row r="901" s="1" customFormat="1" ht="16.55" customHeight="1" spans="1:17">
      <c r="A901" s="12"/>
      <c r="B901" s="13"/>
      <c r="C901" s="13"/>
      <c r="D901" s="13"/>
      <c r="E901" s="13"/>
      <c r="F901" s="13"/>
      <c r="G901" s="14"/>
      <c r="H901" s="14"/>
      <c r="I901" s="14"/>
      <c r="J901" s="13"/>
      <c r="K901" s="13" t="s">
        <v>851</v>
      </c>
      <c r="L901" s="13" t="s">
        <v>852</v>
      </c>
      <c r="M901" s="13" t="s">
        <v>1161</v>
      </c>
      <c r="N901" s="13" t="s">
        <v>848</v>
      </c>
      <c r="O901" s="13" t="s">
        <v>875</v>
      </c>
      <c r="P901" s="13" t="s">
        <v>861</v>
      </c>
      <c r="Q901" s="22"/>
    </row>
    <row r="902" s="1" customFormat="1" ht="25" customHeight="1" spans="1:17">
      <c r="A902" s="12"/>
      <c r="B902" s="13"/>
      <c r="C902" s="13"/>
      <c r="D902" s="13"/>
      <c r="E902" s="13"/>
      <c r="F902" s="13"/>
      <c r="G902" s="14"/>
      <c r="H902" s="14"/>
      <c r="I902" s="14"/>
      <c r="J902" s="13"/>
      <c r="K902" s="13" t="s">
        <v>857</v>
      </c>
      <c r="L902" s="13" t="s">
        <v>858</v>
      </c>
      <c r="M902" s="13" t="s">
        <v>1527</v>
      </c>
      <c r="N902" s="13" t="s">
        <v>854</v>
      </c>
      <c r="O902" s="13" t="s">
        <v>1952</v>
      </c>
      <c r="P902" s="13" t="s">
        <v>861</v>
      </c>
      <c r="Q902" s="22"/>
    </row>
    <row r="903" s="1" customFormat="1" ht="16.55" customHeight="1" spans="1:17">
      <c r="A903" s="12"/>
      <c r="B903" s="13"/>
      <c r="C903" s="13" t="s">
        <v>515</v>
      </c>
      <c r="D903" s="13" t="s">
        <v>843</v>
      </c>
      <c r="E903" s="13"/>
      <c r="F903" s="13"/>
      <c r="G903" s="14" t="s">
        <v>1742</v>
      </c>
      <c r="H903" s="14" t="s">
        <v>1742</v>
      </c>
      <c r="I903" s="14"/>
      <c r="J903" s="13" t="s">
        <v>1953</v>
      </c>
      <c r="K903" s="13" t="s">
        <v>845</v>
      </c>
      <c r="L903" s="13" t="s">
        <v>876</v>
      </c>
      <c r="M903" s="13" t="s">
        <v>1008</v>
      </c>
      <c r="N903" s="13" t="s">
        <v>848</v>
      </c>
      <c r="O903" s="13" t="s">
        <v>1389</v>
      </c>
      <c r="P903" s="13" t="s">
        <v>884</v>
      </c>
      <c r="Q903" s="22"/>
    </row>
    <row r="904" s="1" customFormat="1" ht="16.55" customHeight="1" spans="1:17">
      <c r="A904" s="12"/>
      <c r="B904" s="13"/>
      <c r="C904" s="13"/>
      <c r="D904" s="13"/>
      <c r="E904" s="13"/>
      <c r="F904" s="13"/>
      <c r="G904" s="14"/>
      <c r="H904" s="14"/>
      <c r="I904" s="14"/>
      <c r="J904" s="13"/>
      <c r="K904" s="13" t="s">
        <v>845</v>
      </c>
      <c r="L904" s="13" t="s">
        <v>846</v>
      </c>
      <c r="M904" s="13" t="s">
        <v>1954</v>
      </c>
      <c r="N904" s="13" t="s">
        <v>848</v>
      </c>
      <c r="O904" s="13" t="s">
        <v>713</v>
      </c>
      <c r="P904" s="13" t="s">
        <v>850</v>
      </c>
      <c r="Q904" s="22"/>
    </row>
    <row r="905" s="1" customFormat="1" ht="16.55" customHeight="1" spans="1:17">
      <c r="A905" s="12"/>
      <c r="B905" s="13"/>
      <c r="C905" s="13"/>
      <c r="D905" s="13"/>
      <c r="E905" s="13"/>
      <c r="F905" s="13"/>
      <c r="G905" s="14"/>
      <c r="H905" s="14"/>
      <c r="I905" s="14"/>
      <c r="J905" s="13"/>
      <c r="K905" s="13" t="s">
        <v>851</v>
      </c>
      <c r="L905" s="13" t="s">
        <v>852</v>
      </c>
      <c r="M905" s="13" t="s">
        <v>928</v>
      </c>
      <c r="N905" s="13" t="s">
        <v>848</v>
      </c>
      <c r="O905" s="13" t="s">
        <v>875</v>
      </c>
      <c r="P905" s="13" t="s">
        <v>861</v>
      </c>
      <c r="Q905" s="22"/>
    </row>
    <row r="906" s="1" customFormat="1" ht="25" customHeight="1" spans="1:17">
      <c r="A906" s="12"/>
      <c r="B906" s="13"/>
      <c r="C906" s="13"/>
      <c r="D906" s="13"/>
      <c r="E906" s="13"/>
      <c r="F906" s="13"/>
      <c r="G906" s="14"/>
      <c r="H906" s="14"/>
      <c r="I906" s="14"/>
      <c r="J906" s="13"/>
      <c r="K906" s="13" t="s">
        <v>857</v>
      </c>
      <c r="L906" s="13" t="s">
        <v>858</v>
      </c>
      <c r="M906" s="13" t="s">
        <v>1955</v>
      </c>
      <c r="N906" s="13" t="s">
        <v>854</v>
      </c>
      <c r="O906" s="13" t="s">
        <v>875</v>
      </c>
      <c r="P906" s="13" t="s">
        <v>861</v>
      </c>
      <c r="Q906" s="22"/>
    </row>
    <row r="907" s="1" customFormat="1" ht="16.55" customHeight="1" spans="1:17">
      <c r="A907" s="12"/>
      <c r="B907" s="13"/>
      <c r="C907" s="13" t="s">
        <v>517</v>
      </c>
      <c r="D907" s="13" t="s">
        <v>843</v>
      </c>
      <c r="E907" s="13"/>
      <c r="F907" s="13"/>
      <c r="G907" s="14" t="s">
        <v>1956</v>
      </c>
      <c r="H907" s="14" t="s">
        <v>1956</v>
      </c>
      <c r="I907" s="14"/>
      <c r="J907" s="13" t="s">
        <v>1957</v>
      </c>
      <c r="K907" s="13" t="s">
        <v>851</v>
      </c>
      <c r="L907" s="13" t="s">
        <v>852</v>
      </c>
      <c r="M907" s="13" t="s">
        <v>1958</v>
      </c>
      <c r="N907" s="13" t="s">
        <v>854</v>
      </c>
      <c r="O907" s="13" t="s">
        <v>1959</v>
      </c>
      <c r="P907" s="13" t="s">
        <v>1063</v>
      </c>
      <c r="Q907" s="22"/>
    </row>
    <row r="908" s="1" customFormat="1" ht="16.55" customHeight="1" spans="1:17">
      <c r="A908" s="12"/>
      <c r="B908" s="13"/>
      <c r="C908" s="13"/>
      <c r="D908" s="13"/>
      <c r="E908" s="13"/>
      <c r="F908" s="13"/>
      <c r="G908" s="14"/>
      <c r="H908" s="14"/>
      <c r="I908" s="14"/>
      <c r="J908" s="13"/>
      <c r="K908" s="13" t="s">
        <v>862</v>
      </c>
      <c r="L908" s="13" t="s">
        <v>986</v>
      </c>
      <c r="M908" s="13" t="s">
        <v>1314</v>
      </c>
      <c r="N908" s="13" t="s">
        <v>848</v>
      </c>
      <c r="O908" s="13" t="s">
        <v>1960</v>
      </c>
      <c r="P908" s="13" t="s">
        <v>866</v>
      </c>
      <c r="Q908" s="22"/>
    </row>
    <row r="909" s="1" customFormat="1" ht="25" customHeight="1" spans="1:17">
      <c r="A909" s="12"/>
      <c r="B909" s="13"/>
      <c r="C909" s="13"/>
      <c r="D909" s="13"/>
      <c r="E909" s="13"/>
      <c r="F909" s="13"/>
      <c r="G909" s="14"/>
      <c r="H909" s="14"/>
      <c r="I909" s="14"/>
      <c r="J909" s="13"/>
      <c r="K909" s="13" t="s">
        <v>845</v>
      </c>
      <c r="L909" s="13" t="s">
        <v>885</v>
      </c>
      <c r="M909" s="13" t="s">
        <v>1961</v>
      </c>
      <c r="N909" s="13" t="s">
        <v>848</v>
      </c>
      <c r="O909" s="13" t="s">
        <v>875</v>
      </c>
      <c r="P909" s="13" t="s">
        <v>861</v>
      </c>
      <c r="Q909" s="22"/>
    </row>
    <row r="910" s="1" customFormat="1" ht="25" customHeight="1" spans="1:17">
      <c r="A910" s="12"/>
      <c r="B910" s="13"/>
      <c r="C910" s="13"/>
      <c r="D910" s="13"/>
      <c r="E910" s="13"/>
      <c r="F910" s="13"/>
      <c r="G910" s="14"/>
      <c r="H910" s="14"/>
      <c r="I910" s="14"/>
      <c r="J910" s="13"/>
      <c r="K910" s="13" t="s">
        <v>845</v>
      </c>
      <c r="L910" s="13" t="s">
        <v>876</v>
      </c>
      <c r="M910" s="13" t="s">
        <v>1962</v>
      </c>
      <c r="N910" s="13" t="s">
        <v>848</v>
      </c>
      <c r="O910" s="13" t="s">
        <v>875</v>
      </c>
      <c r="P910" s="13" t="s">
        <v>861</v>
      </c>
      <c r="Q910" s="22"/>
    </row>
    <row r="911" s="1" customFormat="1" ht="25" customHeight="1" spans="1:17">
      <c r="A911" s="12"/>
      <c r="B911" s="13"/>
      <c r="C911" s="13"/>
      <c r="D911" s="13"/>
      <c r="E911" s="13"/>
      <c r="F911" s="13"/>
      <c r="G911" s="14"/>
      <c r="H911" s="14"/>
      <c r="I911" s="14"/>
      <c r="J911" s="13"/>
      <c r="K911" s="13" t="s">
        <v>845</v>
      </c>
      <c r="L911" s="13" t="s">
        <v>846</v>
      </c>
      <c r="M911" s="13" t="s">
        <v>1963</v>
      </c>
      <c r="N911" s="13" t="s">
        <v>854</v>
      </c>
      <c r="O911" s="13" t="s">
        <v>1104</v>
      </c>
      <c r="P911" s="13" t="s">
        <v>1072</v>
      </c>
      <c r="Q911" s="22"/>
    </row>
    <row r="912" s="1" customFormat="1" ht="25" customHeight="1" spans="1:17">
      <c r="A912" s="12"/>
      <c r="B912" s="13"/>
      <c r="C912" s="13"/>
      <c r="D912" s="13"/>
      <c r="E912" s="13"/>
      <c r="F912" s="13"/>
      <c r="G912" s="14"/>
      <c r="H912" s="14"/>
      <c r="I912" s="14"/>
      <c r="J912" s="13"/>
      <c r="K912" s="13" t="s">
        <v>857</v>
      </c>
      <c r="L912" s="13" t="s">
        <v>858</v>
      </c>
      <c r="M912" s="13" t="s">
        <v>1527</v>
      </c>
      <c r="N912" s="13" t="s">
        <v>854</v>
      </c>
      <c r="O912" s="13" t="s">
        <v>1952</v>
      </c>
      <c r="P912" s="13" t="s">
        <v>861</v>
      </c>
      <c r="Q912" s="22"/>
    </row>
    <row r="913" s="1" customFormat="1" ht="16.55" customHeight="1" spans="1:17">
      <c r="A913" s="12"/>
      <c r="B913" s="13"/>
      <c r="C913" s="13" t="s">
        <v>518</v>
      </c>
      <c r="D913" s="13" t="s">
        <v>843</v>
      </c>
      <c r="E913" s="13"/>
      <c r="F913" s="13"/>
      <c r="G913" s="14" t="s">
        <v>897</v>
      </c>
      <c r="H913" s="14" t="s">
        <v>897</v>
      </c>
      <c r="I913" s="14"/>
      <c r="J913" s="13" t="s">
        <v>1964</v>
      </c>
      <c r="K913" s="13" t="s">
        <v>851</v>
      </c>
      <c r="L913" s="13" t="s">
        <v>852</v>
      </c>
      <c r="M913" s="13" t="s">
        <v>1161</v>
      </c>
      <c r="N913" s="13" t="s">
        <v>848</v>
      </c>
      <c r="O913" s="13" t="s">
        <v>875</v>
      </c>
      <c r="P913" s="13" t="s">
        <v>861</v>
      </c>
      <c r="Q913" s="22"/>
    </row>
    <row r="914" s="1" customFormat="1" ht="25" customHeight="1" spans="1:17">
      <c r="A914" s="12"/>
      <c r="B914" s="13"/>
      <c r="C914" s="13"/>
      <c r="D914" s="13"/>
      <c r="E914" s="13"/>
      <c r="F914" s="13"/>
      <c r="G914" s="14"/>
      <c r="H914" s="14"/>
      <c r="I914" s="14"/>
      <c r="J914" s="13"/>
      <c r="K914" s="13" t="s">
        <v>845</v>
      </c>
      <c r="L914" s="13" t="s">
        <v>876</v>
      </c>
      <c r="M914" s="13" t="s">
        <v>1965</v>
      </c>
      <c r="N914" s="13" t="s">
        <v>848</v>
      </c>
      <c r="O914" s="13" t="s">
        <v>875</v>
      </c>
      <c r="P914" s="13" t="s">
        <v>861</v>
      </c>
      <c r="Q914" s="22"/>
    </row>
    <row r="915" s="1" customFormat="1" ht="25" customHeight="1" spans="1:17">
      <c r="A915" s="12"/>
      <c r="B915" s="13"/>
      <c r="C915" s="13"/>
      <c r="D915" s="13"/>
      <c r="E915" s="13"/>
      <c r="F915" s="13"/>
      <c r="G915" s="14"/>
      <c r="H915" s="14"/>
      <c r="I915" s="14"/>
      <c r="J915" s="13"/>
      <c r="K915" s="13" t="s">
        <v>845</v>
      </c>
      <c r="L915" s="13" t="s">
        <v>885</v>
      </c>
      <c r="M915" s="13" t="s">
        <v>1966</v>
      </c>
      <c r="N915" s="13" t="s">
        <v>848</v>
      </c>
      <c r="O915" s="13" t="s">
        <v>875</v>
      </c>
      <c r="P915" s="13" t="s">
        <v>861</v>
      </c>
      <c r="Q915" s="22"/>
    </row>
    <row r="916" s="1" customFormat="1" ht="25" customHeight="1" spans="1:17">
      <c r="A916" s="12"/>
      <c r="B916" s="13"/>
      <c r="C916" s="13"/>
      <c r="D916" s="13"/>
      <c r="E916" s="13"/>
      <c r="F916" s="13"/>
      <c r="G916" s="14"/>
      <c r="H916" s="14"/>
      <c r="I916" s="14"/>
      <c r="J916" s="13"/>
      <c r="K916" s="13" t="s">
        <v>845</v>
      </c>
      <c r="L916" s="13" t="s">
        <v>846</v>
      </c>
      <c r="M916" s="13" t="s">
        <v>1967</v>
      </c>
      <c r="N916" s="13" t="s">
        <v>848</v>
      </c>
      <c r="O916" s="13" t="s">
        <v>140</v>
      </c>
      <c r="P916" s="13" t="s">
        <v>880</v>
      </c>
      <c r="Q916" s="22"/>
    </row>
    <row r="917" s="1" customFormat="1" ht="16.55" customHeight="1" spans="1:17">
      <c r="A917" s="12"/>
      <c r="B917" s="13"/>
      <c r="C917" s="13"/>
      <c r="D917" s="13"/>
      <c r="E917" s="13"/>
      <c r="F917" s="13"/>
      <c r="G917" s="14"/>
      <c r="H917" s="14"/>
      <c r="I917" s="14"/>
      <c r="J917" s="13"/>
      <c r="K917" s="13" t="s">
        <v>862</v>
      </c>
      <c r="L917" s="13" t="s">
        <v>986</v>
      </c>
      <c r="M917" s="13" t="s">
        <v>1314</v>
      </c>
      <c r="N917" s="13" t="s">
        <v>848</v>
      </c>
      <c r="O917" s="13" t="s">
        <v>904</v>
      </c>
      <c r="P917" s="13" t="s">
        <v>866</v>
      </c>
      <c r="Q917" s="22"/>
    </row>
    <row r="918" s="1" customFormat="1" ht="25" customHeight="1" spans="1:17">
      <c r="A918" s="12"/>
      <c r="B918" s="13"/>
      <c r="C918" s="13"/>
      <c r="D918" s="13"/>
      <c r="E918" s="13"/>
      <c r="F918" s="13"/>
      <c r="G918" s="14"/>
      <c r="H918" s="14"/>
      <c r="I918" s="14"/>
      <c r="J918" s="13"/>
      <c r="K918" s="13" t="s">
        <v>857</v>
      </c>
      <c r="L918" s="13" t="s">
        <v>858</v>
      </c>
      <c r="M918" s="13" t="s">
        <v>1527</v>
      </c>
      <c r="N918" s="13" t="s">
        <v>854</v>
      </c>
      <c r="O918" s="13" t="s">
        <v>1952</v>
      </c>
      <c r="P918" s="13" t="s">
        <v>861</v>
      </c>
      <c r="Q918" s="22"/>
    </row>
    <row r="919" s="1" customFormat="1" ht="16.55" customHeight="1" spans="1:17">
      <c r="A919" s="12"/>
      <c r="B919" s="13"/>
      <c r="C919" s="13" t="s">
        <v>519</v>
      </c>
      <c r="D919" s="13" t="s">
        <v>843</v>
      </c>
      <c r="E919" s="13"/>
      <c r="F919" s="13"/>
      <c r="G919" s="14" t="s">
        <v>1968</v>
      </c>
      <c r="H919" s="14" t="s">
        <v>1968</v>
      </c>
      <c r="I919" s="14"/>
      <c r="J919" s="13" t="s">
        <v>1969</v>
      </c>
      <c r="K919" s="13" t="s">
        <v>851</v>
      </c>
      <c r="L919" s="13" t="s">
        <v>852</v>
      </c>
      <c r="M919" s="13" t="s">
        <v>1958</v>
      </c>
      <c r="N919" s="13" t="s">
        <v>854</v>
      </c>
      <c r="O919" s="13" t="s">
        <v>1682</v>
      </c>
      <c r="P919" s="13" t="s">
        <v>1063</v>
      </c>
      <c r="Q919" s="22"/>
    </row>
    <row r="920" s="1" customFormat="1" ht="16.55" customHeight="1" spans="1:17">
      <c r="A920" s="12"/>
      <c r="B920" s="13"/>
      <c r="C920" s="13"/>
      <c r="D920" s="13"/>
      <c r="E920" s="13"/>
      <c r="F920" s="13"/>
      <c r="G920" s="14"/>
      <c r="H920" s="14"/>
      <c r="I920" s="14"/>
      <c r="J920" s="13"/>
      <c r="K920" s="13" t="s">
        <v>862</v>
      </c>
      <c r="L920" s="13" t="s">
        <v>986</v>
      </c>
      <c r="M920" s="13" t="s">
        <v>1314</v>
      </c>
      <c r="N920" s="13" t="s">
        <v>848</v>
      </c>
      <c r="O920" s="13" t="s">
        <v>1052</v>
      </c>
      <c r="P920" s="13" t="s">
        <v>866</v>
      </c>
      <c r="Q920" s="22"/>
    </row>
    <row r="921" s="1" customFormat="1" ht="25" customHeight="1" spans="1:17">
      <c r="A921" s="12"/>
      <c r="B921" s="13"/>
      <c r="C921" s="13"/>
      <c r="D921" s="13"/>
      <c r="E921" s="13"/>
      <c r="F921" s="13"/>
      <c r="G921" s="14"/>
      <c r="H921" s="14"/>
      <c r="I921" s="14"/>
      <c r="J921" s="13"/>
      <c r="K921" s="13" t="s">
        <v>857</v>
      </c>
      <c r="L921" s="13" t="s">
        <v>858</v>
      </c>
      <c r="M921" s="13" t="s">
        <v>1002</v>
      </c>
      <c r="N921" s="13" t="s">
        <v>854</v>
      </c>
      <c r="O921" s="13" t="s">
        <v>1952</v>
      </c>
      <c r="P921" s="13" t="s">
        <v>861</v>
      </c>
      <c r="Q921" s="22"/>
    </row>
    <row r="922" s="1" customFormat="1" ht="25" customHeight="1" spans="1:17">
      <c r="A922" s="12"/>
      <c r="B922" s="13"/>
      <c r="C922" s="13"/>
      <c r="D922" s="13"/>
      <c r="E922" s="13"/>
      <c r="F922" s="13"/>
      <c r="G922" s="14"/>
      <c r="H922" s="14"/>
      <c r="I922" s="14"/>
      <c r="J922" s="13"/>
      <c r="K922" s="13" t="s">
        <v>845</v>
      </c>
      <c r="L922" s="13" t="s">
        <v>885</v>
      </c>
      <c r="M922" s="13" t="s">
        <v>1970</v>
      </c>
      <c r="N922" s="13" t="s">
        <v>848</v>
      </c>
      <c r="O922" s="13" t="s">
        <v>875</v>
      </c>
      <c r="P922" s="13" t="s">
        <v>861</v>
      </c>
      <c r="Q922" s="22"/>
    </row>
    <row r="923" s="1" customFormat="1" ht="25" customHeight="1" spans="1:17">
      <c r="A923" s="12"/>
      <c r="B923" s="13"/>
      <c r="C923" s="13"/>
      <c r="D923" s="13"/>
      <c r="E923" s="13"/>
      <c r="F923" s="13"/>
      <c r="G923" s="14"/>
      <c r="H923" s="14"/>
      <c r="I923" s="14"/>
      <c r="J923" s="13"/>
      <c r="K923" s="13" t="s">
        <v>845</v>
      </c>
      <c r="L923" s="13" t="s">
        <v>876</v>
      </c>
      <c r="M923" s="13" t="s">
        <v>1971</v>
      </c>
      <c r="N923" s="13" t="s">
        <v>848</v>
      </c>
      <c r="O923" s="13" t="s">
        <v>875</v>
      </c>
      <c r="P923" s="13" t="s">
        <v>861</v>
      </c>
      <c r="Q923" s="22"/>
    </row>
    <row r="924" s="1" customFormat="1" ht="25" customHeight="1" spans="1:17">
      <c r="A924" s="12"/>
      <c r="B924" s="13"/>
      <c r="C924" s="13"/>
      <c r="D924" s="13"/>
      <c r="E924" s="13"/>
      <c r="F924" s="13"/>
      <c r="G924" s="14"/>
      <c r="H924" s="14"/>
      <c r="I924" s="14"/>
      <c r="J924" s="13"/>
      <c r="K924" s="13" t="s">
        <v>845</v>
      </c>
      <c r="L924" s="13" t="s">
        <v>846</v>
      </c>
      <c r="M924" s="13" t="s">
        <v>1972</v>
      </c>
      <c r="N924" s="13" t="s">
        <v>854</v>
      </c>
      <c r="O924" s="13" t="s">
        <v>1574</v>
      </c>
      <c r="P924" s="13" t="s">
        <v>1552</v>
      </c>
      <c r="Q924" s="22"/>
    </row>
    <row r="925" s="1" customFormat="1" ht="25" customHeight="1" spans="1:17">
      <c r="A925" s="12"/>
      <c r="B925" s="13"/>
      <c r="C925" s="13" t="s">
        <v>1973</v>
      </c>
      <c r="D925" s="13" t="s">
        <v>843</v>
      </c>
      <c r="E925" s="13"/>
      <c r="F925" s="13"/>
      <c r="G925" s="14" t="s">
        <v>1974</v>
      </c>
      <c r="H925" s="14" t="s">
        <v>1974</v>
      </c>
      <c r="I925" s="14"/>
      <c r="J925" s="13" t="s">
        <v>1975</v>
      </c>
      <c r="K925" s="13" t="s">
        <v>845</v>
      </c>
      <c r="L925" s="13" t="s">
        <v>885</v>
      </c>
      <c r="M925" s="13" t="s">
        <v>1976</v>
      </c>
      <c r="N925" s="13" t="s">
        <v>848</v>
      </c>
      <c r="O925" s="13" t="s">
        <v>875</v>
      </c>
      <c r="P925" s="13" t="s">
        <v>861</v>
      </c>
      <c r="Q925" s="22"/>
    </row>
    <row r="926" s="1" customFormat="1" ht="25" customHeight="1" spans="1:17">
      <c r="A926" s="12"/>
      <c r="B926" s="13"/>
      <c r="C926" s="13"/>
      <c r="D926" s="13"/>
      <c r="E926" s="13"/>
      <c r="F926" s="13"/>
      <c r="G926" s="14"/>
      <c r="H926" s="14"/>
      <c r="I926" s="14"/>
      <c r="J926" s="13"/>
      <c r="K926" s="13" t="s">
        <v>845</v>
      </c>
      <c r="L926" s="13" t="s">
        <v>846</v>
      </c>
      <c r="M926" s="13" t="s">
        <v>1977</v>
      </c>
      <c r="N926" s="13" t="s">
        <v>854</v>
      </c>
      <c r="O926" s="13" t="s">
        <v>679</v>
      </c>
      <c r="P926" s="13" t="s">
        <v>880</v>
      </c>
      <c r="Q926" s="22"/>
    </row>
    <row r="927" s="1" customFormat="1" ht="25" customHeight="1" spans="1:17">
      <c r="A927" s="12"/>
      <c r="B927" s="13"/>
      <c r="C927" s="13"/>
      <c r="D927" s="13"/>
      <c r="E927" s="13"/>
      <c r="F927" s="13"/>
      <c r="G927" s="14"/>
      <c r="H927" s="14"/>
      <c r="I927" s="14"/>
      <c r="J927" s="13"/>
      <c r="K927" s="13" t="s">
        <v>845</v>
      </c>
      <c r="L927" s="13" t="s">
        <v>876</v>
      </c>
      <c r="M927" s="13" t="s">
        <v>1978</v>
      </c>
      <c r="N927" s="13" t="s">
        <v>848</v>
      </c>
      <c r="O927" s="13" t="s">
        <v>875</v>
      </c>
      <c r="P927" s="13" t="s">
        <v>861</v>
      </c>
      <c r="Q927" s="22"/>
    </row>
    <row r="928" s="1" customFormat="1" ht="25" customHeight="1" spans="1:17">
      <c r="A928" s="12"/>
      <c r="B928" s="13"/>
      <c r="C928" s="13"/>
      <c r="D928" s="13"/>
      <c r="E928" s="13"/>
      <c r="F928" s="13"/>
      <c r="G928" s="14"/>
      <c r="H928" s="14"/>
      <c r="I928" s="14"/>
      <c r="J928" s="13"/>
      <c r="K928" s="13" t="s">
        <v>857</v>
      </c>
      <c r="L928" s="13" t="s">
        <v>858</v>
      </c>
      <c r="M928" s="13" t="s">
        <v>1527</v>
      </c>
      <c r="N928" s="13" t="s">
        <v>854</v>
      </c>
      <c r="O928" s="13" t="s">
        <v>1462</v>
      </c>
      <c r="P928" s="13" t="s">
        <v>861</v>
      </c>
      <c r="Q928" s="22"/>
    </row>
    <row r="929" s="1" customFormat="1" ht="16.55" customHeight="1" spans="1:17">
      <c r="A929" s="12"/>
      <c r="B929" s="13"/>
      <c r="C929" s="13"/>
      <c r="D929" s="13"/>
      <c r="E929" s="13"/>
      <c r="F929" s="13"/>
      <c r="G929" s="14"/>
      <c r="H929" s="14"/>
      <c r="I929" s="14"/>
      <c r="J929" s="13"/>
      <c r="K929" s="13" t="s">
        <v>862</v>
      </c>
      <c r="L929" s="13" t="s">
        <v>986</v>
      </c>
      <c r="M929" s="13" t="s">
        <v>1314</v>
      </c>
      <c r="N929" s="13" t="s">
        <v>848</v>
      </c>
      <c r="O929" s="13" t="s">
        <v>1170</v>
      </c>
      <c r="P929" s="13" t="s">
        <v>866</v>
      </c>
      <c r="Q929" s="22"/>
    </row>
    <row r="930" s="1" customFormat="1" ht="16.55" customHeight="1" spans="1:17">
      <c r="A930" s="12"/>
      <c r="B930" s="13"/>
      <c r="C930" s="13"/>
      <c r="D930" s="13"/>
      <c r="E930" s="13"/>
      <c r="F930" s="13"/>
      <c r="G930" s="14"/>
      <c r="H930" s="14"/>
      <c r="I930" s="14"/>
      <c r="J930" s="13"/>
      <c r="K930" s="13" t="s">
        <v>851</v>
      </c>
      <c r="L930" s="13" t="s">
        <v>852</v>
      </c>
      <c r="M930" s="13" t="s">
        <v>1161</v>
      </c>
      <c r="N930" s="13" t="s">
        <v>848</v>
      </c>
      <c r="O930" s="13" t="s">
        <v>875</v>
      </c>
      <c r="P930" s="13" t="s">
        <v>861</v>
      </c>
      <c r="Q930" s="22"/>
    </row>
    <row r="931" s="1" customFormat="1" ht="25" customHeight="1" spans="1:17">
      <c r="A931" s="12"/>
      <c r="B931" s="13"/>
      <c r="C931" s="13" t="s">
        <v>520</v>
      </c>
      <c r="D931" s="13" t="s">
        <v>843</v>
      </c>
      <c r="E931" s="13"/>
      <c r="F931" s="13"/>
      <c r="G931" s="14" t="s">
        <v>784</v>
      </c>
      <c r="H931" s="14" t="s">
        <v>784</v>
      </c>
      <c r="I931" s="14"/>
      <c r="J931" s="13" t="s">
        <v>1979</v>
      </c>
      <c r="K931" s="13" t="s">
        <v>857</v>
      </c>
      <c r="L931" s="13" t="s">
        <v>858</v>
      </c>
      <c r="M931" s="13" t="s">
        <v>1527</v>
      </c>
      <c r="N931" s="13" t="s">
        <v>854</v>
      </c>
      <c r="O931" s="13" t="s">
        <v>1952</v>
      </c>
      <c r="P931" s="13" t="s">
        <v>861</v>
      </c>
      <c r="Q931" s="22"/>
    </row>
    <row r="932" s="1" customFormat="1" ht="16.55" customHeight="1" spans="1:17">
      <c r="A932" s="12"/>
      <c r="B932" s="13"/>
      <c r="C932" s="13"/>
      <c r="D932" s="13"/>
      <c r="E932" s="13"/>
      <c r="F932" s="13"/>
      <c r="G932" s="14"/>
      <c r="H932" s="14"/>
      <c r="I932" s="14"/>
      <c r="J932" s="13"/>
      <c r="K932" s="13" t="s">
        <v>845</v>
      </c>
      <c r="L932" s="13" t="s">
        <v>846</v>
      </c>
      <c r="M932" s="13" t="s">
        <v>1980</v>
      </c>
      <c r="N932" s="13" t="s">
        <v>854</v>
      </c>
      <c r="O932" s="13" t="s">
        <v>957</v>
      </c>
      <c r="P932" s="13" t="s">
        <v>995</v>
      </c>
      <c r="Q932" s="22"/>
    </row>
    <row r="933" s="1" customFormat="1" ht="25" customHeight="1" spans="1:17">
      <c r="A933" s="12"/>
      <c r="B933" s="13"/>
      <c r="C933" s="13"/>
      <c r="D933" s="13"/>
      <c r="E933" s="13"/>
      <c r="F933" s="13"/>
      <c r="G933" s="14"/>
      <c r="H933" s="14"/>
      <c r="I933" s="14"/>
      <c r="J933" s="13"/>
      <c r="K933" s="13" t="s">
        <v>845</v>
      </c>
      <c r="L933" s="13" t="s">
        <v>885</v>
      </c>
      <c r="M933" s="13" t="s">
        <v>1981</v>
      </c>
      <c r="N933" s="13" t="s">
        <v>848</v>
      </c>
      <c r="O933" s="13" t="s">
        <v>875</v>
      </c>
      <c r="P933" s="13" t="s">
        <v>861</v>
      </c>
      <c r="Q933" s="22"/>
    </row>
    <row r="934" s="1" customFormat="1" ht="25" customHeight="1" spans="1:17">
      <c r="A934" s="12"/>
      <c r="B934" s="13"/>
      <c r="C934" s="13"/>
      <c r="D934" s="13"/>
      <c r="E934" s="13"/>
      <c r="F934" s="13"/>
      <c r="G934" s="14"/>
      <c r="H934" s="14"/>
      <c r="I934" s="14"/>
      <c r="J934" s="13"/>
      <c r="K934" s="13" t="s">
        <v>845</v>
      </c>
      <c r="L934" s="13" t="s">
        <v>876</v>
      </c>
      <c r="M934" s="13" t="s">
        <v>1982</v>
      </c>
      <c r="N934" s="13" t="s">
        <v>848</v>
      </c>
      <c r="O934" s="13" t="s">
        <v>875</v>
      </c>
      <c r="P934" s="13" t="s">
        <v>861</v>
      </c>
      <c r="Q934" s="22"/>
    </row>
    <row r="935" s="1" customFormat="1" ht="16.55" customHeight="1" spans="1:17">
      <c r="A935" s="12"/>
      <c r="B935" s="13"/>
      <c r="C935" s="13"/>
      <c r="D935" s="13"/>
      <c r="E935" s="13"/>
      <c r="F935" s="13"/>
      <c r="G935" s="14"/>
      <c r="H935" s="14"/>
      <c r="I935" s="14"/>
      <c r="J935" s="13"/>
      <c r="K935" s="13" t="s">
        <v>851</v>
      </c>
      <c r="L935" s="13" t="s">
        <v>852</v>
      </c>
      <c r="M935" s="13" t="s">
        <v>1161</v>
      </c>
      <c r="N935" s="13" t="s">
        <v>848</v>
      </c>
      <c r="O935" s="13" t="s">
        <v>875</v>
      </c>
      <c r="P935" s="13" t="s">
        <v>861</v>
      </c>
      <c r="Q935" s="22"/>
    </row>
    <row r="936" s="1" customFormat="1" ht="16.55" customHeight="1" spans="1:17">
      <c r="A936" s="12"/>
      <c r="B936" s="13"/>
      <c r="C936" s="13"/>
      <c r="D936" s="13"/>
      <c r="E936" s="13"/>
      <c r="F936" s="13"/>
      <c r="G936" s="14"/>
      <c r="H936" s="14"/>
      <c r="I936" s="14"/>
      <c r="J936" s="13"/>
      <c r="K936" s="13" t="s">
        <v>862</v>
      </c>
      <c r="L936" s="13" t="s">
        <v>986</v>
      </c>
      <c r="M936" s="13" t="s">
        <v>1924</v>
      </c>
      <c r="N936" s="13" t="s">
        <v>848</v>
      </c>
      <c r="O936" s="13" t="s">
        <v>1059</v>
      </c>
      <c r="P936" s="13" t="s">
        <v>866</v>
      </c>
      <c r="Q936" s="22"/>
    </row>
    <row r="937" s="1" customFormat="1" ht="16.55" customHeight="1" spans="1:17">
      <c r="A937" s="12"/>
      <c r="B937" s="13"/>
      <c r="C937" s="13" t="s">
        <v>521</v>
      </c>
      <c r="D937" s="13" t="s">
        <v>843</v>
      </c>
      <c r="E937" s="13"/>
      <c r="F937" s="13"/>
      <c r="G937" s="14" t="s">
        <v>766</v>
      </c>
      <c r="H937" s="14" t="s">
        <v>766</v>
      </c>
      <c r="I937" s="14"/>
      <c r="J937" s="13" t="s">
        <v>1983</v>
      </c>
      <c r="K937" s="13" t="s">
        <v>851</v>
      </c>
      <c r="L937" s="13" t="s">
        <v>852</v>
      </c>
      <c r="M937" s="13" t="s">
        <v>1984</v>
      </c>
      <c r="N937" s="13" t="s">
        <v>848</v>
      </c>
      <c r="O937" s="13" t="s">
        <v>875</v>
      </c>
      <c r="P937" s="13" t="s">
        <v>861</v>
      </c>
      <c r="Q937" s="22"/>
    </row>
    <row r="938" s="1" customFormat="1" ht="25" customHeight="1" spans="1:17">
      <c r="A938" s="12"/>
      <c r="B938" s="13"/>
      <c r="C938" s="13"/>
      <c r="D938" s="13"/>
      <c r="E938" s="13"/>
      <c r="F938" s="13"/>
      <c r="G938" s="14"/>
      <c r="H938" s="14"/>
      <c r="I938" s="14"/>
      <c r="J938" s="13"/>
      <c r="K938" s="13" t="s">
        <v>845</v>
      </c>
      <c r="L938" s="13" t="s">
        <v>846</v>
      </c>
      <c r="M938" s="13" t="s">
        <v>1985</v>
      </c>
      <c r="N938" s="13" t="s">
        <v>854</v>
      </c>
      <c r="O938" s="13" t="s">
        <v>910</v>
      </c>
      <c r="P938" s="13" t="s">
        <v>880</v>
      </c>
      <c r="Q938" s="22"/>
    </row>
    <row r="939" s="1" customFormat="1" ht="25" customHeight="1" spans="1:17">
      <c r="A939" s="12"/>
      <c r="B939" s="13"/>
      <c r="C939" s="13"/>
      <c r="D939" s="13"/>
      <c r="E939" s="13"/>
      <c r="F939" s="13"/>
      <c r="G939" s="14"/>
      <c r="H939" s="14"/>
      <c r="I939" s="14"/>
      <c r="J939" s="13"/>
      <c r="K939" s="13" t="s">
        <v>845</v>
      </c>
      <c r="L939" s="13" t="s">
        <v>876</v>
      </c>
      <c r="M939" s="13" t="s">
        <v>1986</v>
      </c>
      <c r="N939" s="13" t="s">
        <v>848</v>
      </c>
      <c r="O939" s="13" t="s">
        <v>875</v>
      </c>
      <c r="P939" s="13" t="s">
        <v>861</v>
      </c>
      <c r="Q939" s="22"/>
    </row>
    <row r="940" s="1" customFormat="1" ht="25" customHeight="1" spans="1:17">
      <c r="A940" s="12"/>
      <c r="B940" s="13"/>
      <c r="C940" s="13"/>
      <c r="D940" s="13"/>
      <c r="E940" s="13"/>
      <c r="F940" s="13"/>
      <c r="G940" s="14"/>
      <c r="H940" s="14"/>
      <c r="I940" s="14"/>
      <c r="J940" s="13"/>
      <c r="K940" s="13" t="s">
        <v>845</v>
      </c>
      <c r="L940" s="13" t="s">
        <v>885</v>
      </c>
      <c r="M940" s="13" t="s">
        <v>1987</v>
      </c>
      <c r="N940" s="13" t="s">
        <v>848</v>
      </c>
      <c r="O940" s="13" t="s">
        <v>875</v>
      </c>
      <c r="P940" s="13" t="s">
        <v>861</v>
      </c>
      <c r="Q940" s="22"/>
    </row>
    <row r="941" s="1" customFormat="1" ht="16.55" customHeight="1" spans="1:17">
      <c r="A941" s="12"/>
      <c r="B941" s="13"/>
      <c r="C941" s="13"/>
      <c r="D941" s="13"/>
      <c r="E941" s="13"/>
      <c r="F941" s="13"/>
      <c r="G941" s="14"/>
      <c r="H941" s="14"/>
      <c r="I941" s="14"/>
      <c r="J941" s="13"/>
      <c r="K941" s="13" t="s">
        <v>862</v>
      </c>
      <c r="L941" s="13" t="s">
        <v>986</v>
      </c>
      <c r="M941" s="13" t="s">
        <v>1924</v>
      </c>
      <c r="N941" s="13" t="s">
        <v>848</v>
      </c>
      <c r="O941" s="13" t="s">
        <v>988</v>
      </c>
      <c r="P941" s="13" t="s">
        <v>866</v>
      </c>
      <c r="Q941" s="22"/>
    </row>
    <row r="942" s="1" customFormat="1" ht="25" customHeight="1" spans="1:17">
      <c r="A942" s="12"/>
      <c r="B942" s="13"/>
      <c r="C942" s="13"/>
      <c r="D942" s="13"/>
      <c r="E942" s="13"/>
      <c r="F942" s="13"/>
      <c r="G942" s="14"/>
      <c r="H942" s="14"/>
      <c r="I942" s="14"/>
      <c r="J942" s="13"/>
      <c r="K942" s="13" t="s">
        <v>857</v>
      </c>
      <c r="L942" s="13" t="s">
        <v>858</v>
      </c>
      <c r="M942" s="13" t="s">
        <v>1527</v>
      </c>
      <c r="N942" s="13" t="s">
        <v>854</v>
      </c>
      <c r="O942" s="13" t="s">
        <v>1952</v>
      </c>
      <c r="P942" s="13" t="s">
        <v>861</v>
      </c>
      <c r="Q942" s="22"/>
    </row>
    <row r="943" s="1" customFormat="1" ht="16.55" customHeight="1" spans="1:17">
      <c r="A943" s="12"/>
      <c r="B943" s="13"/>
      <c r="C943" s="13" t="s">
        <v>522</v>
      </c>
      <c r="D943" s="13" t="s">
        <v>843</v>
      </c>
      <c r="E943" s="13"/>
      <c r="F943" s="13"/>
      <c r="G943" s="14" t="s">
        <v>797</v>
      </c>
      <c r="H943" s="14" t="s">
        <v>797</v>
      </c>
      <c r="I943" s="14"/>
      <c r="J943" s="13" t="s">
        <v>1988</v>
      </c>
      <c r="K943" s="13" t="s">
        <v>851</v>
      </c>
      <c r="L943" s="13" t="s">
        <v>852</v>
      </c>
      <c r="M943" s="13" t="s">
        <v>1161</v>
      </c>
      <c r="N943" s="13" t="s">
        <v>848</v>
      </c>
      <c r="O943" s="13" t="s">
        <v>875</v>
      </c>
      <c r="P943" s="13" t="s">
        <v>861</v>
      </c>
      <c r="Q943" s="22"/>
    </row>
    <row r="944" s="1" customFormat="1" ht="16.55" customHeight="1" spans="1:17">
      <c r="A944" s="12"/>
      <c r="B944" s="13"/>
      <c r="C944" s="13"/>
      <c r="D944" s="13"/>
      <c r="E944" s="13"/>
      <c r="F944" s="13"/>
      <c r="G944" s="14"/>
      <c r="H944" s="14"/>
      <c r="I944" s="14"/>
      <c r="J944" s="13"/>
      <c r="K944" s="13" t="s">
        <v>845</v>
      </c>
      <c r="L944" s="13" t="s">
        <v>885</v>
      </c>
      <c r="M944" s="13" t="s">
        <v>1073</v>
      </c>
      <c r="N944" s="13" t="s">
        <v>848</v>
      </c>
      <c r="O944" s="13" t="s">
        <v>875</v>
      </c>
      <c r="P944" s="13" t="s">
        <v>861</v>
      </c>
      <c r="Q944" s="22"/>
    </row>
    <row r="945" s="1" customFormat="1" ht="16.55" customHeight="1" spans="1:17">
      <c r="A945" s="12"/>
      <c r="B945" s="13"/>
      <c r="C945" s="13"/>
      <c r="D945" s="13"/>
      <c r="E945" s="13"/>
      <c r="F945" s="13"/>
      <c r="G945" s="14"/>
      <c r="H945" s="14"/>
      <c r="I945" s="14"/>
      <c r="J945" s="13"/>
      <c r="K945" s="13" t="s">
        <v>845</v>
      </c>
      <c r="L945" s="13" t="s">
        <v>876</v>
      </c>
      <c r="M945" s="13" t="s">
        <v>1989</v>
      </c>
      <c r="N945" s="13" t="s">
        <v>848</v>
      </c>
      <c r="O945" s="13" t="s">
        <v>875</v>
      </c>
      <c r="P945" s="13" t="s">
        <v>861</v>
      </c>
      <c r="Q945" s="22"/>
    </row>
    <row r="946" s="1" customFormat="1" ht="16.55" customHeight="1" spans="1:17">
      <c r="A946" s="12"/>
      <c r="B946" s="13"/>
      <c r="C946" s="13"/>
      <c r="D946" s="13"/>
      <c r="E946" s="13"/>
      <c r="F946" s="13"/>
      <c r="G946" s="14"/>
      <c r="H946" s="14"/>
      <c r="I946" s="14"/>
      <c r="J946" s="13"/>
      <c r="K946" s="13" t="s">
        <v>845</v>
      </c>
      <c r="L946" s="13" t="s">
        <v>846</v>
      </c>
      <c r="M946" s="13" t="s">
        <v>1990</v>
      </c>
      <c r="N946" s="13" t="s">
        <v>854</v>
      </c>
      <c r="O946" s="13" t="s">
        <v>988</v>
      </c>
      <c r="P946" s="13" t="s">
        <v>1072</v>
      </c>
      <c r="Q946" s="22"/>
    </row>
    <row r="947" s="1" customFormat="1" ht="25" customHeight="1" spans="1:17">
      <c r="A947" s="12"/>
      <c r="B947" s="13"/>
      <c r="C947" s="13"/>
      <c r="D947" s="13"/>
      <c r="E947" s="13"/>
      <c r="F947" s="13"/>
      <c r="G947" s="14"/>
      <c r="H947" s="14"/>
      <c r="I947" s="14"/>
      <c r="J947" s="13"/>
      <c r="K947" s="13" t="s">
        <v>857</v>
      </c>
      <c r="L947" s="13" t="s">
        <v>858</v>
      </c>
      <c r="M947" s="13" t="s">
        <v>1527</v>
      </c>
      <c r="N947" s="13" t="s">
        <v>854</v>
      </c>
      <c r="O947" s="13" t="s">
        <v>873</v>
      </c>
      <c r="P947" s="13" t="s">
        <v>861</v>
      </c>
      <c r="Q947" s="22"/>
    </row>
    <row r="948" s="1" customFormat="1" ht="16.55" customHeight="1" spans="1:17">
      <c r="A948" s="12"/>
      <c r="B948" s="13"/>
      <c r="C948" s="13"/>
      <c r="D948" s="13"/>
      <c r="E948" s="13"/>
      <c r="F948" s="13"/>
      <c r="G948" s="14"/>
      <c r="H948" s="14"/>
      <c r="I948" s="14"/>
      <c r="J948" s="13"/>
      <c r="K948" s="13" t="s">
        <v>862</v>
      </c>
      <c r="L948" s="13" t="s">
        <v>986</v>
      </c>
      <c r="M948" s="13" t="s">
        <v>1924</v>
      </c>
      <c r="N948" s="13" t="s">
        <v>848</v>
      </c>
      <c r="O948" s="13" t="s">
        <v>1630</v>
      </c>
      <c r="P948" s="13" t="s">
        <v>866</v>
      </c>
      <c r="Q948" s="22"/>
    </row>
    <row r="949" s="1" customFormat="1" ht="25" customHeight="1" spans="1:17">
      <c r="A949" s="12"/>
      <c r="B949" s="13"/>
      <c r="C949" s="13" t="s">
        <v>523</v>
      </c>
      <c r="D949" s="13" t="s">
        <v>843</v>
      </c>
      <c r="E949" s="13"/>
      <c r="F949" s="13"/>
      <c r="G949" s="14" t="s">
        <v>1265</v>
      </c>
      <c r="H949" s="14" t="s">
        <v>1265</v>
      </c>
      <c r="I949" s="14"/>
      <c r="J949" s="13" t="s">
        <v>1991</v>
      </c>
      <c r="K949" s="13" t="s">
        <v>857</v>
      </c>
      <c r="L949" s="13" t="s">
        <v>858</v>
      </c>
      <c r="M949" s="13" t="s">
        <v>1527</v>
      </c>
      <c r="N949" s="13" t="s">
        <v>854</v>
      </c>
      <c r="O949" s="13" t="s">
        <v>1952</v>
      </c>
      <c r="P949" s="13" t="s">
        <v>861</v>
      </c>
      <c r="Q949" s="22"/>
    </row>
    <row r="950" s="1" customFormat="1" ht="16.55" customHeight="1" spans="1:17">
      <c r="A950" s="12"/>
      <c r="B950" s="13"/>
      <c r="C950" s="13"/>
      <c r="D950" s="13"/>
      <c r="E950" s="13"/>
      <c r="F950" s="13"/>
      <c r="G950" s="14"/>
      <c r="H950" s="14"/>
      <c r="I950" s="14"/>
      <c r="J950" s="13"/>
      <c r="K950" s="13" t="s">
        <v>851</v>
      </c>
      <c r="L950" s="13" t="s">
        <v>852</v>
      </c>
      <c r="M950" s="13" t="s">
        <v>1161</v>
      </c>
      <c r="N950" s="13" t="s">
        <v>848</v>
      </c>
      <c r="O950" s="13" t="s">
        <v>875</v>
      </c>
      <c r="P950" s="13" t="s">
        <v>861</v>
      </c>
      <c r="Q950" s="22"/>
    </row>
    <row r="951" s="1" customFormat="1" ht="25" customHeight="1" spans="1:17">
      <c r="A951" s="12"/>
      <c r="B951" s="13"/>
      <c r="C951" s="13"/>
      <c r="D951" s="13"/>
      <c r="E951" s="13"/>
      <c r="F951" s="13"/>
      <c r="G951" s="14"/>
      <c r="H951" s="14"/>
      <c r="I951" s="14"/>
      <c r="J951" s="13"/>
      <c r="K951" s="13" t="s">
        <v>845</v>
      </c>
      <c r="L951" s="13" t="s">
        <v>876</v>
      </c>
      <c r="M951" s="13" t="s">
        <v>1992</v>
      </c>
      <c r="N951" s="13" t="s">
        <v>848</v>
      </c>
      <c r="O951" s="13" t="s">
        <v>875</v>
      </c>
      <c r="P951" s="13" t="s">
        <v>861</v>
      </c>
      <c r="Q951" s="22"/>
    </row>
    <row r="952" s="1" customFormat="1" ht="25" customHeight="1" spans="1:17">
      <c r="A952" s="12"/>
      <c r="B952" s="13"/>
      <c r="C952" s="13"/>
      <c r="D952" s="13"/>
      <c r="E952" s="13"/>
      <c r="F952" s="13"/>
      <c r="G952" s="14"/>
      <c r="H952" s="14"/>
      <c r="I952" s="14"/>
      <c r="J952" s="13"/>
      <c r="K952" s="13" t="s">
        <v>845</v>
      </c>
      <c r="L952" s="13" t="s">
        <v>885</v>
      </c>
      <c r="M952" s="13" t="s">
        <v>1993</v>
      </c>
      <c r="N952" s="13" t="s">
        <v>848</v>
      </c>
      <c r="O952" s="13" t="s">
        <v>875</v>
      </c>
      <c r="P952" s="13" t="s">
        <v>861</v>
      </c>
      <c r="Q952" s="22"/>
    </row>
    <row r="953" s="1" customFormat="1" ht="25" customHeight="1" spans="1:17">
      <c r="A953" s="12"/>
      <c r="B953" s="13"/>
      <c r="C953" s="13"/>
      <c r="D953" s="13"/>
      <c r="E953" s="13"/>
      <c r="F953" s="13"/>
      <c r="G953" s="14"/>
      <c r="H953" s="14"/>
      <c r="I953" s="14"/>
      <c r="J953" s="13"/>
      <c r="K953" s="13" t="s">
        <v>845</v>
      </c>
      <c r="L953" s="13" t="s">
        <v>846</v>
      </c>
      <c r="M953" s="13" t="s">
        <v>1994</v>
      </c>
      <c r="N953" s="13" t="s">
        <v>854</v>
      </c>
      <c r="O953" s="13" t="s">
        <v>949</v>
      </c>
      <c r="P953" s="13" t="s">
        <v>880</v>
      </c>
      <c r="Q953" s="22"/>
    </row>
    <row r="954" s="1" customFormat="1" ht="16.55" customHeight="1" spans="1:17">
      <c r="A954" s="12"/>
      <c r="B954" s="13"/>
      <c r="C954" s="13"/>
      <c r="D954" s="13"/>
      <c r="E954" s="13"/>
      <c r="F954" s="13"/>
      <c r="G954" s="14"/>
      <c r="H954" s="14"/>
      <c r="I954" s="14"/>
      <c r="J954" s="13"/>
      <c r="K954" s="13" t="s">
        <v>862</v>
      </c>
      <c r="L954" s="13" t="s">
        <v>986</v>
      </c>
      <c r="M954" s="13" t="s">
        <v>1314</v>
      </c>
      <c r="N954" s="13" t="s">
        <v>848</v>
      </c>
      <c r="O954" s="13" t="s">
        <v>941</v>
      </c>
      <c r="P954" s="13" t="s">
        <v>866</v>
      </c>
      <c r="Q954" s="22"/>
    </row>
    <row r="955" s="1" customFormat="1" ht="16.55" customHeight="1" spans="1:17">
      <c r="A955" s="12"/>
      <c r="B955" s="13"/>
      <c r="C955" s="13" t="s">
        <v>524</v>
      </c>
      <c r="D955" s="13" t="s">
        <v>843</v>
      </c>
      <c r="E955" s="13"/>
      <c r="F955" s="13"/>
      <c r="G955" s="14" t="s">
        <v>1035</v>
      </c>
      <c r="H955" s="14" t="s">
        <v>1035</v>
      </c>
      <c r="I955" s="14"/>
      <c r="J955" s="13" t="s">
        <v>1995</v>
      </c>
      <c r="K955" s="13" t="s">
        <v>862</v>
      </c>
      <c r="L955" s="13" t="s">
        <v>986</v>
      </c>
      <c r="M955" s="13" t="s">
        <v>1314</v>
      </c>
      <c r="N955" s="13" t="s">
        <v>848</v>
      </c>
      <c r="O955" s="13" t="s">
        <v>187</v>
      </c>
      <c r="P955" s="13" t="s">
        <v>866</v>
      </c>
      <c r="Q955" s="22"/>
    </row>
    <row r="956" s="1" customFormat="1" ht="25" customHeight="1" spans="1:17">
      <c r="A956" s="12"/>
      <c r="B956" s="13"/>
      <c r="C956" s="13"/>
      <c r="D956" s="13"/>
      <c r="E956" s="13"/>
      <c r="F956" s="13"/>
      <c r="G956" s="14"/>
      <c r="H956" s="14"/>
      <c r="I956" s="14"/>
      <c r="J956" s="13"/>
      <c r="K956" s="13" t="s">
        <v>845</v>
      </c>
      <c r="L956" s="13" t="s">
        <v>876</v>
      </c>
      <c r="M956" s="13" t="s">
        <v>1996</v>
      </c>
      <c r="N956" s="13" t="s">
        <v>848</v>
      </c>
      <c r="O956" s="13" t="s">
        <v>875</v>
      </c>
      <c r="P956" s="13" t="s">
        <v>861</v>
      </c>
      <c r="Q956" s="22"/>
    </row>
    <row r="957" s="1" customFormat="1" ht="25" customHeight="1" spans="1:17">
      <c r="A957" s="12"/>
      <c r="B957" s="13"/>
      <c r="C957" s="13"/>
      <c r="D957" s="13"/>
      <c r="E957" s="13"/>
      <c r="F957" s="13"/>
      <c r="G957" s="14"/>
      <c r="H957" s="14"/>
      <c r="I957" s="14"/>
      <c r="J957" s="13"/>
      <c r="K957" s="13" t="s">
        <v>845</v>
      </c>
      <c r="L957" s="13" t="s">
        <v>846</v>
      </c>
      <c r="M957" s="13" t="s">
        <v>1997</v>
      </c>
      <c r="N957" s="13" t="s">
        <v>854</v>
      </c>
      <c r="O957" s="13" t="s">
        <v>957</v>
      </c>
      <c r="P957" s="13" t="s">
        <v>995</v>
      </c>
      <c r="Q957" s="22"/>
    </row>
    <row r="958" s="1" customFormat="1" ht="25" customHeight="1" spans="1:17">
      <c r="A958" s="12"/>
      <c r="B958" s="13"/>
      <c r="C958" s="13"/>
      <c r="D958" s="13"/>
      <c r="E958" s="13"/>
      <c r="F958" s="13"/>
      <c r="G958" s="14"/>
      <c r="H958" s="14"/>
      <c r="I958" s="14"/>
      <c r="J958" s="13"/>
      <c r="K958" s="13" t="s">
        <v>845</v>
      </c>
      <c r="L958" s="13" t="s">
        <v>885</v>
      </c>
      <c r="M958" s="13" t="s">
        <v>1998</v>
      </c>
      <c r="N958" s="13" t="s">
        <v>848</v>
      </c>
      <c r="O958" s="13" t="s">
        <v>875</v>
      </c>
      <c r="P958" s="13" t="s">
        <v>861</v>
      </c>
      <c r="Q958" s="22"/>
    </row>
    <row r="959" s="1" customFormat="1" ht="25" customHeight="1" spans="1:17">
      <c r="A959" s="12"/>
      <c r="B959" s="13"/>
      <c r="C959" s="13"/>
      <c r="D959" s="13"/>
      <c r="E959" s="13"/>
      <c r="F959" s="13"/>
      <c r="G959" s="14"/>
      <c r="H959" s="14"/>
      <c r="I959" s="14"/>
      <c r="J959" s="13"/>
      <c r="K959" s="13" t="s">
        <v>857</v>
      </c>
      <c r="L959" s="13" t="s">
        <v>858</v>
      </c>
      <c r="M959" s="13" t="s">
        <v>1527</v>
      </c>
      <c r="N959" s="13" t="s">
        <v>854</v>
      </c>
      <c r="O959" s="13" t="s">
        <v>1952</v>
      </c>
      <c r="P959" s="13" t="s">
        <v>861</v>
      </c>
      <c r="Q959" s="22"/>
    </row>
    <row r="960" s="1" customFormat="1" ht="16.55" customHeight="1" spans="1:17">
      <c r="A960" s="12"/>
      <c r="B960" s="13"/>
      <c r="C960" s="13"/>
      <c r="D960" s="13"/>
      <c r="E960" s="13"/>
      <c r="F960" s="13"/>
      <c r="G960" s="14"/>
      <c r="H960" s="14"/>
      <c r="I960" s="14"/>
      <c r="J960" s="13"/>
      <c r="K960" s="13" t="s">
        <v>851</v>
      </c>
      <c r="L960" s="13" t="s">
        <v>852</v>
      </c>
      <c r="M960" s="13" t="s">
        <v>1161</v>
      </c>
      <c r="N960" s="13" t="s">
        <v>848</v>
      </c>
      <c r="O960" s="13" t="s">
        <v>875</v>
      </c>
      <c r="P960" s="13" t="s">
        <v>861</v>
      </c>
      <c r="Q960" s="22"/>
    </row>
    <row r="961" s="1" customFormat="1" ht="16.55" customHeight="1" spans="1:17">
      <c r="A961" s="12"/>
      <c r="B961" s="13"/>
      <c r="C961" s="13" t="s">
        <v>525</v>
      </c>
      <c r="D961" s="13" t="s">
        <v>843</v>
      </c>
      <c r="E961" s="13"/>
      <c r="F961" s="13"/>
      <c r="G961" s="14" t="s">
        <v>1999</v>
      </c>
      <c r="H961" s="14" t="s">
        <v>1999</v>
      </c>
      <c r="I961" s="14"/>
      <c r="J961" s="13" t="s">
        <v>2000</v>
      </c>
      <c r="K961" s="13" t="s">
        <v>845</v>
      </c>
      <c r="L961" s="13" t="s">
        <v>846</v>
      </c>
      <c r="M961" s="13" t="s">
        <v>2001</v>
      </c>
      <c r="N961" s="13" t="s">
        <v>854</v>
      </c>
      <c r="O961" s="13" t="s">
        <v>1548</v>
      </c>
      <c r="P961" s="13" t="s">
        <v>2002</v>
      </c>
      <c r="Q961" s="22"/>
    </row>
    <row r="962" s="1" customFormat="1" ht="25" customHeight="1" spans="1:17">
      <c r="A962" s="12"/>
      <c r="B962" s="13"/>
      <c r="C962" s="13"/>
      <c r="D962" s="13"/>
      <c r="E962" s="13"/>
      <c r="F962" s="13"/>
      <c r="G962" s="14"/>
      <c r="H962" s="14"/>
      <c r="I962" s="14"/>
      <c r="J962" s="13"/>
      <c r="K962" s="13" t="s">
        <v>845</v>
      </c>
      <c r="L962" s="13" t="s">
        <v>876</v>
      </c>
      <c r="M962" s="13" t="s">
        <v>2003</v>
      </c>
      <c r="N962" s="13" t="s">
        <v>848</v>
      </c>
      <c r="O962" s="13" t="s">
        <v>875</v>
      </c>
      <c r="P962" s="13" t="s">
        <v>861</v>
      </c>
      <c r="Q962" s="22"/>
    </row>
    <row r="963" s="1" customFormat="1" ht="16.55" customHeight="1" spans="1:17">
      <c r="A963" s="12"/>
      <c r="B963" s="13"/>
      <c r="C963" s="13"/>
      <c r="D963" s="13"/>
      <c r="E963" s="13"/>
      <c r="F963" s="13"/>
      <c r="G963" s="14"/>
      <c r="H963" s="14"/>
      <c r="I963" s="14"/>
      <c r="J963" s="13"/>
      <c r="K963" s="13" t="s">
        <v>845</v>
      </c>
      <c r="L963" s="13" t="s">
        <v>885</v>
      </c>
      <c r="M963" s="13" t="s">
        <v>2004</v>
      </c>
      <c r="N963" s="13" t="s">
        <v>848</v>
      </c>
      <c r="O963" s="13" t="s">
        <v>875</v>
      </c>
      <c r="P963" s="13" t="s">
        <v>861</v>
      </c>
      <c r="Q963" s="22"/>
    </row>
    <row r="964" s="1" customFormat="1" ht="16.55" customHeight="1" spans="1:17">
      <c r="A964" s="12"/>
      <c r="B964" s="13"/>
      <c r="C964" s="13"/>
      <c r="D964" s="13"/>
      <c r="E964" s="13"/>
      <c r="F964" s="13"/>
      <c r="G964" s="14"/>
      <c r="H964" s="14"/>
      <c r="I964" s="14"/>
      <c r="J964" s="13"/>
      <c r="K964" s="13" t="s">
        <v>862</v>
      </c>
      <c r="L964" s="13" t="s">
        <v>986</v>
      </c>
      <c r="M964" s="13" t="s">
        <v>1314</v>
      </c>
      <c r="N964" s="13" t="s">
        <v>848</v>
      </c>
      <c r="O964" s="13" t="s">
        <v>2005</v>
      </c>
      <c r="P964" s="13" t="s">
        <v>866</v>
      </c>
      <c r="Q964" s="22"/>
    </row>
    <row r="965" s="1" customFormat="1" ht="25" customHeight="1" spans="1:17">
      <c r="A965" s="12"/>
      <c r="B965" s="13"/>
      <c r="C965" s="13"/>
      <c r="D965" s="13"/>
      <c r="E965" s="13"/>
      <c r="F965" s="13"/>
      <c r="G965" s="14"/>
      <c r="H965" s="14"/>
      <c r="I965" s="14"/>
      <c r="J965" s="13"/>
      <c r="K965" s="13" t="s">
        <v>857</v>
      </c>
      <c r="L965" s="13" t="s">
        <v>858</v>
      </c>
      <c r="M965" s="13" t="s">
        <v>1527</v>
      </c>
      <c r="N965" s="13" t="s">
        <v>854</v>
      </c>
      <c r="O965" s="13" t="s">
        <v>1462</v>
      </c>
      <c r="P965" s="13" t="s">
        <v>861</v>
      </c>
      <c r="Q965" s="22"/>
    </row>
    <row r="966" s="1" customFormat="1" ht="16.55" customHeight="1" spans="1:17">
      <c r="A966" s="12"/>
      <c r="B966" s="13"/>
      <c r="C966" s="13"/>
      <c r="D966" s="13"/>
      <c r="E966" s="13"/>
      <c r="F966" s="13"/>
      <c r="G966" s="14"/>
      <c r="H966" s="14"/>
      <c r="I966" s="14"/>
      <c r="J966" s="13"/>
      <c r="K966" s="13" t="s">
        <v>851</v>
      </c>
      <c r="L966" s="13" t="s">
        <v>852</v>
      </c>
      <c r="M966" s="13" t="s">
        <v>1958</v>
      </c>
      <c r="N966" s="13" t="s">
        <v>854</v>
      </c>
      <c r="O966" s="13" t="s">
        <v>1135</v>
      </c>
      <c r="P966" s="13" t="s">
        <v>1063</v>
      </c>
      <c r="Q966" s="22"/>
    </row>
    <row r="967" s="1" customFormat="1" ht="25" customHeight="1" spans="1:17">
      <c r="A967" s="12"/>
      <c r="B967" s="13"/>
      <c r="C967" s="13" t="s">
        <v>526</v>
      </c>
      <c r="D967" s="13" t="s">
        <v>843</v>
      </c>
      <c r="E967" s="13"/>
      <c r="F967" s="13"/>
      <c r="G967" s="14" t="s">
        <v>2006</v>
      </c>
      <c r="H967" s="14" t="s">
        <v>2006</v>
      </c>
      <c r="I967" s="14"/>
      <c r="J967" s="13" t="s">
        <v>2007</v>
      </c>
      <c r="K967" s="13" t="s">
        <v>857</v>
      </c>
      <c r="L967" s="13" t="s">
        <v>858</v>
      </c>
      <c r="M967" s="13" t="s">
        <v>1527</v>
      </c>
      <c r="N967" s="13" t="s">
        <v>854</v>
      </c>
      <c r="O967" s="13" t="s">
        <v>1462</v>
      </c>
      <c r="P967" s="13" t="s">
        <v>861</v>
      </c>
      <c r="Q967" s="22"/>
    </row>
    <row r="968" s="1" customFormat="1" ht="25" customHeight="1" spans="1:17">
      <c r="A968" s="12"/>
      <c r="B968" s="13"/>
      <c r="C968" s="13"/>
      <c r="D968" s="13"/>
      <c r="E968" s="13"/>
      <c r="F968" s="13"/>
      <c r="G968" s="14"/>
      <c r="H968" s="14"/>
      <c r="I968" s="14"/>
      <c r="J968" s="13"/>
      <c r="K968" s="13" t="s">
        <v>845</v>
      </c>
      <c r="L968" s="13" t="s">
        <v>846</v>
      </c>
      <c r="M968" s="13" t="s">
        <v>2008</v>
      </c>
      <c r="N968" s="13" t="s">
        <v>848</v>
      </c>
      <c r="O968" s="13" t="s">
        <v>910</v>
      </c>
      <c r="P968" s="13" t="s">
        <v>1552</v>
      </c>
      <c r="Q968" s="22"/>
    </row>
    <row r="969" s="1" customFormat="1" ht="25" customHeight="1" spans="1:17">
      <c r="A969" s="12"/>
      <c r="B969" s="13"/>
      <c r="C969" s="13"/>
      <c r="D969" s="13"/>
      <c r="E969" s="13"/>
      <c r="F969" s="13"/>
      <c r="G969" s="14"/>
      <c r="H969" s="14"/>
      <c r="I969" s="14"/>
      <c r="J969" s="13"/>
      <c r="K969" s="13" t="s">
        <v>845</v>
      </c>
      <c r="L969" s="13" t="s">
        <v>885</v>
      </c>
      <c r="M969" s="13" t="s">
        <v>2009</v>
      </c>
      <c r="N969" s="13" t="s">
        <v>848</v>
      </c>
      <c r="O969" s="13" t="s">
        <v>875</v>
      </c>
      <c r="P969" s="13" t="s">
        <v>861</v>
      </c>
      <c r="Q969" s="22"/>
    </row>
    <row r="970" s="1" customFormat="1" ht="25" customHeight="1" spans="1:17">
      <c r="A970" s="12"/>
      <c r="B970" s="13"/>
      <c r="C970" s="13"/>
      <c r="D970" s="13"/>
      <c r="E970" s="13"/>
      <c r="F970" s="13"/>
      <c r="G970" s="14"/>
      <c r="H970" s="14"/>
      <c r="I970" s="14"/>
      <c r="J970" s="13"/>
      <c r="K970" s="13" t="s">
        <v>845</v>
      </c>
      <c r="L970" s="13" t="s">
        <v>876</v>
      </c>
      <c r="M970" s="13" t="s">
        <v>2010</v>
      </c>
      <c r="N970" s="13" t="s">
        <v>848</v>
      </c>
      <c r="O970" s="13" t="s">
        <v>875</v>
      </c>
      <c r="P970" s="13" t="s">
        <v>861</v>
      </c>
      <c r="Q970" s="22"/>
    </row>
    <row r="971" s="1" customFormat="1" ht="16.55" customHeight="1" spans="1:17">
      <c r="A971" s="12"/>
      <c r="B971" s="13"/>
      <c r="C971" s="13"/>
      <c r="D971" s="13"/>
      <c r="E971" s="13"/>
      <c r="F971" s="13"/>
      <c r="G971" s="14"/>
      <c r="H971" s="14"/>
      <c r="I971" s="14"/>
      <c r="J971" s="13"/>
      <c r="K971" s="13" t="s">
        <v>851</v>
      </c>
      <c r="L971" s="13" t="s">
        <v>852</v>
      </c>
      <c r="M971" s="13" t="s">
        <v>1958</v>
      </c>
      <c r="N971" s="13" t="s">
        <v>854</v>
      </c>
      <c r="O971" s="13" t="s">
        <v>1252</v>
      </c>
      <c r="P971" s="13" t="s">
        <v>1063</v>
      </c>
      <c r="Q971" s="22"/>
    </row>
    <row r="972" s="1" customFormat="1" ht="16.55" customHeight="1" spans="1:17">
      <c r="A972" s="12"/>
      <c r="B972" s="13"/>
      <c r="C972" s="13"/>
      <c r="D972" s="13"/>
      <c r="E972" s="13"/>
      <c r="F972" s="13"/>
      <c r="G972" s="14"/>
      <c r="H972" s="14"/>
      <c r="I972" s="14"/>
      <c r="J972" s="13"/>
      <c r="K972" s="13" t="s">
        <v>862</v>
      </c>
      <c r="L972" s="13" t="s">
        <v>986</v>
      </c>
      <c r="M972" s="13" t="s">
        <v>1924</v>
      </c>
      <c r="N972" s="13" t="s">
        <v>848</v>
      </c>
      <c r="O972" s="13" t="s">
        <v>2011</v>
      </c>
      <c r="P972" s="13" t="s">
        <v>866</v>
      </c>
      <c r="Q972" s="22"/>
    </row>
    <row r="973" s="1" customFormat="1" ht="25" customHeight="1" spans="1:17">
      <c r="A973" s="12"/>
      <c r="B973" s="13"/>
      <c r="C973" s="13" t="s">
        <v>527</v>
      </c>
      <c r="D973" s="13" t="s">
        <v>843</v>
      </c>
      <c r="E973" s="13"/>
      <c r="F973" s="13"/>
      <c r="G973" s="14" t="s">
        <v>799</v>
      </c>
      <c r="H973" s="14" t="s">
        <v>799</v>
      </c>
      <c r="I973" s="14"/>
      <c r="J973" s="13" t="s">
        <v>2012</v>
      </c>
      <c r="K973" s="13" t="s">
        <v>845</v>
      </c>
      <c r="L973" s="13" t="s">
        <v>846</v>
      </c>
      <c r="M973" s="13" t="s">
        <v>2013</v>
      </c>
      <c r="N973" s="13" t="s">
        <v>854</v>
      </c>
      <c r="O973" s="13" t="s">
        <v>988</v>
      </c>
      <c r="P973" s="13" t="s">
        <v>1343</v>
      </c>
      <c r="Q973" s="22"/>
    </row>
    <row r="974" s="1" customFormat="1" ht="25" customHeight="1" spans="1:17">
      <c r="A974" s="12"/>
      <c r="B974" s="13"/>
      <c r="C974" s="13"/>
      <c r="D974" s="13"/>
      <c r="E974" s="13"/>
      <c r="F974" s="13"/>
      <c r="G974" s="14"/>
      <c r="H974" s="14"/>
      <c r="I974" s="14"/>
      <c r="J974" s="13"/>
      <c r="K974" s="13" t="s">
        <v>845</v>
      </c>
      <c r="L974" s="13" t="s">
        <v>846</v>
      </c>
      <c r="M974" s="13" t="s">
        <v>2014</v>
      </c>
      <c r="N974" s="13" t="s">
        <v>848</v>
      </c>
      <c r="O974" s="13" t="s">
        <v>941</v>
      </c>
      <c r="P974" s="13" t="s">
        <v>884</v>
      </c>
      <c r="Q974" s="22"/>
    </row>
    <row r="975" s="1" customFormat="1" ht="25" customHeight="1" spans="1:17">
      <c r="A975" s="12"/>
      <c r="B975" s="13"/>
      <c r="C975" s="13"/>
      <c r="D975" s="13"/>
      <c r="E975" s="13"/>
      <c r="F975" s="13"/>
      <c r="G975" s="14"/>
      <c r="H975" s="14"/>
      <c r="I975" s="14"/>
      <c r="J975" s="13"/>
      <c r="K975" s="13" t="s">
        <v>845</v>
      </c>
      <c r="L975" s="13" t="s">
        <v>876</v>
      </c>
      <c r="M975" s="13" t="s">
        <v>2015</v>
      </c>
      <c r="N975" s="13" t="s">
        <v>848</v>
      </c>
      <c r="O975" s="13" t="s">
        <v>875</v>
      </c>
      <c r="P975" s="13" t="s">
        <v>861</v>
      </c>
      <c r="Q975" s="22"/>
    </row>
    <row r="976" s="1" customFormat="1" ht="25" customHeight="1" spans="1:17">
      <c r="A976" s="12"/>
      <c r="B976" s="13"/>
      <c r="C976" s="13"/>
      <c r="D976" s="13"/>
      <c r="E976" s="13"/>
      <c r="F976" s="13"/>
      <c r="G976" s="14"/>
      <c r="H976" s="14"/>
      <c r="I976" s="14"/>
      <c r="J976" s="13"/>
      <c r="K976" s="13" t="s">
        <v>845</v>
      </c>
      <c r="L976" s="13" t="s">
        <v>885</v>
      </c>
      <c r="M976" s="13" t="s">
        <v>2016</v>
      </c>
      <c r="N976" s="13" t="s">
        <v>848</v>
      </c>
      <c r="O976" s="13" t="s">
        <v>875</v>
      </c>
      <c r="P976" s="13" t="s">
        <v>861</v>
      </c>
      <c r="Q976" s="22"/>
    </row>
    <row r="977" s="1" customFormat="1" ht="25" customHeight="1" spans="1:17">
      <c r="A977" s="12"/>
      <c r="B977" s="13"/>
      <c r="C977" s="13"/>
      <c r="D977" s="13"/>
      <c r="E977" s="13"/>
      <c r="F977" s="13"/>
      <c r="G977" s="14"/>
      <c r="H977" s="14"/>
      <c r="I977" s="14"/>
      <c r="J977" s="13"/>
      <c r="K977" s="13" t="s">
        <v>857</v>
      </c>
      <c r="L977" s="13" t="s">
        <v>858</v>
      </c>
      <c r="M977" s="13" t="s">
        <v>1527</v>
      </c>
      <c r="N977" s="13" t="s">
        <v>854</v>
      </c>
      <c r="O977" s="13" t="s">
        <v>1462</v>
      </c>
      <c r="P977" s="13" t="s">
        <v>861</v>
      </c>
      <c r="Q977" s="22"/>
    </row>
    <row r="978" s="1" customFormat="1" ht="16.55" customHeight="1" spans="1:17">
      <c r="A978" s="12"/>
      <c r="B978" s="13"/>
      <c r="C978" s="13"/>
      <c r="D978" s="13"/>
      <c r="E978" s="13"/>
      <c r="F978" s="13"/>
      <c r="G978" s="14"/>
      <c r="H978" s="14"/>
      <c r="I978" s="14"/>
      <c r="J978" s="13"/>
      <c r="K978" s="13" t="s">
        <v>862</v>
      </c>
      <c r="L978" s="13" t="s">
        <v>986</v>
      </c>
      <c r="M978" s="13" t="s">
        <v>1924</v>
      </c>
      <c r="N978" s="13" t="s">
        <v>848</v>
      </c>
      <c r="O978" s="13" t="s">
        <v>2017</v>
      </c>
      <c r="P978" s="13" t="s">
        <v>866</v>
      </c>
      <c r="Q978" s="22"/>
    </row>
    <row r="979" s="1" customFormat="1" ht="16.55" customHeight="1" spans="1:17">
      <c r="A979" s="12"/>
      <c r="B979" s="13"/>
      <c r="C979" s="13"/>
      <c r="D979" s="13"/>
      <c r="E979" s="13"/>
      <c r="F979" s="13"/>
      <c r="G979" s="14"/>
      <c r="H979" s="14"/>
      <c r="I979" s="14"/>
      <c r="J979" s="13"/>
      <c r="K979" s="13" t="s">
        <v>851</v>
      </c>
      <c r="L979" s="13" t="s">
        <v>852</v>
      </c>
      <c r="M979" s="13" t="s">
        <v>1958</v>
      </c>
      <c r="N979" s="13" t="s">
        <v>854</v>
      </c>
      <c r="O979" s="13" t="s">
        <v>2018</v>
      </c>
      <c r="P979" s="13" t="s">
        <v>1063</v>
      </c>
      <c r="Q979" s="22"/>
    </row>
    <row r="980" s="1" customFormat="1" ht="16.55" customHeight="1" spans="1:17">
      <c r="A980" s="12"/>
      <c r="B980" s="13"/>
      <c r="C980" s="13" t="s">
        <v>528</v>
      </c>
      <c r="D980" s="13" t="s">
        <v>843</v>
      </c>
      <c r="E980" s="13"/>
      <c r="F980" s="13"/>
      <c r="G980" s="14" t="s">
        <v>800</v>
      </c>
      <c r="H980" s="14" t="s">
        <v>800</v>
      </c>
      <c r="I980" s="14"/>
      <c r="J980" s="13" t="s">
        <v>2012</v>
      </c>
      <c r="K980" s="13" t="s">
        <v>862</v>
      </c>
      <c r="L980" s="13" t="s">
        <v>986</v>
      </c>
      <c r="M980" s="13" t="s">
        <v>1924</v>
      </c>
      <c r="N980" s="13" t="s">
        <v>848</v>
      </c>
      <c r="O980" s="13" t="s">
        <v>2019</v>
      </c>
      <c r="P980" s="13" t="s">
        <v>866</v>
      </c>
      <c r="Q980" s="22"/>
    </row>
    <row r="981" s="1" customFormat="1" ht="25" customHeight="1" spans="1:17">
      <c r="A981" s="12"/>
      <c r="B981" s="13"/>
      <c r="C981" s="13"/>
      <c r="D981" s="13"/>
      <c r="E981" s="13"/>
      <c r="F981" s="13"/>
      <c r="G981" s="14"/>
      <c r="H981" s="14"/>
      <c r="I981" s="14"/>
      <c r="J981" s="13"/>
      <c r="K981" s="13" t="s">
        <v>845</v>
      </c>
      <c r="L981" s="13" t="s">
        <v>846</v>
      </c>
      <c r="M981" s="13" t="s">
        <v>2013</v>
      </c>
      <c r="N981" s="13" t="s">
        <v>854</v>
      </c>
      <c r="O981" s="13" t="s">
        <v>988</v>
      </c>
      <c r="P981" s="13" t="s">
        <v>880</v>
      </c>
      <c r="Q981" s="22"/>
    </row>
    <row r="982" s="1" customFormat="1" ht="25" customHeight="1" spans="1:17">
      <c r="A982" s="12"/>
      <c r="B982" s="13"/>
      <c r="C982" s="13"/>
      <c r="D982" s="13"/>
      <c r="E982" s="13"/>
      <c r="F982" s="13"/>
      <c r="G982" s="14"/>
      <c r="H982" s="14"/>
      <c r="I982" s="14"/>
      <c r="J982" s="13"/>
      <c r="K982" s="13" t="s">
        <v>845</v>
      </c>
      <c r="L982" s="13" t="s">
        <v>846</v>
      </c>
      <c r="M982" s="13" t="s">
        <v>2014</v>
      </c>
      <c r="N982" s="13" t="s">
        <v>848</v>
      </c>
      <c r="O982" s="13" t="s">
        <v>941</v>
      </c>
      <c r="P982" s="13" t="s">
        <v>884</v>
      </c>
      <c r="Q982" s="22"/>
    </row>
    <row r="983" s="1" customFormat="1" ht="25" customHeight="1" spans="1:17">
      <c r="A983" s="12"/>
      <c r="B983" s="13"/>
      <c r="C983" s="13"/>
      <c r="D983" s="13"/>
      <c r="E983" s="13"/>
      <c r="F983" s="13"/>
      <c r="G983" s="14"/>
      <c r="H983" s="14"/>
      <c r="I983" s="14"/>
      <c r="J983" s="13"/>
      <c r="K983" s="13" t="s">
        <v>845</v>
      </c>
      <c r="L983" s="13" t="s">
        <v>885</v>
      </c>
      <c r="M983" s="13" t="s">
        <v>2016</v>
      </c>
      <c r="N983" s="13" t="s">
        <v>848</v>
      </c>
      <c r="O983" s="13" t="s">
        <v>875</v>
      </c>
      <c r="P983" s="13" t="s">
        <v>861</v>
      </c>
      <c r="Q983" s="22"/>
    </row>
    <row r="984" s="1" customFormat="1" ht="25" customHeight="1" spans="1:17">
      <c r="A984" s="12"/>
      <c r="B984" s="13"/>
      <c r="C984" s="13"/>
      <c r="D984" s="13"/>
      <c r="E984" s="13"/>
      <c r="F984" s="13"/>
      <c r="G984" s="14"/>
      <c r="H984" s="14"/>
      <c r="I984" s="14"/>
      <c r="J984" s="13"/>
      <c r="K984" s="13" t="s">
        <v>845</v>
      </c>
      <c r="L984" s="13" t="s">
        <v>876</v>
      </c>
      <c r="M984" s="13" t="s">
        <v>2020</v>
      </c>
      <c r="N984" s="13" t="s">
        <v>848</v>
      </c>
      <c r="O984" s="13" t="s">
        <v>875</v>
      </c>
      <c r="P984" s="13" t="s">
        <v>861</v>
      </c>
      <c r="Q984" s="22"/>
    </row>
    <row r="985" s="1" customFormat="1" ht="16.55" customHeight="1" spans="1:17">
      <c r="A985" s="12"/>
      <c r="B985" s="13"/>
      <c r="C985" s="13"/>
      <c r="D985" s="13"/>
      <c r="E985" s="13"/>
      <c r="F985" s="13"/>
      <c r="G985" s="14"/>
      <c r="H985" s="14"/>
      <c r="I985" s="14"/>
      <c r="J985" s="13"/>
      <c r="K985" s="13" t="s">
        <v>851</v>
      </c>
      <c r="L985" s="13" t="s">
        <v>852</v>
      </c>
      <c r="M985" s="13" t="s">
        <v>1958</v>
      </c>
      <c r="N985" s="13" t="s">
        <v>854</v>
      </c>
      <c r="O985" s="13" t="s">
        <v>2018</v>
      </c>
      <c r="P985" s="13" t="s">
        <v>1063</v>
      </c>
      <c r="Q985" s="22"/>
    </row>
    <row r="986" s="1" customFormat="1" ht="25" customHeight="1" spans="1:17">
      <c r="A986" s="12"/>
      <c r="B986" s="13"/>
      <c r="C986" s="13"/>
      <c r="D986" s="13"/>
      <c r="E986" s="13"/>
      <c r="F986" s="13"/>
      <c r="G986" s="14"/>
      <c r="H986" s="14"/>
      <c r="I986" s="14"/>
      <c r="J986" s="13"/>
      <c r="K986" s="13" t="s">
        <v>857</v>
      </c>
      <c r="L986" s="13" t="s">
        <v>858</v>
      </c>
      <c r="M986" s="13" t="s">
        <v>1527</v>
      </c>
      <c r="N986" s="13" t="s">
        <v>854</v>
      </c>
      <c r="O986" s="13" t="s">
        <v>1462</v>
      </c>
      <c r="P986" s="13" t="s">
        <v>861</v>
      </c>
      <c r="Q986" s="22"/>
    </row>
    <row r="987" s="1" customFormat="1" ht="25" customHeight="1" spans="1:17">
      <c r="A987" s="12"/>
      <c r="B987" s="13"/>
      <c r="C987" s="13" t="s">
        <v>529</v>
      </c>
      <c r="D987" s="13" t="s">
        <v>843</v>
      </c>
      <c r="E987" s="13"/>
      <c r="F987" s="13"/>
      <c r="G987" s="14" t="s">
        <v>802</v>
      </c>
      <c r="H987" s="14" t="s">
        <v>802</v>
      </c>
      <c r="I987" s="14"/>
      <c r="J987" s="13" t="s">
        <v>2021</v>
      </c>
      <c r="K987" s="13" t="s">
        <v>857</v>
      </c>
      <c r="L987" s="13" t="s">
        <v>858</v>
      </c>
      <c r="M987" s="13" t="s">
        <v>2022</v>
      </c>
      <c r="N987" s="13" t="s">
        <v>848</v>
      </c>
      <c r="O987" s="13" t="s">
        <v>875</v>
      </c>
      <c r="P987" s="13" t="s">
        <v>861</v>
      </c>
      <c r="Q987" s="22"/>
    </row>
    <row r="988" s="1" customFormat="1" ht="16.55" customHeight="1" spans="1:17">
      <c r="A988" s="12"/>
      <c r="B988" s="13"/>
      <c r="C988" s="13"/>
      <c r="D988" s="13"/>
      <c r="E988" s="13"/>
      <c r="F988" s="13"/>
      <c r="G988" s="14"/>
      <c r="H988" s="14"/>
      <c r="I988" s="14"/>
      <c r="J988" s="13"/>
      <c r="K988" s="13" t="s">
        <v>851</v>
      </c>
      <c r="L988" s="13" t="s">
        <v>852</v>
      </c>
      <c r="M988" s="13" t="s">
        <v>869</v>
      </c>
      <c r="N988" s="13" t="s">
        <v>848</v>
      </c>
      <c r="O988" s="13" t="s">
        <v>1840</v>
      </c>
      <c r="P988" s="13" t="s">
        <v>866</v>
      </c>
      <c r="Q988" s="22"/>
    </row>
    <row r="989" s="1" customFormat="1" ht="16.55" customHeight="1" spans="1:17">
      <c r="A989" s="12"/>
      <c r="B989" s="13"/>
      <c r="C989" s="13"/>
      <c r="D989" s="13"/>
      <c r="E989" s="13"/>
      <c r="F989" s="13"/>
      <c r="G989" s="14"/>
      <c r="H989" s="14"/>
      <c r="I989" s="14"/>
      <c r="J989" s="13"/>
      <c r="K989" s="13" t="s">
        <v>845</v>
      </c>
      <c r="L989" s="13" t="s">
        <v>876</v>
      </c>
      <c r="M989" s="13" t="s">
        <v>963</v>
      </c>
      <c r="N989" s="13" t="s">
        <v>854</v>
      </c>
      <c r="O989" s="13" t="s">
        <v>873</v>
      </c>
      <c r="P989" s="13" t="s">
        <v>861</v>
      </c>
      <c r="Q989" s="22"/>
    </row>
    <row r="990" s="1" customFormat="1" ht="16.55" customHeight="1" spans="1:17">
      <c r="A990" s="12"/>
      <c r="B990" s="13"/>
      <c r="C990" s="13"/>
      <c r="D990" s="13"/>
      <c r="E990" s="13"/>
      <c r="F990" s="13"/>
      <c r="G990" s="14"/>
      <c r="H990" s="14"/>
      <c r="I990" s="14"/>
      <c r="J990" s="13"/>
      <c r="K990" s="13" t="s">
        <v>845</v>
      </c>
      <c r="L990" s="13" t="s">
        <v>846</v>
      </c>
      <c r="M990" s="13" t="s">
        <v>1954</v>
      </c>
      <c r="N990" s="13" t="s">
        <v>848</v>
      </c>
      <c r="O990" s="13" t="s">
        <v>2023</v>
      </c>
      <c r="P990" s="13" t="s">
        <v>850</v>
      </c>
      <c r="Q990" s="22"/>
    </row>
    <row r="991" s="1" customFormat="1" ht="16.55" customHeight="1" spans="1:17">
      <c r="A991" s="12"/>
      <c r="B991" s="13"/>
      <c r="C991" s="13"/>
      <c r="D991" s="13"/>
      <c r="E991" s="13"/>
      <c r="F991" s="13"/>
      <c r="G991" s="14"/>
      <c r="H991" s="14"/>
      <c r="I991" s="14"/>
      <c r="J991" s="13"/>
      <c r="K991" s="13" t="s">
        <v>845</v>
      </c>
      <c r="L991" s="13" t="s">
        <v>885</v>
      </c>
      <c r="M991" s="13" t="s">
        <v>2024</v>
      </c>
      <c r="N991" s="13" t="s">
        <v>854</v>
      </c>
      <c r="O991" s="13" t="s">
        <v>873</v>
      </c>
      <c r="P991" s="13" t="s">
        <v>861</v>
      </c>
      <c r="Q991" s="22"/>
    </row>
    <row r="992" s="1" customFormat="1" ht="16.55" customHeight="1" spans="1:17">
      <c r="A992" s="12"/>
      <c r="B992" s="13"/>
      <c r="C992" s="13" t="s">
        <v>530</v>
      </c>
      <c r="D992" s="13" t="s">
        <v>843</v>
      </c>
      <c r="E992" s="13"/>
      <c r="F992" s="13"/>
      <c r="G992" s="14" t="s">
        <v>808</v>
      </c>
      <c r="H992" s="14" t="s">
        <v>808</v>
      </c>
      <c r="I992" s="14"/>
      <c r="J992" s="13" t="s">
        <v>2025</v>
      </c>
      <c r="K992" s="13" t="s">
        <v>845</v>
      </c>
      <c r="L992" s="13" t="s">
        <v>876</v>
      </c>
      <c r="M992" s="13" t="s">
        <v>2026</v>
      </c>
      <c r="N992" s="13" t="s">
        <v>848</v>
      </c>
      <c r="O992" s="13" t="s">
        <v>875</v>
      </c>
      <c r="P992" s="13" t="s">
        <v>861</v>
      </c>
      <c r="Q992" s="22"/>
    </row>
    <row r="993" s="1" customFormat="1" ht="16.55" customHeight="1" spans="1:17">
      <c r="A993" s="12"/>
      <c r="B993" s="13"/>
      <c r="C993" s="13"/>
      <c r="D993" s="13"/>
      <c r="E993" s="13"/>
      <c r="F993" s="13"/>
      <c r="G993" s="14"/>
      <c r="H993" s="14"/>
      <c r="I993" s="14"/>
      <c r="J993" s="13"/>
      <c r="K993" s="13" t="s">
        <v>845</v>
      </c>
      <c r="L993" s="13" t="s">
        <v>885</v>
      </c>
      <c r="M993" s="13" t="s">
        <v>2027</v>
      </c>
      <c r="N993" s="13" t="s">
        <v>959</v>
      </c>
      <c r="O993" s="13" t="s">
        <v>2028</v>
      </c>
      <c r="P993" s="13"/>
      <c r="Q993" s="22"/>
    </row>
    <row r="994" s="1" customFormat="1" ht="16.55" customHeight="1" spans="1:17">
      <c r="A994" s="12"/>
      <c r="B994" s="13"/>
      <c r="C994" s="13"/>
      <c r="D994" s="13"/>
      <c r="E994" s="13"/>
      <c r="F994" s="13"/>
      <c r="G994" s="14"/>
      <c r="H994" s="14"/>
      <c r="I994" s="14"/>
      <c r="J994" s="13"/>
      <c r="K994" s="13" t="s">
        <v>845</v>
      </c>
      <c r="L994" s="13" t="s">
        <v>846</v>
      </c>
      <c r="M994" s="13" t="s">
        <v>2029</v>
      </c>
      <c r="N994" s="13" t="s">
        <v>848</v>
      </c>
      <c r="O994" s="13" t="s">
        <v>2030</v>
      </c>
      <c r="P994" s="13" t="s">
        <v>1018</v>
      </c>
      <c r="Q994" s="22"/>
    </row>
    <row r="995" s="1" customFormat="1" ht="25" customHeight="1" spans="1:17">
      <c r="A995" s="12"/>
      <c r="B995" s="13"/>
      <c r="C995" s="13"/>
      <c r="D995" s="13"/>
      <c r="E995" s="13"/>
      <c r="F995" s="13"/>
      <c r="G995" s="14"/>
      <c r="H995" s="14"/>
      <c r="I995" s="14"/>
      <c r="J995" s="13"/>
      <c r="K995" s="13" t="s">
        <v>857</v>
      </c>
      <c r="L995" s="13" t="s">
        <v>858</v>
      </c>
      <c r="M995" s="13" t="s">
        <v>965</v>
      </c>
      <c r="N995" s="13" t="s">
        <v>848</v>
      </c>
      <c r="O995" s="13" t="s">
        <v>875</v>
      </c>
      <c r="P995" s="13" t="s">
        <v>861</v>
      </c>
      <c r="Q995" s="22"/>
    </row>
    <row r="996" s="1" customFormat="1" ht="16.55" customHeight="1" spans="1:17">
      <c r="A996" s="12"/>
      <c r="B996" s="13"/>
      <c r="C996" s="13"/>
      <c r="D996" s="13"/>
      <c r="E996" s="13"/>
      <c r="F996" s="13"/>
      <c r="G996" s="14"/>
      <c r="H996" s="14"/>
      <c r="I996" s="14"/>
      <c r="J996" s="13"/>
      <c r="K996" s="13" t="s">
        <v>851</v>
      </c>
      <c r="L996" s="13" t="s">
        <v>852</v>
      </c>
      <c r="M996" s="13" t="s">
        <v>2031</v>
      </c>
      <c r="N996" s="13" t="s">
        <v>854</v>
      </c>
      <c r="O996" s="13" t="s">
        <v>873</v>
      </c>
      <c r="P996" s="13" t="s">
        <v>861</v>
      </c>
      <c r="Q996" s="22"/>
    </row>
    <row r="997" s="1" customFormat="1" ht="25" customHeight="1" spans="1:17">
      <c r="A997" s="12"/>
      <c r="B997" s="13"/>
      <c r="C997" s="13" t="s">
        <v>531</v>
      </c>
      <c r="D997" s="13" t="s">
        <v>843</v>
      </c>
      <c r="E997" s="13"/>
      <c r="F997" s="13"/>
      <c r="G997" s="14" t="s">
        <v>2032</v>
      </c>
      <c r="H997" s="14" t="s">
        <v>2032</v>
      </c>
      <c r="I997" s="14"/>
      <c r="J997" s="13" t="s">
        <v>2033</v>
      </c>
      <c r="K997" s="13" t="s">
        <v>851</v>
      </c>
      <c r="L997" s="13" t="s">
        <v>852</v>
      </c>
      <c r="M997" s="13" t="s">
        <v>2034</v>
      </c>
      <c r="N997" s="13" t="s">
        <v>848</v>
      </c>
      <c r="O997" s="13" t="s">
        <v>875</v>
      </c>
      <c r="P997" s="13" t="s">
        <v>861</v>
      </c>
      <c r="Q997" s="22"/>
    </row>
    <row r="998" s="1" customFormat="1" ht="16.55" customHeight="1" spans="1:17">
      <c r="A998" s="12"/>
      <c r="B998" s="13"/>
      <c r="C998" s="13"/>
      <c r="D998" s="13"/>
      <c r="E998" s="13"/>
      <c r="F998" s="13"/>
      <c r="G998" s="14"/>
      <c r="H998" s="14"/>
      <c r="I998" s="14"/>
      <c r="J998" s="13"/>
      <c r="K998" s="13" t="s">
        <v>845</v>
      </c>
      <c r="L998" s="13" t="s">
        <v>846</v>
      </c>
      <c r="M998" s="13" t="s">
        <v>1954</v>
      </c>
      <c r="N998" s="13" t="s">
        <v>848</v>
      </c>
      <c r="O998" s="13" t="s">
        <v>2023</v>
      </c>
      <c r="P998" s="13" t="s">
        <v>850</v>
      </c>
      <c r="Q998" s="22"/>
    </row>
    <row r="999" s="1" customFormat="1" ht="16.55" customHeight="1" spans="1:17">
      <c r="A999" s="12"/>
      <c r="B999" s="13"/>
      <c r="C999" s="13"/>
      <c r="D999" s="13"/>
      <c r="E999" s="13"/>
      <c r="F999" s="13"/>
      <c r="G999" s="14"/>
      <c r="H999" s="14"/>
      <c r="I999" s="14"/>
      <c r="J999" s="13"/>
      <c r="K999" s="13" t="s">
        <v>845</v>
      </c>
      <c r="L999" s="13" t="s">
        <v>885</v>
      </c>
      <c r="M999" s="13" t="s">
        <v>1005</v>
      </c>
      <c r="N999" s="13" t="s">
        <v>959</v>
      </c>
      <c r="O999" s="13" t="s">
        <v>1158</v>
      </c>
      <c r="P999" s="13"/>
      <c r="Q999" s="22"/>
    </row>
    <row r="1000" s="1" customFormat="1" ht="25" customHeight="1" spans="1:17">
      <c r="A1000" s="12"/>
      <c r="B1000" s="13"/>
      <c r="C1000" s="13"/>
      <c r="D1000" s="13"/>
      <c r="E1000" s="13"/>
      <c r="F1000" s="13"/>
      <c r="G1000" s="14"/>
      <c r="H1000" s="14"/>
      <c r="I1000" s="14"/>
      <c r="J1000" s="13"/>
      <c r="K1000" s="13" t="s">
        <v>845</v>
      </c>
      <c r="L1000" s="13" t="s">
        <v>876</v>
      </c>
      <c r="M1000" s="13" t="s">
        <v>2035</v>
      </c>
      <c r="N1000" s="13" t="s">
        <v>848</v>
      </c>
      <c r="O1000" s="13" t="s">
        <v>875</v>
      </c>
      <c r="P1000" s="13" t="s">
        <v>861</v>
      </c>
      <c r="Q1000" s="22"/>
    </row>
    <row r="1001" s="1" customFormat="1" ht="25" customHeight="1" spans="1:17">
      <c r="A1001" s="12"/>
      <c r="B1001" s="13"/>
      <c r="C1001" s="13"/>
      <c r="D1001" s="13"/>
      <c r="E1001" s="13"/>
      <c r="F1001" s="13"/>
      <c r="G1001" s="14"/>
      <c r="H1001" s="14"/>
      <c r="I1001" s="14"/>
      <c r="J1001" s="13"/>
      <c r="K1001" s="13" t="s">
        <v>857</v>
      </c>
      <c r="L1001" s="13" t="s">
        <v>858</v>
      </c>
      <c r="M1001" s="13" t="s">
        <v>2036</v>
      </c>
      <c r="N1001" s="13" t="s">
        <v>848</v>
      </c>
      <c r="O1001" s="13" t="s">
        <v>875</v>
      </c>
      <c r="P1001" s="13" t="s">
        <v>861</v>
      </c>
      <c r="Q1001" s="22"/>
    </row>
    <row r="1002" s="1" customFormat="1" ht="25" customHeight="1" spans="1:17">
      <c r="A1002" s="12"/>
      <c r="B1002" s="13"/>
      <c r="C1002" s="13" t="s">
        <v>532</v>
      </c>
      <c r="D1002" s="13" t="s">
        <v>843</v>
      </c>
      <c r="E1002" s="13"/>
      <c r="F1002" s="13"/>
      <c r="G1002" s="14" t="s">
        <v>2037</v>
      </c>
      <c r="H1002" s="14" t="s">
        <v>2037</v>
      </c>
      <c r="I1002" s="14"/>
      <c r="J1002" s="13" t="s">
        <v>2038</v>
      </c>
      <c r="K1002" s="13" t="s">
        <v>851</v>
      </c>
      <c r="L1002" s="13" t="s">
        <v>852</v>
      </c>
      <c r="M1002" s="13" t="s">
        <v>2039</v>
      </c>
      <c r="N1002" s="13" t="s">
        <v>848</v>
      </c>
      <c r="O1002" s="13" t="s">
        <v>696</v>
      </c>
      <c r="P1002" s="13" t="s">
        <v>1102</v>
      </c>
      <c r="Q1002" s="22"/>
    </row>
    <row r="1003" s="1" customFormat="1" ht="16.55" customHeight="1" spans="1:17">
      <c r="A1003" s="12"/>
      <c r="B1003" s="13"/>
      <c r="C1003" s="13"/>
      <c r="D1003" s="13"/>
      <c r="E1003" s="13"/>
      <c r="F1003" s="13"/>
      <c r="G1003" s="14"/>
      <c r="H1003" s="14"/>
      <c r="I1003" s="14"/>
      <c r="J1003" s="13"/>
      <c r="K1003" s="13" t="s">
        <v>845</v>
      </c>
      <c r="L1003" s="13" t="s">
        <v>846</v>
      </c>
      <c r="M1003" s="13" t="s">
        <v>2040</v>
      </c>
      <c r="N1003" s="13" t="s">
        <v>848</v>
      </c>
      <c r="O1003" s="13" t="s">
        <v>865</v>
      </c>
      <c r="P1003" s="13" t="s">
        <v>850</v>
      </c>
      <c r="Q1003" s="22"/>
    </row>
    <row r="1004" s="1" customFormat="1" ht="16.55" customHeight="1" spans="1:17">
      <c r="A1004" s="12"/>
      <c r="B1004" s="13"/>
      <c r="C1004" s="13"/>
      <c r="D1004" s="13"/>
      <c r="E1004" s="13"/>
      <c r="F1004" s="13"/>
      <c r="G1004" s="14"/>
      <c r="H1004" s="14"/>
      <c r="I1004" s="14"/>
      <c r="J1004" s="13"/>
      <c r="K1004" s="13" t="s">
        <v>845</v>
      </c>
      <c r="L1004" s="13" t="s">
        <v>876</v>
      </c>
      <c r="M1004" s="13" t="s">
        <v>2041</v>
      </c>
      <c r="N1004" s="13" t="s">
        <v>854</v>
      </c>
      <c r="O1004" s="13" t="s">
        <v>873</v>
      </c>
      <c r="P1004" s="13" t="s">
        <v>861</v>
      </c>
      <c r="Q1004" s="22"/>
    </row>
    <row r="1005" s="1" customFormat="1" ht="16.55" customHeight="1" spans="1:17">
      <c r="A1005" s="12"/>
      <c r="B1005" s="13"/>
      <c r="C1005" s="13"/>
      <c r="D1005" s="13"/>
      <c r="E1005" s="13"/>
      <c r="F1005" s="13"/>
      <c r="G1005" s="14"/>
      <c r="H1005" s="14"/>
      <c r="I1005" s="14"/>
      <c r="J1005" s="13"/>
      <c r="K1005" s="13" t="s">
        <v>845</v>
      </c>
      <c r="L1005" s="13" t="s">
        <v>885</v>
      </c>
      <c r="M1005" s="13" t="s">
        <v>958</v>
      </c>
      <c r="N1005" s="13" t="s">
        <v>959</v>
      </c>
      <c r="O1005" s="13" t="s">
        <v>2042</v>
      </c>
      <c r="P1005" s="13"/>
      <c r="Q1005" s="22"/>
    </row>
    <row r="1006" s="1" customFormat="1" ht="25" customHeight="1" spans="1:17">
      <c r="A1006" s="12"/>
      <c r="B1006" s="13"/>
      <c r="C1006" s="13"/>
      <c r="D1006" s="13"/>
      <c r="E1006" s="13"/>
      <c r="F1006" s="13"/>
      <c r="G1006" s="14"/>
      <c r="H1006" s="14"/>
      <c r="I1006" s="14"/>
      <c r="J1006" s="13"/>
      <c r="K1006" s="13" t="s">
        <v>857</v>
      </c>
      <c r="L1006" s="13" t="s">
        <v>858</v>
      </c>
      <c r="M1006" s="13" t="s">
        <v>2043</v>
      </c>
      <c r="N1006" s="13" t="s">
        <v>854</v>
      </c>
      <c r="O1006" s="13" t="s">
        <v>873</v>
      </c>
      <c r="P1006" s="13" t="s">
        <v>861</v>
      </c>
      <c r="Q1006" s="22"/>
    </row>
    <row r="1007" s="1" customFormat="1" ht="25" customHeight="1" spans="1:17">
      <c r="A1007" s="12"/>
      <c r="B1007" s="13"/>
      <c r="C1007" s="13" t="s">
        <v>533</v>
      </c>
      <c r="D1007" s="13" t="s">
        <v>843</v>
      </c>
      <c r="E1007" s="13"/>
      <c r="F1007" s="13"/>
      <c r="G1007" s="14" t="s">
        <v>766</v>
      </c>
      <c r="H1007" s="14" t="s">
        <v>766</v>
      </c>
      <c r="I1007" s="14"/>
      <c r="J1007" s="13" t="s">
        <v>2044</v>
      </c>
      <c r="K1007" s="13" t="s">
        <v>845</v>
      </c>
      <c r="L1007" s="13" t="s">
        <v>876</v>
      </c>
      <c r="M1007" s="13" t="s">
        <v>2045</v>
      </c>
      <c r="N1007" s="13" t="s">
        <v>959</v>
      </c>
      <c r="O1007" s="13" t="s">
        <v>2046</v>
      </c>
      <c r="P1007" s="13"/>
      <c r="Q1007" s="22"/>
    </row>
    <row r="1008" s="1" customFormat="1" ht="25" customHeight="1" spans="1:17">
      <c r="A1008" s="12"/>
      <c r="B1008" s="13"/>
      <c r="C1008" s="13"/>
      <c r="D1008" s="13"/>
      <c r="E1008" s="13"/>
      <c r="F1008" s="13"/>
      <c r="G1008" s="14"/>
      <c r="H1008" s="14"/>
      <c r="I1008" s="14"/>
      <c r="J1008" s="13"/>
      <c r="K1008" s="13" t="s">
        <v>845</v>
      </c>
      <c r="L1008" s="13" t="s">
        <v>846</v>
      </c>
      <c r="M1008" s="13" t="s">
        <v>2047</v>
      </c>
      <c r="N1008" s="13" t="s">
        <v>870</v>
      </c>
      <c r="O1008" s="13" t="s">
        <v>988</v>
      </c>
      <c r="P1008" s="13" t="s">
        <v>1578</v>
      </c>
      <c r="Q1008" s="22"/>
    </row>
    <row r="1009" s="1" customFormat="1" ht="16.55" customHeight="1" spans="1:17">
      <c r="A1009" s="12"/>
      <c r="B1009" s="13"/>
      <c r="C1009" s="13"/>
      <c r="D1009" s="13"/>
      <c r="E1009" s="13"/>
      <c r="F1009" s="13"/>
      <c r="G1009" s="14"/>
      <c r="H1009" s="14"/>
      <c r="I1009" s="14"/>
      <c r="J1009" s="13"/>
      <c r="K1009" s="13" t="s">
        <v>862</v>
      </c>
      <c r="L1009" s="13" t="s">
        <v>986</v>
      </c>
      <c r="M1009" s="13" t="s">
        <v>869</v>
      </c>
      <c r="N1009" s="13" t="s">
        <v>870</v>
      </c>
      <c r="O1009" s="13" t="s">
        <v>988</v>
      </c>
      <c r="P1009" s="13" t="s">
        <v>1578</v>
      </c>
      <c r="Q1009" s="22"/>
    </row>
    <row r="1010" s="1" customFormat="1" ht="16.55" customHeight="1" spans="1:17">
      <c r="A1010" s="12"/>
      <c r="B1010" s="13"/>
      <c r="C1010" s="13"/>
      <c r="D1010" s="13"/>
      <c r="E1010" s="13"/>
      <c r="F1010" s="13"/>
      <c r="G1010" s="14"/>
      <c r="H1010" s="14"/>
      <c r="I1010" s="14"/>
      <c r="J1010" s="13"/>
      <c r="K1010" s="13" t="s">
        <v>851</v>
      </c>
      <c r="L1010" s="13" t="s">
        <v>852</v>
      </c>
      <c r="M1010" s="13" t="s">
        <v>2048</v>
      </c>
      <c r="N1010" s="13" t="s">
        <v>959</v>
      </c>
      <c r="O1010" s="13" t="s">
        <v>875</v>
      </c>
      <c r="P1010" s="13" t="s">
        <v>861</v>
      </c>
      <c r="Q1010" s="22"/>
    </row>
    <row r="1011" s="1" customFormat="1" ht="25" customHeight="1" spans="1:17">
      <c r="A1011" s="12"/>
      <c r="B1011" s="13"/>
      <c r="C1011" s="13"/>
      <c r="D1011" s="13"/>
      <c r="E1011" s="13"/>
      <c r="F1011" s="13"/>
      <c r="G1011" s="14"/>
      <c r="H1011" s="14"/>
      <c r="I1011" s="14"/>
      <c r="J1011" s="13"/>
      <c r="K1011" s="13" t="s">
        <v>857</v>
      </c>
      <c r="L1011" s="13" t="s">
        <v>858</v>
      </c>
      <c r="M1011" s="13" t="s">
        <v>1212</v>
      </c>
      <c r="N1011" s="13" t="s">
        <v>959</v>
      </c>
      <c r="O1011" s="13" t="s">
        <v>875</v>
      </c>
      <c r="P1011" s="13" t="s">
        <v>861</v>
      </c>
      <c r="Q1011" s="22"/>
    </row>
    <row r="1012" s="1" customFormat="1" ht="16.55" customHeight="1" spans="1:17">
      <c r="A1012" s="12"/>
      <c r="B1012" s="13"/>
      <c r="C1012" s="13" t="s">
        <v>534</v>
      </c>
      <c r="D1012" s="13" t="s">
        <v>843</v>
      </c>
      <c r="E1012" s="13"/>
      <c r="F1012" s="13"/>
      <c r="G1012" s="14" t="s">
        <v>2049</v>
      </c>
      <c r="H1012" s="14" t="s">
        <v>2049</v>
      </c>
      <c r="I1012" s="14"/>
      <c r="J1012" s="13" t="s">
        <v>2050</v>
      </c>
      <c r="K1012" s="13" t="s">
        <v>845</v>
      </c>
      <c r="L1012" s="13" t="s">
        <v>876</v>
      </c>
      <c r="M1012" s="13" t="s">
        <v>2051</v>
      </c>
      <c r="N1012" s="13" t="s">
        <v>854</v>
      </c>
      <c r="O1012" s="13" t="s">
        <v>875</v>
      </c>
      <c r="P1012" s="13" t="s">
        <v>861</v>
      </c>
      <c r="Q1012" s="22"/>
    </row>
    <row r="1013" s="1" customFormat="1" ht="16.55" customHeight="1" spans="1:17">
      <c r="A1013" s="12"/>
      <c r="B1013" s="13"/>
      <c r="C1013" s="13"/>
      <c r="D1013" s="13"/>
      <c r="E1013" s="13"/>
      <c r="F1013" s="13"/>
      <c r="G1013" s="14"/>
      <c r="H1013" s="14"/>
      <c r="I1013" s="14"/>
      <c r="J1013" s="13"/>
      <c r="K1013" s="13" t="s">
        <v>845</v>
      </c>
      <c r="L1013" s="13" t="s">
        <v>846</v>
      </c>
      <c r="M1013" s="13" t="s">
        <v>892</v>
      </c>
      <c r="N1013" s="13" t="s">
        <v>848</v>
      </c>
      <c r="O1013" s="13" t="s">
        <v>949</v>
      </c>
      <c r="P1013" s="13" t="s">
        <v>884</v>
      </c>
      <c r="Q1013" s="22"/>
    </row>
    <row r="1014" s="1" customFormat="1" ht="25" customHeight="1" spans="1:17">
      <c r="A1014" s="12"/>
      <c r="B1014" s="13"/>
      <c r="C1014" s="13"/>
      <c r="D1014" s="13"/>
      <c r="E1014" s="13"/>
      <c r="F1014" s="13"/>
      <c r="G1014" s="14"/>
      <c r="H1014" s="14"/>
      <c r="I1014" s="14"/>
      <c r="J1014" s="13"/>
      <c r="K1014" s="13" t="s">
        <v>857</v>
      </c>
      <c r="L1014" s="13" t="s">
        <v>858</v>
      </c>
      <c r="M1014" s="13" t="s">
        <v>1212</v>
      </c>
      <c r="N1014" s="13" t="s">
        <v>959</v>
      </c>
      <c r="O1014" s="13" t="s">
        <v>875</v>
      </c>
      <c r="P1014" s="13" t="s">
        <v>861</v>
      </c>
      <c r="Q1014" s="22"/>
    </row>
    <row r="1015" s="1" customFormat="1" ht="16.55" customHeight="1" spans="1:17">
      <c r="A1015" s="12"/>
      <c r="B1015" s="13"/>
      <c r="C1015" s="13"/>
      <c r="D1015" s="13"/>
      <c r="E1015" s="13"/>
      <c r="F1015" s="13"/>
      <c r="G1015" s="14"/>
      <c r="H1015" s="14"/>
      <c r="I1015" s="14"/>
      <c r="J1015" s="13"/>
      <c r="K1015" s="13" t="s">
        <v>851</v>
      </c>
      <c r="L1015" s="13" t="s">
        <v>852</v>
      </c>
      <c r="M1015" s="13" t="s">
        <v>2052</v>
      </c>
      <c r="N1015" s="13" t="s">
        <v>848</v>
      </c>
      <c r="O1015" s="13" t="s">
        <v>875</v>
      </c>
      <c r="P1015" s="13" t="s">
        <v>861</v>
      </c>
      <c r="Q1015" s="22"/>
    </row>
    <row r="1016" s="1" customFormat="1" ht="16.55" customHeight="1" spans="1:17">
      <c r="A1016" s="12"/>
      <c r="B1016" s="13"/>
      <c r="C1016" s="13"/>
      <c r="D1016" s="13"/>
      <c r="E1016" s="13"/>
      <c r="F1016" s="13"/>
      <c r="G1016" s="14"/>
      <c r="H1016" s="14"/>
      <c r="I1016" s="14"/>
      <c r="J1016" s="13"/>
      <c r="K1016" s="13" t="s">
        <v>862</v>
      </c>
      <c r="L1016" s="13" t="s">
        <v>986</v>
      </c>
      <c r="M1016" s="13" t="s">
        <v>869</v>
      </c>
      <c r="N1016" s="13" t="s">
        <v>870</v>
      </c>
      <c r="O1016" s="13" t="s">
        <v>2053</v>
      </c>
      <c r="P1016" s="13" t="s">
        <v>1578</v>
      </c>
      <c r="Q1016" s="22"/>
    </row>
    <row r="1017" s="1" customFormat="1" ht="16.55" customHeight="1" spans="1:17">
      <c r="A1017" s="12"/>
      <c r="B1017" s="13"/>
      <c r="C1017" s="13" t="s">
        <v>535</v>
      </c>
      <c r="D1017" s="13" t="s">
        <v>843</v>
      </c>
      <c r="E1017" s="13"/>
      <c r="F1017" s="13"/>
      <c r="G1017" s="14" t="s">
        <v>2054</v>
      </c>
      <c r="H1017" s="14" t="s">
        <v>2054</v>
      </c>
      <c r="I1017" s="14"/>
      <c r="J1017" s="13" t="s">
        <v>2055</v>
      </c>
      <c r="K1017" s="13" t="s">
        <v>862</v>
      </c>
      <c r="L1017" s="13" t="s">
        <v>986</v>
      </c>
      <c r="M1017" s="13" t="s">
        <v>869</v>
      </c>
      <c r="N1017" s="13" t="s">
        <v>870</v>
      </c>
      <c r="O1017" s="13" t="s">
        <v>2056</v>
      </c>
      <c r="P1017" s="13" t="s">
        <v>866</v>
      </c>
      <c r="Q1017" s="22"/>
    </row>
    <row r="1018" s="1" customFormat="1" ht="16.55" customHeight="1" spans="1:17">
      <c r="A1018" s="12"/>
      <c r="B1018" s="13"/>
      <c r="C1018" s="13"/>
      <c r="D1018" s="13"/>
      <c r="E1018" s="13"/>
      <c r="F1018" s="13"/>
      <c r="G1018" s="14"/>
      <c r="H1018" s="14"/>
      <c r="I1018" s="14"/>
      <c r="J1018" s="13"/>
      <c r="K1018" s="13" t="s">
        <v>845</v>
      </c>
      <c r="L1018" s="13" t="s">
        <v>846</v>
      </c>
      <c r="M1018" s="13" t="s">
        <v>892</v>
      </c>
      <c r="N1018" s="13" t="s">
        <v>848</v>
      </c>
      <c r="O1018" s="13" t="s">
        <v>679</v>
      </c>
      <c r="P1018" s="13" t="s">
        <v>884</v>
      </c>
      <c r="Q1018" s="22"/>
    </row>
    <row r="1019" s="1" customFormat="1" ht="16.55" customHeight="1" spans="1:17">
      <c r="A1019" s="12"/>
      <c r="B1019" s="13"/>
      <c r="C1019" s="13"/>
      <c r="D1019" s="13"/>
      <c r="E1019" s="13"/>
      <c r="F1019" s="13"/>
      <c r="G1019" s="14"/>
      <c r="H1019" s="14"/>
      <c r="I1019" s="14"/>
      <c r="J1019" s="13"/>
      <c r="K1019" s="13" t="s">
        <v>845</v>
      </c>
      <c r="L1019" s="13" t="s">
        <v>876</v>
      </c>
      <c r="M1019" s="13" t="s">
        <v>2051</v>
      </c>
      <c r="N1019" s="13" t="s">
        <v>848</v>
      </c>
      <c r="O1019" s="13" t="s">
        <v>875</v>
      </c>
      <c r="P1019" s="13" t="s">
        <v>861</v>
      </c>
      <c r="Q1019" s="22"/>
    </row>
    <row r="1020" s="1" customFormat="1" ht="25" customHeight="1" spans="1:17">
      <c r="A1020" s="12"/>
      <c r="B1020" s="13"/>
      <c r="C1020" s="13"/>
      <c r="D1020" s="13"/>
      <c r="E1020" s="13"/>
      <c r="F1020" s="13"/>
      <c r="G1020" s="14"/>
      <c r="H1020" s="14"/>
      <c r="I1020" s="14"/>
      <c r="J1020" s="13"/>
      <c r="K1020" s="13" t="s">
        <v>857</v>
      </c>
      <c r="L1020" s="13" t="s">
        <v>858</v>
      </c>
      <c r="M1020" s="13" t="s">
        <v>1212</v>
      </c>
      <c r="N1020" s="13" t="s">
        <v>959</v>
      </c>
      <c r="O1020" s="13" t="s">
        <v>875</v>
      </c>
      <c r="P1020" s="13" t="s">
        <v>861</v>
      </c>
      <c r="Q1020" s="22"/>
    </row>
    <row r="1021" s="1" customFormat="1" ht="16.55" customHeight="1" spans="1:17">
      <c r="A1021" s="12"/>
      <c r="B1021" s="13"/>
      <c r="C1021" s="13"/>
      <c r="D1021" s="13"/>
      <c r="E1021" s="13"/>
      <c r="F1021" s="13"/>
      <c r="G1021" s="14"/>
      <c r="H1021" s="14"/>
      <c r="I1021" s="14"/>
      <c r="J1021" s="13"/>
      <c r="K1021" s="13" t="s">
        <v>851</v>
      </c>
      <c r="L1021" s="13" t="s">
        <v>852</v>
      </c>
      <c r="M1021" s="13" t="s">
        <v>2057</v>
      </c>
      <c r="N1021" s="13" t="s">
        <v>848</v>
      </c>
      <c r="O1021" s="13" t="s">
        <v>875</v>
      </c>
      <c r="P1021" s="13" t="s">
        <v>861</v>
      </c>
      <c r="Q1021" s="22"/>
    </row>
    <row r="1022" s="1" customFormat="1" ht="25" customHeight="1" spans="1:17">
      <c r="A1022" s="12"/>
      <c r="B1022" s="13"/>
      <c r="C1022" s="13" t="s">
        <v>537</v>
      </c>
      <c r="D1022" s="13" t="s">
        <v>843</v>
      </c>
      <c r="E1022" s="13"/>
      <c r="F1022" s="13"/>
      <c r="G1022" s="14" t="s">
        <v>2058</v>
      </c>
      <c r="H1022" s="14" t="s">
        <v>2058</v>
      </c>
      <c r="I1022" s="14"/>
      <c r="J1022" s="13" t="s">
        <v>2059</v>
      </c>
      <c r="K1022" s="13" t="s">
        <v>845</v>
      </c>
      <c r="L1022" s="13" t="s">
        <v>846</v>
      </c>
      <c r="M1022" s="13" t="s">
        <v>2060</v>
      </c>
      <c r="N1022" s="13" t="s">
        <v>848</v>
      </c>
      <c r="O1022" s="13" t="s">
        <v>910</v>
      </c>
      <c r="P1022" s="13" t="s">
        <v>2061</v>
      </c>
      <c r="Q1022" s="22"/>
    </row>
    <row r="1023" s="1" customFormat="1" ht="25" customHeight="1" spans="1:17">
      <c r="A1023" s="12"/>
      <c r="B1023" s="13"/>
      <c r="C1023" s="13"/>
      <c r="D1023" s="13"/>
      <c r="E1023" s="13"/>
      <c r="F1023" s="13"/>
      <c r="G1023" s="14"/>
      <c r="H1023" s="14"/>
      <c r="I1023" s="14"/>
      <c r="J1023" s="13"/>
      <c r="K1023" s="13" t="s">
        <v>851</v>
      </c>
      <c r="L1023" s="13" t="s">
        <v>852</v>
      </c>
      <c r="M1023" s="13" t="s">
        <v>2062</v>
      </c>
      <c r="N1023" s="13" t="s">
        <v>959</v>
      </c>
      <c r="O1023" s="13" t="s">
        <v>2063</v>
      </c>
      <c r="P1023" s="13" t="s">
        <v>995</v>
      </c>
      <c r="Q1023" s="22"/>
    </row>
    <row r="1024" s="1" customFormat="1" ht="25" customHeight="1" spans="1:17">
      <c r="A1024" s="12"/>
      <c r="B1024" s="13"/>
      <c r="C1024" s="13" t="s">
        <v>538</v>
      </c>
      <c r="D1024" s="13" t="s">
        <v>843</v>
      </c>
      <c r="E1024" s="13"/>
      <c r="F1024" s="13"/>
      <c r="G1024" s="14" t="s">
        <v>799</v>
      </c>
      <c r="H1024" s="14" t="s">
        <v>799</v>
      </c>
      <c r="I1024" s="14"/>
      <c r="J1024" s="13" t="s">
        <v>2064</v>
      </c>
      <c r="K1024" s="13" t="s">
        <v>851</v>
      </c>
      <c r="L1024" s="13" t="s">
        <v>852</v>
      </c>
      <c r="M1024" s="13" t="s">
        <v>2065</v>
      </c>
      <c r="N1024" s="13" t="s">
        <v>848</v>
      </c>
      <c r="O1024" s="13" t="s">
        <v>875</v>
      </c>
      <c r="P1024" s="13" t="s">
        <v>861</v>
      </c>
      <c r="Q1024" s="22"/>
    </row>
    <row r="1025" s="1" customFormat="1" ht="25" customHeight="1" spans="1:17">
      <c r="A1025" s="12"/>
      <c r="B1025" s="13"/>
      <c r="C1025" s="13"/>
      <c r="D1025" s="13"/>
      <c r="E1025" s="13"/>
      <c r="F1025" s="13"/>
      <c r="G1025" s="14"/>
      <c r="H1025" s="14"/>
      <c r="I1025" s="14"/>
      <c r="J1025" s="13"/>
      <c r="K1025" s="13" t="s">
        <v>845</v>
      </c>
      <c r="L1025" s="13" t="s">
        <v>876</v>
      </c>
      <c r="M1025" s="13" t="s">
        <v>2066</v>
      </c>
      <c r="N1025" s="13" t="s">
        <v>848</v>
      </c>
      <c r="O1025" s="13" t="s">
        <v>875</v>
      </c>
      <c r="P1025" s="13" t="s">
        <v>861</v>
      </c>
      <c r="Q1025" s="22"/>
    </row>
    <row r="1026" s="1" customFormat="1" ht="16.55" customHeight="1" spans="1:17">
      <c r="A1026" s="12"/>
      <c r="B1026" s="13"/>
      <c r="C1026" s="13"/>
      <c r="D1026" s="13"/>
      <c r="E1026" s="13"/>
      <c r="F1026" s="13"/>
      <c r="G1026" s="14"/>
      <c r="H1026" s="14"/>
      <c r="I1026" s="14"/>
      <c r="J1026" s="13"/>
      <c r="K1026" s="13" t="s">
        <v>845</v>
      </c>
      <c r="L1026" s="13" t="s">
        <v>846</v>
      </c>
      <c r="M1026" s="13" t="s">
        <v>2067</v>
      </c>
      <c r="N1026" s="13" t="s">
        <v>848</v>
      </c>
      <c r="O1026" s="13" t="s">
        <v>910</v>
      </c>
      <c r="P1026" s="13" t="s">
        <v>2068</v>
      </c>
      <c r="Q1026" s="22"/>
    </row>
    <row r="1027" s="1" customFormat="1" ht="16.65" customHeight="1" spans="1:17">
      <c r="A1027" s="12"/>
      <c r="B1027" s="13"/>
      <c r="C1027" s="13" t="s">
        <v>540</v>
      </c>
      <c r="D1027" s="13" t="s">
        <v>843</v>
      </c>
      <c r="E1027" s="13"/>
      <c r="F1027" s="13"/>
      <c r="G1027" s="14" t="s">
        <v>1322</v>
      </c>
      <c r="H1027" s="14" t="s">
        <v>1322</v>
      </c>
      <c r="I1027" s="14"/>
      <c r="J1027" s="13" t="s">
        <v>2069</v>
      </c>
      <c r="K1027" s="13" t="s">
        <v>845</v>
      </c>
      <c r="L1027" s="13" t="s">
        <v>846</v>
      </c>
      <c r="M1027" s="13" t="s">
        <v>2070</v>
      </c>
      <c r="N1027" s="13" t="s">
        <v>848</v>
      </c>
      <c r="O1027" s="13" t="s">
        <v>916</v>
      </c>
      <c r="P1027" s="13" t="s">
        <v>914</v>
      </c>
      <c r="Q1027" s="22"/>
    </row>
    <row r="1028" s="1" customFormat="1" ht="16.65" customHeight="1" spans="1:17">
      <c r="A1028" s="12"/>
      <c r="B1028" s="13"/>
      <c r="C1028" s="13"/>
      <c r="D1028" s="13"/>
      <c r="E1028" s="13"/>
      <c r="F1028" s="13"/>
      <c r="G1028" s="14"/>
      <c r="H1028" s="14"/>
      <c r="I1028" s="14"/>
      <c r="J1028" s="13"/>
      <c r="K1028" s="13" t="s">
        <v>845</v>
      </c>
      <c r="L1028" s="13" t="s">
        <v>876</v>
      </c>
      <c r="M1028" s="13" t="s">
        <v>2071</v>
      </c>
      <c r="N1028" s="13" t="s">
        <v>848</v>
      </c>
      <c r="O1028" s="13" t="s">
        <v>875</v>
      </c>
      <c r="P1028" s="13" t="s">
        <v>861</v>
      </c>
      <c r="Q1028" s="22"/>
    </row>
    <row r="1029" s="1" customFormat="1" ht="16.65" customHeight="1" spans="1:17">
      <c r="A1029" s="12"/>
      <c r="B1029" s="13"/>
      <c r="C1029" s="13"/>
      <c r="D1029" s="13"/>
      <c r="E1029" s="13"/>
      <c r="F1029" s="13"/>
      <c r="G1029" s="14"/>
      <c r="H1029" s="14"/>
      <c r="I1029" s="14"/>
      <c r="J1029" s="13"/>
      <c r="K1029" s="13" t="s">
        <v>851</v>
      </c>
      <c r="L1029" s="13" t="s">
        <v>852</v>
      </c>
      <c r="M1029" s="13" t="s">
        <v>2072</v>
      </c>
      <c r="N1029" s="13" t="s">
        <v>848</v>
      </c>
      <c r="O1029" s="13" t="s">
        <v>875</v>
      </c>
      <c r="P1029" s="13" t="s">
        <v>861</v>
      </c>
      <c r="Q1029" s="22"/>
    </row>
    <row r="1030" s="1" customFormat="1" ht="25" customHeight="1" spans="1:17">
      <c r="A1030" s="12"/>
      <c r="B1030" s="13"/>
      <c r="C1030" s="13" t="s">
        <v>542</v>
      </c>
      <c r="D1030" s="13" t="s">
        <v>843</v>
      </c>
      <c r="E1030" s="13"/>
      <c r="F1030" s="13"/>
      <c r="G1030" s="14" t="s">
        <v>766</v>
      </c>
      <c r="H1030" s="14" t="s">
        <v>766</v>
      </c>
      <c r="I1030" s="14"/>
      <c r="J1030" s="13" t="s">
        <v>2073</v>
      </c>
      <c r="K1030" s="13" t="s">
        <v>845</v>
      </c>
      <c r="L1030" s="13" t="s">
        <v>846</v>
      </c>
      <c r="M1030" s="13" t="s">
        <v>2060</v>
      </c>
      <c r="N1030" s="13" t="s">
        <v>870</v>
      </c>
      <c r="O1030" s="13" t="s">
        <v>910</v>
      </c>
      <c r="P1030" s="13" t="s">
        <v>995</v>
      </c>
      <c r="Q1030" s="22"/>
    </row>
    <row r="1031" s="1" customFormat="1" ht="25" customHeight="1" spans="1:17">
      <c r="A1031" s="12"/>
      <c r="B1031" s="13"/>
      <c r="C1031" s="13"/>
      <c r="D1031" s="13"/>
      <c r="E1031" s="13"/>
      <c r="F1031" s="13"/>
      <c r="G1031" s="14"/>
      <c r="H1031" s="14"/>
      <c r="I1031" s="14"/>
      <c r="J1031" s="13"/>
      <c r="K1031" s="13" t="s">
        <v>851</v>
      </c>
      <c r="L1031" s="13" t="s">
        <v>2074</v>
      </c>
      <c r="M1031" s="13" t="s">
        <v>2075</v>
      </c>
      <c r="N1031" s="13" t="s">
        <v>870</v>
      </c>
      <c r="O1031" s="13" t="s">
        <v>1104</v>
      </c>
      <c r="P1031" s="13" t="s">
        <v>2076</v>
      </c>
      <c r="Q1031" s="22"/>
    </row>
    <row r="1032" s="1" customFormat="1" ht="16.65" customHeight="1" spans="1:17">
      <c r="A1032" s="12"/>
      <c r="B1032" s="13"/>
      <c r="C1032" s="13" t="s">
        <v>543</v>
      </c>
      <c r="D1032" s="13" t="s">
        <v>843</v>
      </c>
      <c r="E1032" s="13"/>
      <c r="F1032" s="13"/>
      <c r="G1032" s="14" t="s">
        <v>2077</v>
      </c>
      <c r="H1032" s="14" t="s">
        <v>2077</v>
      </c>
      <c r="I1032" s="14"/>
      <c r="J1032" s="13" t="s">
        <v>2078</v>
      </c>
      <c r="K1032" s="13" t="s">
        <v>845</v>
      </c>
      <c r="L1032" s="13" t="s">
        <v>876</v>
      </c>
      <c r="M1032" s="13" t="s">
        <v>2079</v>
      </c>
      <c r="N1032" s="13" t="s">
        <v>848</v>
      </c>
      <c r="O1032" s="13" t="s">
        <v>875</v>
      </c>
      <c r="P1032" s="13" t="s">
        <v>861</v>
      </c>
      <c r="Q1032" s="22"/>
    </row>
    <row r="1033" s="1" customFormat="1" ht="16.65" customHeight="1" spans="1:17">
      <c r="A1033" s="12"/>
      <c r="B1033" s="13"/>
      <c r="C1033" s="13"/>
      <c r="D1033" s="13"/>
      <c r="E1033" s="13"/>
      <c r="F1033" s="13"/>
      <c r="G1033" s="14"/>
      <c r="H1033" s="14"/>
      <c r="I1033" s="14"/>
      <c r="J1033" s="13"/>
      <c r="K1033" s="13" t="s">
        <v>845</v>
      </c>
      <c r="L1033" s="13" t="s">
        <v>846</v>
      </c>
      <c r="M1033" s="13" t="s">
        <v>2080</v>
      </c>
      <c r="N1033" s="13" t="s">
        <v>848</v>
      </c>
      <c r="O1033" s="13" t="s">
        <v>865</v>
      </c>
      <c r="P1033" s="13" t="s">
        <v>850</v>
      </c>
      <c r="Q1033" s="22"/>
    </row>
    <row r="1034" s="1" customFormat="1" ht="16.65" customHeight="1" spans="1:17">
      <c r="A1034" s="12"/>
      <c r="B1034" s="13"/>
      <c r="C1034" s="13"/>
      <c r="D1034" s="13"/>
      <c r="E1034" s="13"/>
      <c r="F1034" s="13"/>
      <c r="G1034" s="14"/>
      <c r="H1034" s="14"/>
      <c r="I1034" s="14"/>
      <c r="J1034" s="13"/>
      <c r="K1034" s="13" t="s">
        <v>851</v>
      </c>
      <c r="L1034" s="13" t="s">
        <v>852</v>
      </c>
      <c r="M1034" s="13" t="s">
        <v>2081</v>
      </c>
      <c r="N1034" s="13" t="s">
        <v>848</v>
      </c>
      <c r="O1034" s="13" t="s">
        <v>875</v>
      </c>
      <c r="P1034" s="13" t="s">
        <v>861</v>
      </c>
      <c r="Q1034" s="22"/>
    </row>
    <row r="1035" s="1" customFormat="1" ht="16.55" customHeight="1" spans="1:17">
      <c r="A1035" s="12"/>
      <c r="B1035" s="13"/>
      <c r="C1035" s="13" t="s">
        <v>544</v>
      </c>
      <c r="D1035" s="13" t="s">
        <v>843</v>
      </c>
      <c r="E1035" s="13"/>
      <c r="F1035" s="13"/>
      <c r="G1035" s="14" t="s">
        <v>2082</v>
      </c>
      <c r="H1035" s="14" t="s">
        <v>2082</v>
      </c>
      <c r="I1035" s="14"/>
      <c r="J1035" s="13" t="s">
        <v>2083</v>
      </c>
      <c r="K1035" s="13" t="s">
        <v>851</v>
      </c>
      <c r="L1035" s="13" t="s">
        <v>852</v>
      </c>
      <c r="M1035" s="13" t="s">
        <v>2072</v>
      </c>
      <c r="N1035" s="13" t="s">
        <v>848</v>
      </c>
      <c r="O1035" s="13" t="s">
        <v>875</v>
      </c>
      <c r="P1035" s="13" t="s">
        <v>861</v>
      </c>
      <c r="Q1035" s="22"/>
    </row>
    <row r="1036" s="1" customFormat="1" ht="16.55" customHeight="1" spans="1:17">
      <c r="A1036" s="12"/>
      <c r="B1036" s="13"/>
      <c r="C1036" s="13"/>
      <c r="D1036" s="13"/>
      <c r="E1036" s="13"/>
      <c r="F1036" s="13"/>
      <c r="G1036" s="14"/>
      <c r="H1036" s="14"/>
      <c r="I1036" s="14"/>
      <c r="J1036" s="13"/>
      <c r="K1036" s="13" t="s">
        <v>845</v>
      </c>
      <c r="L1036" s="13" t="s">
        <v>846</v>
      </c>
      <c r="M1036" s="13" t="s">
        <v>2084</v>
      </c>
      <c r="N1036" s="13" t="s">
        <v>848</v>
      </c>
      <c r="O1036" s="13" t="s">
        <v>2085</v>
      </c>
      <c r="P1036" s="13" t="s">
        <v>902</v>
      </c>
      <c r="Q1036" s="22"/>
    </row>
    <row r="1037" s="1" customFormat="1" ht="16.55" customHeight="1" spans="1:17">
      <c r="A1037" s="12"/>
      <c r="B1037" s="13"/>
      <c r="C1037" s="13"/>
      <c r="D1037" s="13"/>
      <c r="E1037" s="13"/>
      <c r="F1037" s="13"/>
      <c r="G1037" s="14"/>
      <c r="H1037" s="14"/>
      <c r="I1037" s="14"/>
      <c r="J1037" s="13"/>
      <c r="K1037" s="13" t="s">
        <v>845</v>
      </c>
      <c r="L1037" s="13" t="s">
        <v>876</v>
      </c>
      <c r="M1037" s="13" t="s">
        <v>2071</v>
      </c>
      <c r="N1037" s="13" t="s">
        <v>848</v>
      </c>
      <c r="O1037" s="13" t="s">
        <v>875</v>
      </c>
      <c r="P1037" s="13" t="s">
        <v>861</v>
      </c>
      <c r="Q1037" s="22"/>
    </row>
    <row r="1038" s="1" customFormat="1" ht="16.55" customHeight="1" spans="1:17">
      <c r="A1038" s="12"/>
      <c r="B1038" s="13"/>
      <c r="C1038" s="13" t="s">
        <v>545</v>
      </c>
      <c r="D1038" s="13" t="s">
        <v>843</v>
      </c>
      <c r="E1038" s="13"/>
      <c r="F1038" s="13"/>
      <c r="G1038" s="14" t="s">
        <v>2086</v>
      </c>
      <c r="H1038" s="14" t="s">
        <v>2086</v>
      </c>
      <c r="I1038" s="14"/>
      <c r="J1038" s="13" t="s">
        <v>2087</v>
      </c>
      <c r="K1038" s="13" t="s">
        <v>845</v>
      </c>
      <c r="L1038" s="13" t="s">
        <v>876</v>
      </c>
      <c r="M1038" s="13" t="s">
        <v>1336</v>
      </c>
      <c r="N1038" s="13" t="s">
        <v>848</v>
      </c>
      <c r="O1038" s="13" t="s">
        <v>875</v>
      </c>
      <c r="P1038" s="13" t="s">
        <v>861</v>
      </c>
      <c r="Q1038" s="22"/>
    </row>
    <row r="1039" s="1" customFormat="1" ht="16.55" customHeight="1" spans="1:17">
      <c r="A1039" s="12"/>
      <c r="B1039" s="13"/>
      <c r="C1039" s="13"/>
      <c r="D1039" s="13"/>
      <c r="E1039" s="13"/>
      <c r="F1039" s="13"/>
      <c r="G1039" s="14"/>
      <c r="H1039" s="14"/>
      <c r="I1039" s="14"/>
      <c r="J1039" s="13"/>
      <c r="K1039" s="13" t="s">
        <v>845</v>
      </c>
      <c r="L1039" s="13" t="s">
        <v>846</v>
      </c>
      <c r="M1039" s="13" t="s">
        <v>921</v>
      </c>
      <c r="N1039" s="13" t="s">
        <v>848</v>
      </c>
      <c r="O1039" s="13" t="s">
        <v>875</v>
      </c>
      <c r="P1039" s="13" t="s">
        <v>861</v>
      </c>
      <c r="Q1039" s="22"/>
    </row>
    <row r="1040" s="1" customFormat="1" ht="16.55" customHeight="1" spans="1:17">
      <c r="A1040" s="12"/>
      <c r="B1040" s="13"/>
      <c r="C1040" s="13"/>
      <c r="D1040" s="13"/>
      <c r="E1040" s="13"/>
      <c r="F1040" s="13"/>
      <c r="G1040" s="14"/>
      <c r="H1040" s="14"/>
      <c r="I1040" s="14"/>
      <c r="J1040" s="13"/>
      <c r="K1040" s="13" t="s">
        <v>851</v>
      </c>
      <c r="L1040" s="13" t="s">
        <v>852</v>
      </c>
      <c r="M1040" s="13" t="s">
        <v>2088</v>
      </c>
      <c r="N1040" s="13" t="s">
        <v>848</v>
      </c>
      <c r="O1040" s="13" t="s">
        <v>875</v>
      </c>
      <c r="P1040" s="13" t="s">
        <v>861</v>
      </c>
      <c r="Q1040" s="22"/>
    </row>
    <row r="1041" s="1" customFormat="1" ht="16.55" customHeight="1" spans="1:17">
      <c r="A1041" s="12"/>
      <c r="B1041" s="13"/>
      <c r="C1041" s="13" t="s">
        <v>546</v>
      </c>
      <c r="D1041" s="13" t="s">
        <v>843</v>
      </c>
      <c r="E1041" s="13"/>
      <c r="F1041" s="13"/>
      <c r="G1041" s="14" t="s">
        <v>784</v>
      </c>
      <c r="H1041" s="14" t="s">
        <v>784</v>
      </c>
      <c r="I1041" s="14"/>
      <c r="J1041" s="13" t="s">
        <v>2089</v>
      </c>
      <c r="K1041" s="13" t="s">
        <v>851</v>
      </c>
      <c r="L1041" s="13" t="s">
        <v>1572</v>
      </c>
      <c r="M1041" s="13" t="s">
        <v>1161</v>
      </c>
      <c r="N1041" s="13" t="s">
        <v>870</v>
      </c>
      <c r="O1041" s="13" t="s">
        <v>875</v>
      </c>
      <c r="P1041" s="13" t="s">
        <v>861</v>
      </c>
      <c r="Q1041" s="22"/>
    </row>
    <row r="1042" s="1" customFormat="1" ht="25" customHeight="1" spans="1:17">
      <c r="A1042" s="12"/>
      <c r="B1042" s="13"/>
      <c r="C1042" s="13"/>
      <c r="D1042" s="13"/>
      <c r="E1042" s="13"/>
      <c r="F1042" s="13"/>
      <c r="G1042" s="14"/>
      <c r="H1042" s="14"/>
      <c r="I1042" s="14"/>
      <c r="J1042" s="13"/>
      <c r="K1042" s="13" t="s">
        <v>857</v>
      </c>
      <c r="L1042" s="13" t="s">
        <v>858</v>
      </c>
      <c r="M1042" s="13" t="s">
        <v>1212</v>
      </c>
      <c r="N1042" s="13" t="s">
        <v>848</v>
      </c>
      <c r="O1042" s="13" t="s">
        <v>875</v>
      </c>
      <c r="P1042" s="13" t="s">
        <v>861</v>
      </c>
      <c r="Q1042" s="22"/>
    </row>
    <row r="1043" s="1" customFormat="1" ht="25" customHeight="1" spans="1:17">
      <c r="A1043" s="12"/>
      <c r="B1043" s="13"/>
      <c r="C1043" s="13"/>
      <c r="D1043" s="13"/>
      <c r="E1043" s="13"/>
      <c r="F1043" s="13"/>
      <c r="G1043" s="14"/>
      <c r="H1043" s="14"/>
      <c r="I1043" s="14"/>
      <c r="J1043" s="13"/>
      <c r="K1043" s="13" t="s">
        <v>845</v>
      </c>
      <c r="L1043" s="13" t="s">
        <v>846</v>
      </c>
      <c r="M1043" s="13" t="s">
        <v>2090</v>
      </c>
      <c r="N1043" s="13" t="s">
        <v>848</v>
      </c>
      <c r="O1043" s="13" t="s">
        <v>875</v>
      </c>
      <c r="P1043" s="13" t="s">
        <v>861</v>
      </c>
      <c r="Q1043" s="22"/>
    </row>
    <row r="1044" s="1" customFormat="1" ht="16.55" customHeight="1" spans="1:17">
      <c r="A1044" s="12"/>
      <c r="B1044" s="13"/>
      <c r="C1044" s="13"/>
      <c r="D1044" s="13"/>
      <c r="E1044" s="13"/>
      <c r="F1044" s="13"/>
      <c r="G1044" s="14"/>
      <c r="H1044" s="14"/>
      <c r="I1044" s="14"/>
      <c r="J1044" s="13"/>
      <c r="K1044" s="13" t="s">
        <v>862</v>
      </c>
      <c r="L1044" s="13" t="s">
        <v>986</v>
      </c>
      <c r="M1044" s="13" t="s">
        <v>2091</v>
      </c>
      <c r="N1044" s="13" t="s">
        <v>854</v>
      </c>
      <c r="O1044" s="13" t="s">
        <v>2092</v>
      </c>
      <c r="P1044" s="13" t="s">
        <v>1712</v>
      </c>
      <c r="Q1044" s="22"/>
    </row>
    <row r="1045" s="1" customFormat="1" ht="25" customHeight="1" spans="1:17">
      <c r="A1045" s="12"/>
      <c r="B1045" s="13"/>
      <c r="C1045" s="13" t="s">
        <v>547</v>
      </c>
      <c r="D1045" s="13" t="s">
        <v>843</v>
      </c>
      <c r="E1045" s="13"/>
      <c r="F1045" s="13"/>
      <c r="G1045" s="14" t="s">
        <v>2093</v>
      </c>
      <c r="H1045" s="14" t="s">
        <v>2093</v>
      </c>
      <c r="I1045" s="14"/>
      <c r="J1045" s="13" t="s">
        <v>2094</v>
      </c>
      <c r="K1045" s="13" t="s">
        <v>845</v>
      </c>
      <c r="L1045" s="13" t="s">
        <v>846</v>
      </c>
      <c r="M1045" s="13" t="s">
        <v>2060</v>
      </c>
      <c r="N1045" s="13" t="s">
        <v>848</v>
      </c>
      <c r="O1045" s="13" t="s">
        <v>910</v>
      </c>
      <c r="P1045" s="13" t="s">
        <v>995</v>
      </c>
      <c r="Q1045" s="22"/>
    </row>
    <row r="1046" s="1" customFormat="1" ht="25" customHeight="1" spans="1:17">
      <c r="A1046" s="12"/>
      <c r="B1046" s="13"/>
      <c r="C1046" s="13"/>
      <c r="D1046" s="13"/>
      <c r="E1046" s="13"/>
      <c r="F1046" s="13"/>
      <c r="G1046" s="14"/>
      <c r="H1046" s="14"/>
      <c r="I1046" s="14"/>
      <c r="J1046" s="13"/>
      <c r="K1046" s="13" t="s">
        <v>851</v>
      </c>
      <c r="L1046" s="13" t="s">
        <v>2074</v>
      </c>
      <c r="M1046" s="13" t="s">
        <v>2095</v>
      </c>
      <c r="N1046" s="13" t="s">
        <v>848</v>
      </c>
      <c r="O1046" s="13" t="s">
        <v>875</v>
      </c>
      <c r="P1046" s="13" t="s">
        <v>2096</v>
      </c>
      <c r="Q1046" s="22"/>
    </row>
    <row r="1047" s="1" customFormat="1" ht="18.95" customHeight="1" spans="1:17">
      <c r="A1047" s="12"/>
      <c r="B1047" s="13"/>
      <c r="C1047" s="13" t="s">
        <v>2097</v>
      </c>
      <c r="D1047" s="13" t="s">
        <v>843</v>
      </c>
      <c r="E1047" s="13"/>
      <c r="F1047" s="13"/>
      <c r="G1047" s="14" t="s">
        <v>804</v>
      </c>
      <c r="H1047" s="14" t="s">
        <v>804</v>
      </c>
      <c r="I1047" s="14"/>
      <c r="J1047" s="13" t="s">
        <v>2098</v>
      </c>
      <c r="K1047" s="13" t="s">
        <v>851</v>
      </c>
      <c r="L1047" s="13" t="s">
        <v>2074</v>
      </c>
      <c r="M1047" s="13" t="s">
        <v>2099</v>
      </c>
      <c r="N1047" s="13" t="s">
        <v>959</v>
      </c>
      <c r="O1047" s="13" t="s">
        <v>875</v>
      </c>
      <c r="P1047" s="13" t="s">
        <v>2100</v>
      </c>
      <c r="Q1047" s="22"/>
    </row>
    <row r="1048" s="1" customFormat="1" ht="18.95" customHeight="1" spans="1:17">
      <c r="A1048" s="12"/>
      <c r="B1048" s="13"/>
      <c r="C1048" s="13"/>
      <c r="D1048" s="13"/>
      <c r="E1048" s="13"/>
      <c r="F1048" s="13"/>
      <c r="G1048" s="14"/>
      <c r="H1048" s="14"/>
      <c r="I1048" s="14"/>
      <c r="J1048" s="13"/>
      <c r="K1048" s="13" t="s">
        <v>845</v>
      </c>
      <c r="L1048" s="13" t="s">
        <v>846</v>
      </c>
      <c r="M1048" s="13" t="s">
        <v>1051</v>
      </c>
      <c r="N1048" s="13" t="s">
        <v>870</v>
      </c>
      <c r="O1048" s="13" t="s">
        <v>178</v>
      </c>
      <c r="P1048" s="13" t="s">
        <v>2076</v>
      </c>
      <c r="Q1048" s="22"/>
    </row>
    <row r="1049" s="1" customFormat="1" ht="25" customHeight="1" spans="1:17">
      <c r="A1049" s="12"/>
      <c r="B1049" s="13"/>
      <c r="C1049" s="13" t="s">
        <v>548</v>
      </c>
      <c r="D1049" s="13" t="s">
        <v>843</v>
      </c>
      <c r="E1049" s="13"/>
      <c r="F1049" s="13"/>
      <c r="G1049" s="14" t="s">
        <v>2101</v>
      </c>
      <c r="H1049" s="14" t="s">
        <v>2101</v>
      </c>
      <c r="I1049" s="14"/>
      <c r="J1049" s="13" t="s">
        <v>2102</v>
      </c>
      <c r="K1049" s="13" t="s">
        <v>851</v>
      </c>
      <c r="L1049" s="13" t="s">
        <v>2074</v>
      </c>
      <c r="M1049" s="13" t="s">
        <v>1051</v>
      </c>
      <c r="N1049" s="13" t="s">
        <v>870</v>
      </c>
      <c r="O1049" s="13" t="s">
        <v>178</v>
      </c>
      <c r="P1049" s="13" t="s">
        <v>2076</v>
      </c>
      <c r="Q1049" s="22"/>
    </row>
    <row r="1050" s="1" customFormat="1" ht="25" customHeight="1" spans="1:17">
      <c r="A1050" s="12"/>
      <c r="B1050" s="13"/>
      <c r="C1050" s="13"/>
      <c r="D1050" s="13"/>
      <c r="E1050" s="13"/>
      <c r="F1050" s="13"/>
      <c r="G1050" s="14"/>
      <c r="H1050" s="14"/>
      <c r="I1050" s="14"/>
      <c r="J1050" s="13"/>
      <c r="K1050" s="13" t="s">
        <v>845</v>
      </c>
      <c r="L1050" s="13" t="s">
        <v>876</v>
      </c>
      <c r="M1050" s="13" t="s">
        <v>1924</v>
      </c>
      <c r="N1050" s="13" t="s">
        <v>870</v>
      </c>
      <c r="O1050" s="13" t="s">
        <v>1902</v>
      </c>
      <c r="P1050" s="13" t="s">
        <v>2103</v>
      </c>
      <c r="Q1050" s="22"/>
    </row>
    <row r="1051" s="1" customFormat="1" ht="25" customHeight="1" spans="1:17">
      <c r="A1051" s="12"/>
      <c r="B1051" s="13"/>
      <c r="C1051" s="13" t="s">
        <v>2104</v>
      </c>
      <c r="D1051" s="13" t="s">
        <v>843</v>
      </c>
      <c r="E1051" s="13"/>
      <c r="F1051" s="13"/>
      <c r="G1051" s="14" t="s">
        <v>2105</v>
      </c>
      <c r="H1051" s="14" t="s">
        <v>2105</v>
      </c>
      <c r="I1051" s="14"/>
      <c r="J1051" s="13" t="s">
        <v>2106</v>
      </c>
      <c r="K1051" s="13" t="s">
        <v>851</v>
      </c>
      <c r="L1051" s="13" t="s">
        <v>2074</v>
      </c>
      <c r="M1051" s="13" t="s">
        <v>2107</v>
      </c>
      <c r="N1051" s="13" t="s">
        <v>848</v>
      </c>
      <c r="O1051" s="13" t="s">
        <v>910</v>
      </c>
      <c r="P1051" s="13" t="s">
        <v>1039</v>
      </c>
      <c r="Q1051" s="22"/>
    </row>
    <row r="1052" s="1" customFormat="1" ht="25" customHeight="1" spans="1:17">
      <c r="A1052" s="12"/>
      <c r="B1052" s="13"/>
      <c r="C1052" s="13"/>
      <c r="D1052" s="13"/>
      <c r="E1052" s="13"/>
      <c r="F1052" s="13"/>
      <c r="G1052" s="14"/>
      <c r="H1052" s="14"/>
      <c r="I1052" s="14"/>
      <c r="J1052" s="13"/>
      <c r="K1052" s="13" t="s">
        <v>845</v>
      </c>
      <c r="L1052" s="13" t="s">
        <v>846</v>
      </c>
      <c r="M1052" s="13" t="s">
        <v>2108</v>
      </c>
      <c r="N1052" s="13" t="s">
        <v>848</v>
      </c>
      <c r="O1052" s="13" t="s">
        <v>910</v>
      </c>
      <c r="P1052" s="13" t="s">
        <v>995</v>
      </c>
      <c r="Q1052" s="22"/>
    </row>
    <row r="1053" s="1" customFormat="1" ht="16.55" customHeight="1" spans="1:17">
      <c r="A1053" s="12"/>
      <c r="B1053" s="13"/>
      <c r="C1053" s="13" t="s">
        <v>549</v>
      </c>
      <c r="D1053" s="13" t="s">
        <v>843</v>
      </c>
      <c r="E1053" s="13"/>
      <c r="F1053" s="13"/>
      <c r="G1053" s="14" t="s">
        <v>825</v>
      </c>
      <c r="H1053" s="14" t="s">
        <v>825</v>
      </c>
      <c r="I1053" s="14"/>
      <c r="J1053" s="13" t="s">
        <v>2109</v>
      </c>
      <c r="K1053" s="13" t="s">
        <v>845</v>
      </c>
      <c r="L1053" s="13" t="s">
        <v>846</v>
      </c>
      <c r="M1053" s="13" t="s">
        <v>2110</v>
      </c>
      <c r="N1053" s="13" t="s">
        <v>854</v>
      </c>
      <c r="O1053" s="13" t="s">
        <v>865</v>
      </c>
      <c r="P1053" s="13" t="s">
        <v>850</v>
      </c>
      <c r="Q1053" s="22"/>
    </row>
    <row r="1054" s="1" customFormat="1" ht="16.55" customHeight="1" spans="1:17">
      <c r="A1054" s="12"/>
      <c r="B1054" s="13"/>
      <c r="C1054" s="13"/>
      <c r="D1054" s="13"/>
      <c r="E1054" s="13"/>
      <c r="F1054" s="13"/>
      <c r="G1054" s="14"/>
      <c r="H1054" s="14"/>
      <c r="I1054" s="14"/>
      <c r="J1054" s="13"/>
      <c r="K1054" s="13" t="s">
        <v>845</v>
      </c>
      <c r="L1054" s="13" t="s">
        <v>846</v>
      </c>
      <c r="M1054" s="13" t="s">
        <v>2111</v>
      </c>
      <c r="N1054" s="13" t="s">
        <v>854</v>
      </c>
      <c r="O1054" s="13" t="s">
        <v>910</v>
      </c>
      <c r="P1054" s="13" t="s">
        <v>850</v>
      </c>
      <c r="Q1054" s="22"/>
    </row>
    <row r="1055" s="1" customFormat="1" ht="16.55" customHeight="1" spans="1:17">
      <c r="A1055" s="12"/>
      <c r="B1055" s="13"/>
      <c r="C1055" s="13"/>
      <c r="D1055" s="13"/>
      <c r="E1055" s="13"/>
      <c r="F1055" s="13"/>
      <c r="G1055" s="14"/>
      <c r="H1055" s="14"/>
      <c r="I1055" s="14"/>
      <c r="J1055" s="13"/>
      <c r="K1055" s="13" t="s">
        <v>862</v>
      </c>
      <c r="L1055" s="13" t="s">
        <v>986</v>
      </c>
      <c r="M1055" s="13" t="s">
        <v>2112</v>
      </c>
      <c r="N1055" s="13" t="s">
        <v>854</v>
      </c>
      <c r="O1055" s="13" t="s">
        <v>1135</v>
      </c>
      <c r="P1055" s="13" t="s">
        <v>1001</v>
      </c>
      <c r="Q1055" s="22"/>
    </row>
    <row r="1056" s="1" customFormat="1" ht="16.55" customHeight="1" spans="1:17">
      <c r="A1056" s="12"/>
      <c r="B1056" s="13"/>
      <c r="C1056" s="13"/>
      <c r="D1056" s="13"/>
      <c r="E1056" s="13"/>
      <c r="F1056" s="13"/>
      <c r="G1056" s="14"/>
      <c r="H1056" s="14"/>
      <c r="I1056" s="14"/>
      <c r="J1056" s="13"/>
      <c r="K1056" s="13" t="s">
        <v>862</v>
      </c>
      <c r="L1056" s="13" t="s">
        <v>986</v>
      </c>
      <c r="M1056" s="13" t="s">
        <v>2113</v>
      </c>
      <c r="N1056" s="13" t="s">
        <v>854</v>
      </c>
      <c r="O1056" s="13" t="s">
        <v>1682</v>
      </c>
      <c r="P1056" s="13" t="s">
        <v>1001</v>
      </c>
      <c r="Q1056" s="22"/>
    </row>
    <row r="1057" s="1" customFormat="1" ht="16.55" customHeight="1" spans="1:17">
      <c r="A1057" s="12"/>
      <c r="B1057" s="13"/>
      <c r="C1057" s="13"/>
      <c r="D1057" s="13"/>
      <c r="E1057" s="13"/>
      <c r="F1057" s="13"/>
      <c r="G1057" s="14"/>
      <c r="H1057" s="14"/>
      <c r="I1057" s="14"/>
      <c r="J1057" s="13"/>
      <c r="K1057" s="13" t="s">
        <v>851</v>
      </c>
      <c r="L1057" s="13" t="s">
        <v>2074</v>
      </c>
      <c r="M1057" s="13" t="s">
        <v>1161</v>
      </c>
      <c r="N1057" s="13" t="s">
        <v>870</v>
      </c>
      <c r="O1057" s="13" t="s">
        <v>875</v>
      </c>
      <c r="P1057" s="13" t="s">
        <v>861</v>
      </c>
      <c r="Q1057" s="22"/>
    </row>
    <row r="1058" s="1" customFormat="1" ht="25" customHeight="1" spans="1:17">
      <c r="A1058" s="12"/>
      <c r="B1058" s="13"/>
      <c r="C1058" s="13"/>
      <c r="D1058" s="13"/>
      <c r="E1058" s="13"/>
      <c r="F1058" s="13"/>
      <c r="G1058" s="14"/>
      <c r="H1058" s="14"/>
      <c r="I1058" s="14"/>
      <c r="J1058" s="13"/>
      <c r="K1058" s="13" t="s">
        <v>857</v>
      </c>
      <c r="L1058" s="13" t="s">
        <v>858</v>
      </c>
      <c r="M1058" s="13" t="s">
        <v>1161</v>
      </c>
      <c r="N1058" s="13" t="s">
        <v>870</v>
      </c>
      <c r="O1058" s="13" t="s">
        <v>875</v>
      </c>
      <c r="P1058" s="13" t="s">
        <v>861</v>
      </c>
      <c r="Q1058" s="22"/>
    </row>
    <row r="1059" s="1" customFormat="1" ht="25" customHeight="1" spans="1:17">
      <c r="A1059" s="12"/>
      <c r="B1059" s="13"/>
      <c r="C1059" s="13"/>
      <c r="D1059" s="13"/>
      <c r="E1059" s="13"/>
      <c r="F1059" s="13"/>
      <c r="G1059" s="14"/>
      <c r="H1059" s="14"/>
      <c r="I1059" s="14"/>
      <c r="J1059" s="13"/>
      <c r="K1059" s="13" t="s">
        <v>857</v>
      </c>
      <c r="L1059" s="13" t="s">
        <v>858</v>
      </c>
      <c r="M1059" s="13" t="s">
        <v>1161</v>
      </c>
      <c r="N1059" s="13" t="s">
        <v>848</v>
      </c>
      <c r="O1059" s="13" t="s">
        <v>875</v>
      </c>
      <c r="P1059" s="13" t="s">
        <v>861</v>
      </c>
      <c r="Q1059" s="22"/>
    </row>
    <row r="1060" s="1" customFormat="1" ht="25" customHeight="1" spans="1:17">
      <c r="A1060" s="12"/>
      <c r="B1060" s="13"/>
      <c r="C1060" s="13" t="s">
        <v>2114</v>
      </c>
      <c r="D1060" s="13" t="s">
        <v>843</v>
      </c>
      <c r="E1060" s="13"/>
      <c r="F1060" s="13"/>
      <c r="G1060" s="14" t="s">
        <v>2115</v>
      </c>
      <c r="H1060" s="14" t="s">
        <v>2115</v>
      </c>
      <c r="I1060" s="14"/>
      <c r="J1060" s="13" t="s">
        <v>2116</v>
      </c>
      <c r="K1060" s="13" t="s">
        <v>845</v>
      </c>
      <c r="L1060" s="13" t="s">
        <v>846</v>
      </c>
      <c r="M1060" s="13" t="s">
        <v>2117</v>
      </c>
      <c r="N1060" s="13" t="s">
        <v>848</v>
      </c>
      <c r="O1060" s="13" t="s">
        <v>910</v>
      </c>
      <c r="P1060" s="13" t="s">
        <v>914</v>
      </c>
      <c r="Q1060" s="22"/>
    </row>
    <row r="1061" s="1" customFormat="1" ht="25" customHeight="1" spans="1:17">
      <c r="A1061" s="12"/>
      <c r="B1061" s="13"/>
      <c r="C1061" s="13"/>
      <c r="D1061" s="13"/>
      <c r="E1061" s="13"/>
      <c r="F1061" s="13"/>
      <c r="G1061" s="14"/>
      <c r="H1061" s="14"/>
      <c r="I1061" s="14"/>
      <c r="J1061" s="13"/>
      <c r="K1061" s="13" t="s">
        <v>851</v>
      </c>
      <c r="L1061" s="13" t="s">
        <v>852</v>
      </c>
      <c r="M1061" s="13" t="s">
        <v>2118</v>
      </c>
      <c r="N1061" s="13" t="s">
        <v>854</v>
      </c>
      <c r="O1061" s="13" t="s">
        <v>1104</v>
      </c>
      <c r="P1061" s="13" t="s">
        <v>2076</v>
      </c>
      <c r="Q1061" s="22"/>
    </row>
    <row r="1062" s="1" customFormat="1" ht="25" customHeight="1" spans="1:17">
      <c r="A1062" s="12"/>
      <c r="B1062" s="13"/>
      <c r="C1062" s="13" t="s">
        <v>2119</v>
      </c>
      <c r="D1062" s="13" t="s">
        <v>843</v>
      </c>
      <c r="E1062" s="13"/>
      <c r="F1062" s="13"/>
      <c r="G1062" s="14" t="s">
        <v>1725</v>
      </c>
      <c r="H1062" s="14" t="s">
        <v>1725</v>
      </c>
      <c r="I1062" s="14"/>
      <c r="J1062" s="13" t="s">
        <v>2120</v>
      </c>
      <c r="K1062" s="13" t="s">
        <v>845</v>
      </c>
      <c r="L1062" s="13" t="s">
        <v>846</v>
      </c>
      <c r="M1062" s="13" t="s">
        <v>2121</v>
      </c>
      <c r="N1062" s="13" t="s">
        <v>870</v>
      </c>
      <c r="O1062" s="13" t="s">
        <v>910</v>
      </c>
      <c r="P1062" s="13" t="s">
        <v>914</v>
      </c>
      <c r="Q1062" s="22"/>
    </row>
    <row r="1063" s="1" customFormat="1" ht="25" customHeight="1" spans="1:17">
      <c r="A1063" s="12"/>
      <c r="B1063" s="13"/>
      <c r="C1063" s="13"/>
      <c r="D1063" s="13"/>
      <c r="E1063" s="13"/>
      <c r="F1063" s="13"/>
      <c r="G1063" s="14"/>
      <c r="H1063" s="14"/>
      <c r="I1063" s="14"/>
      <c r="J1063" s="13"/>
      <c r="K1063" s="13" t="s">
        <v>851</v>
      </c>
      <c r="L1063" s="13" t="s">
        <v>852</v>
      </c>
      <c r="M1063" s="13" t="s">
        <v>2122</v>
      </c>
      <c r="N1063" s="13" t="s">
        <v>870</v>
      </c>
      <c r="O1063" s="13" t="s">
        <v>1104</v>
      </c>
      <c r="P1063" s="13" t="s">
        <v>2076</v>
      </c>
      <c r="Q1063" s="22"/>
    </row>
    <row r="1064" s="1" customFormat="1" ht="16.55" customHeight="1" spans="1:17">
      <c r="A1064" s="12"/>
      <c r="B1064" s="13"/>
      <c r="C1064" s="13" t="s">
        <v>551</v>
      </c>
      <c r="D1064" s="13" t="s">
        <v>843</v>
      </c>
      <c r="E1064" s="13"/>
      <c r="F1064" s="13"/>
      <c r="G1064" s="14" t="s">
        <v>2123</v>
      </c>
      <c r="H1064" s="14" t="s">
        <v>2123</v>
      </c>
      <c r="I1064" s="14"/>
      <c r="J1064" s="13" t="s">
        <v>2124</v>
      </c>
      <c r="K1064" s="13" t="s">
        <v>851</v>
      </c>
      <c r="L1064" s="13" t="s">
        <v>2074</v>
      </c>
      <c r="M1064" s="13" t="s">
        <v>1161</v>
      </c>
      <c r="N1064" s="13" t="s">
        <v>848</v>
      </c>
      <c r="O1064" s="13" t="s">
        <v>875</v>
      </c>
      <c r="P1064" s="13" t="s">
        <v>861</v>
      </c>
      <c r="Q1064" s="22"/>
    </row>
    <row r="1065" s="1" customFormat="1" ht="16.55" customHeight="1" spans="1:17">
      <c r="A1065" s="12"/>
      <c r="B1065" s="13"/>
      <c r="C1065" s="13"/>
      <c r="D1065" s="13"/>
      <c r="E1065" s="13"/>
      <c r="F1065" s="13"/>
      <c r="G1065" s="14"/>
      <c r="H1065" s="14"/>
      <c r="I1065" s="14"/>
      <c r="J1065" s="13"/>
      <c r="K1065" s="13" t="s">
        <v>845</v>
      </c>
      <c r="L1065" s="13" t="s">
        <v>846</v>
      </c>
      <c r="M1065" s="13" t="s">
        <v>2125</v>
      </c>
      <c r="N1065" s="13" t="s">
        <v>854</v>
      </c>
      <c r="O1065" s="13" t="s">
        <v>865</v>
      </c>
      <c r="P1065" s="13" t="s">
        <v>850</v>
      </c>
      <c r="Q1065" s="22"/>
    </row>
    <row r="1066" s="1" customFormat="1" ht="16.55" customHeight="1" spans="1:17">
      <c r="A1066" s="12"/>
      <c r="B1066" s="13"/>
      <c r="C1066" s="13"/>
      <c r="D1066" s="13"/>
      <c r="E1066" s="13"/>
      <c r="F1066" s="13"/>
      <c r="G1066" s="14"/>
      <c r="H1066" s="14"/>
      <c r="I1066" s="14"/>
      <c r="J1066" s="13"/>
      <c r="K1066" s="13" t="s">
        <v>845</v>
      </c>
      <c r="L1066" s="13" t="s">
        <v>846</v>
      </c>
      <c r="M1066" s="13" t="s">
        <v>2126</v>
      </c>
      <c r="N1066" s="13" t="s">
        <v>854</v>
      </c>
      <c r="O1066" s="13" t="s">
        <v>910</v>
      </c>
      <c r="P1066" s="13" t="s">
        <v>850</v>
      </c>
      <c r="Q1066" s="22"/>
    </row>
    <row r="1067" s="1" customFormat="1" ht="25" customHeight="1" spans="1:17">
      <c r="A1067" s="12"/>
      <c r="B1067" s="13"/>
      <c r="C1067" s="13"/>
      <c r="D1067" s="13"/>
      <c r="E1067" s="13"/>
      <c r="F1067" s="13"/>
      <c r="G1067" s="14"/>
      <c r="H1067" s="14"/>
      <c r="I1067" s="14"/>
      <c r="J1067" s="13"/>
      <c r="K1067" s="13" t="s">
        <v>857</v>
      </c>
      <c r="L1067" s="13" t="s">
        <v>858</v>
      </c>
      <c r="M1067" s="13" t="s">
        <v>1212</v>
      </c>
      <c r="N1067" s="13" t="s">
        <v>870</v>
      </c>
      <c r="O1067" s="13" t="s">
        <v>875</v>
      </c>
      <c r="P1067" s="13" t="s">
        <v>861</v>
      </c>
      <c r="Q1067" s="22"/>
    </row>
    <row r="1068" s="1" customFormat="1" ht="16.55" customHeight="1" spans="1:17">
      <c r="A1068" s="12"/>
      <c r="B1068" s="13"/>
      <c r="C1068" s="13"/>
      <c r="D1068" s="13"/>
      <c r="E1068" s="13"/>
      <c r="F1068" s="13"/>
      <c r="G1068" s="14"/>
      <c r="H1068" s="14"/>
      <c r="I1068" s="14"/>
      <c r="J1068" s="13"/>
      <c r="K1068" s="13" t="s">
        <v>862</v>
      </c>
      <c r="L1068" s="13" t="s">
        <v>986</v>
      </c>
      <c r="M1068" s="13" t="s">
        <v>2127</v>
      </c>
      <c r="N1068" s="13" t="s">
        <v>870</v>
      </c>
      <c r="O1068" s="13" t="s">
        <v>1574</v>
      </c>
      <c r="P1068" s="13" t="s">
        <v>1001</v>
      </c>
      <c r="Q1068" s="22"/>
    </row>
    <row r="1069" s="1" customFormat="1" ht="16.55" customHeight="1" spans="1:17">
      <c r="A1069" s="12"/>
      <c r="B1069" s="13"/>
      <c r="C1069" s="13"/>
      <c r="D1069" s="13"/>
      <c r="E1069" s="13"/>
      <c r="F1069" s="13"/>
      <c r="G1069" s="14"/>
      <c r="H1069" s="14"/>
      <c r="I1069" s="14"/>
      <c r="J1069" s="13"/>
      <c r="K1069" s="13" t="s">
        <v>862</v>
      </c>
      <c r="L1069" s="13" t="s">
        <v>986</v>
      </c>
      <c r="M1069" s="13" t="s">
        <v>2128</v>
      </c>
      <c r="N1069" s="13" t="s">
        <v>870</v>
      </c>
      <c r="O1069" s="13" t="s">
        <v>2129</v>
      </c>
      <c r="P1069" s="13" t="s">
        <v>1001</v>
      </c>
      <c r="Q1069" s="22"/>
    </row>
    <row r="1070" s="1" customFormat="1" ht="25" customHeight="1" spans="1:17">
      <c r="A1070" s="12"/>
      <c r="B1070" s="13"/>
      <c r="C1070" s="13" t="s">
        <v>552</v>
      </c>
      <c r="D1070" s="13" t="s">
        <v>843</v>
      </c>
      <c r="E1070" s="13"/>
      <c r="F1070" s="13"/>
      <c r="G1070" s="14" t="s">
        <v>801</v>
      </c>
      <c r="H1070" s="14" t="s">
        <v>801</v>
      </c>
      <c r="I1070" s="14"/>
      <c r="J1070" s="13" t="s">
        <v>2130</v>
      </c>
      <c r="K1070" s="13" t="s">
        <v>851</v>
      </c>
      <c r="L1070" s="13" t="s">
        <v>852</v>
      </c>
      <c r="M1070" s="13" t="s">
        <v>2131</v>
      </c>
      <c r="N1070" s="13" t="s">
        <v>854</v>
      </c>
      <c r="O1070" s="13" t="s">
        <v>875</v>
      </c>
      <c r="P1070" s="13" t="s">
        <v>861</v>
      </c>
      <c r="Q1070" s="22"/>
    </row>
    <row r="1071" s="1" customFormat="1" ht="16.55" customHeight="1" spans="1:17">
      <c r="A1071" s="12"/>
      <c r="B1071" s="13"/>
      <c r="C1071" s="13"/>
      <c r="D1071" s="13"/>
      <c r="E1071" s="13"/>
      <c r="F1071" s="13"/>
      <c r="G1071" s="14"/>
      <c r="H1071" s="14"/>
      <c r="I1071" s="14"/>
      <c r="J1071" s="13"/>
      <c r="K1071" s="13" t="s">
        <v>862</v>
      </c>
      <c r="L1071" s="13" t="s">
        <v>986</v>
      </c>
      <c r="M1071" s="13" t="s">
        <v>1314</v>
      </c>
      <c r="N1071" s="13" t="s">
        <v>848</v>
      </c>
      <c r="O1071" s="13" t="s">
        <v>2132</v>
      </c>
      <c r="P1071" s="13" t="s">
        <v>866</v>
      </c>
      <c r="Q1071" s="22"/>
    </row>
    <row r="1072" s="1" customFormat="1" ht="16.55" customHeight="1" spans="1:17">
      <c r="A1072" s="12"/>
      <c r="B1072" s="13"/>
      <c r="C1072" s="13"/>
      <c r="D1072" s="13"/>
      <c r="E1072" s="13"/>
      <c r="F1072" s="13"/>
      <c r="G1072" s="14"/>
      <c r="H1072" s="14"/>
      <c r="I1072" s="14"/>
      <c r="J1072" s="13"/>
      <c r="K1072" s="13" t="s">
        <v>845</v>
      </c>
      <c r="L1072" s="13" t="s">
        <v>885</v>
      </c>
      <c r="M1072" s="13" t="s">
        <v>2133</v>
      </c>
      <c r="N1072" s="13" t="s">
        <v>854</v>
      </c>
      <c r="O1072" s="13" t="s">
        <v>875</v>
      </c>
      <c r="P1072" s="13" t="s">
        <v>861</v>
      </c>
      <c r="Q1072" s="22"/>
    </row>
    <row r="1073" s="1" customFormat="1" ht="16.55" customHeight="1" spans="1:17">
      <c r="A1073" s="12"/>
      <c r="B1073" s="13"/>
      <c r="C1073" s="13"/>
      <c r="D1073" s="13"/>
      <c r="E1073" s="13"/>
      <c r="F1073" s="13"/>
      <c r="G1073" s="14"/>
      <c r="H1073" s="14"/>
      <c r="I1073" s="14"/>
      <c r="J1073" s="13"/>
      <c r="K1073" s="13" t="s">
        <v>845</v>
      </c>
      <c r="L1073" s="13" t="s">
        <v>846</v>
      </c>
      <c r="M1073" s="13" t="s">
        <v>2134</v>
      </c>
      <c r="N1073" s="13" t="s">
        <v>848</v>
      </c>
      <c r="O1073" s="13" t="s">
        <v>949</v>
      </c>
      <c r="P1073" s="13" t="s">
        <v>892</v>
      </c>
      <c r="Q1073" s="22"/>
    </row>
    <row r="1074" s="1" customFormat="1" ht="25" customHeight="1" spans="1:17">
      <c r="A1074" s="12"/>
      <c r="B1074" s="13"/>
      <c r="C1074" s="13"/>
      <c r="D1074" s="13"/>
      <c r="E1074" s="13"/>
      <c r="F1074" s="13"/>
      <c r="G1074" s="14"/>
      <c r="H1074" s="14"/>
      <c r="I1074" s="14"/>
      <c r="J1074" s="13"/>
      <c r="K1074" s="13" t="s">
        <v>845</v>
      </c>
      <c r="L1074" s="13" t="s">
        <v>876</v>
      </c>
      <c r="M1074" s="13" t="s">
        <v>2135</v>
      </c>
      <c r="N1074" s="13" t="s">
        <v>854</v>
      </c>
      <c r="O1074" s="13" t="s">
        <v>875</v>
      </c>
      <c r="P1074" s="13" t="s">
        <v>861</v>
      </c>
      <c r="Q1074" s="22"/>
    </row>
    <row r="1075" s="1" customFormat="1" ht="25" customHeight="1" spans="1:17">
      <c r="A1075" s="12"/>
      <c r="B1075" s="13"/>
      <c r="C1075" s="13"/>
      <c r="D1075" s="13"/>
      <c r="E1075" s="13"/>
      <c r="F1075" s="13"/>
      <c r="G1075" s="14"/>
      <c r="H1075" s="14"/>
      <c r="I1075" s="14"/>
      <c r="J1075" s="13"/>
      <c r="K1075" s="13" t="s">
        <v>857</v>
      </c>
      <c r="L1075" s="13" t="s">
        <v>858</v>
      </c>
      <c r="M1075" s="13" t="s">
        <v>2136</v>
      </c>
      <c r="N1075" s="13" t="s">
        <v>854</v>
      </c>
      <c r="O1075" s="13" t="s">
        <v>873</v>
      </c>
      <c r="P1075" s="13" t="s">
        <v>861</v>
      </c>
      <c r="Q1075" s="22"/>
    </row>
    <row r="1076" s="1" customFormat="1" ht="16.55" customHeight="1" spans="1:17">
      <c r="A1076" s="12"/>
      <c r="B1076" s="13"/>
      <c r="C1076" s="13" t="s">
        <v>553</v>
      </c>
      <c r="D1076" s="13" t="s">
        <v>843</v>
      </c>
      <c r="E1076" s="13"/>
      <c r="F1076" s="13"/>
      <c r="G1076" s="14" t="s">
        <v>2137</v>
      </c>
      <c r="H1076" s="14" t="s">
        <v>2137</v>
      </c>
      <c r="I1076" s="14"/>
      <c r="J1076" s="13" t="s">
        <v>2138</v>
      </c>
      <c r="K1076" s="13" t="s">
        <v>862</v>
      </c>
      <c r="L1076" s="13" t="s">
        <v>986</v>
      </c>
      <c r="M1076" s="13" t="s">
        <v>869</v>
      </c>
      <c r="N1076" s="13" t="s">
        <v>870</v>
      </c>
      <c r="O1076" s="13" t="s">
        <v>2139</v>
      </c>
      <c r="P1076" s="13" t="s">
        <v>866</v>
      </c>
      <c r="Q1076" s="22"/>
    </row>
    <row r="1077" s="1" customFormat="1" ht="25" customHeight="1" spans="1:17">
      <c r="A1077" s="12"/>
      <c r="B1077" s="13"/>
      <c r="C1077" s="13"/>
      <c r="D1077" s="13"/>
      <c r="E1077" s="13"/>
      <c r="F1077" s="13"/>
      <c r="G1077" s="14"/>
      <c r="H1077" s="14"/>
      <c r="I1077" s="14"/>
      <c r="J1077" s="13"/>
      <c r="K1077" s="13" t="s">
        <v>862</v>
      </c>
      <c r="L1077" s="13" t="s">
        <v>986</v>
      </c>
      <c r="M1077" s="13" t="s">
        <v>2140</v>
      </c>
      <c r="N1077" s="13" t="s">
        <v>870</v>
      </c>
      <c r="O1077" s="13" t="s">
        <v>2141</v>
      </c>
      <c r="P1077" s="13" t="s">
        <v>866</v>
      </c>
      <c r="Q1077" s="22"/>
    </row>
    <row r="1078" s="1" customFormat="1" ht="25" customHeight="1" spans="1:17">
      <c r="A1078" s="12"/>
      <c r="B1078" s="13"/>
      <c r="C1078" s="13"/>
      <c r="D1078" s="13"/>
      <c r="E1078" s="13"/>
      <c r="F1078" s="13"/>
      <c r="G1078" s="14"/>
      <c r="H1078" s="14"/>
      <c r="I1078" s="14"/>
      <c r="J1078" s="13"/>
      <c r="K1078" s="13" t="s">
        <v>857</v>
      </c>
      <c r="L1078" s="13" t="s">
        <v>858</v>
      </c>
      <c r="M1078" s="13" t="s">
        <v>1294</v>
      </c>
      <c r="N1078" s="13" t="s">
        <v>854</v>
      </c>
      <c r="O1078" s="13" t="s">
        <v>873</v>
      </c>
      <c r="P1078" s="13" t="s">
        <v>861</v>
      </c>
      <c r="Q1078" s="22"/>
    </row>
    <row r="1079" s="1" customFormat="1" ht="25" customHeight="1" spans="1:17">
      <c r="A1079" s="12"/>
      <c r="B1079" s="13"/>
      <c r="C1079" s="13"/>
      <c r="D1079" s="13"/>
      <c r="E1079" s="13"/>
      <c r="F1079" s="13"/>
      <c r="G1079" s="14"/>
      <c r="H1079" s="14"/>
      <c r="I1079" s="14"/>
      <c r="J1079" s="13"/>
      <c r="K1079" s="13" t="s">
        <v>857</v>
      </c>
      <c r="L1079" s="13" t="s">
        <v>858</v>
      </c>
      <c r="M1079" s="13" t="s">
        <v>2142</v>
      </c>
      <c r="N1079" s="13" t="s">
        <v>854</v>
      </c>
      <c r="O1079" s="13" t="s">
        <v>873</v>
      </c>
      <c r="P1079" s="13" t="s">
        <v>861</v>
      </c>
      <c r="Q1079" s="22"/>
    </row>
    <row r="1080" s="1" customFormat="1" ht="16.55" customHeight="1" spans="1:17">
      <c r="A1080" s="12"/>
      <c r="B1080" s="13"/>
      <c r="C1080" s="13"/>
      <c r="D1080" s="13"/>
      <c r="E1080" s="13"/>
      <c r="F1080" s="13"/>
      <c r="G1080" s="14"/>
      <c r="H1080" s="14"/>
      <c r="I1080" s="14"/>
      <c r="J1080" s="13"/>
      <c r="K1080" s="13" t="s">
        <v>845</v>
      </c>
      <c r="L1080" s="13" t="s">
        <v>846</v>
      </c>
      <c r="M1080" s="13" t="s">
        <v>2143</v>
      </c>
      <c r="N1080" s="13" t="s">
        <v>848</v>
      </c>
      <c r="O1080" s="13" t="s">
        <v>2144</v>
      </c>
      <c r="P1080" s="13" t="s">
        <v>884</v>
      </c>
      <c r="Q1080" s="22"/>
    </row>
    <row r="1081" s="1" customFormat="1" ht="16.55" customHeight="1" spans="1:17">
      <c r="A1081" s="12"/>
      <c r="B1081" s="13"/>
      <c r="C1081" s="13"/>
      <c r="D1081" s="13"/>
      <c r="E1081" s="13"/>
      <c r="F1081" s="13"/>
      <c r="G1081" s="14"/>
      <c r="H1081" s="14"/>
      <c r="I1081" s="14"/>
      <c r="J1081" s="13"/>
      <c r="K1081" s="13" t="s">
        <v>845</v>
      </c>
      <c r="L1081" s="13" t="s">
        <v>846</v>
      </c>
      <c r="M1081" s="13" t="s">
        <v>2145</v>
      </c>
      <c r="N1081" s="13" t="s">
        <v>848</v>
      </c>
      <c r="O1081" s="13" t="s">
        <v>184</v>
      </c>
      <c r="P1081" s="13" t="s">
        <v>850</v>
      </c>
      <c r="Q1081" s="22"/>
    </row>
    <row r="1082" s="1" customFormat="1" ht="16.55" customHeight="1" spans="1:17">
      <c r="A1082" s="12"/>
      <c r="B1082" s="13"/>
      <c r="C1082" s="13"/>
      <c r="D1082" s="13"/>
      <c r="E1082" s="13"/>
      <c r="F1082" s="13"/>
      <c r="G1082" s="14"/>
      <c r="H1082" s="14"/>
      <c r="I1082" s="14"/>
      <c r="J1082" s="13"/>
      <c r="K1082" s="13" t="s">
        <v>845</v>
      </c>
      <c r="L1082" s="13" t="s">
        <v>885</v>
      </c>
      <c r="M1082" s="13" t="s">
        <v>2146</v>
      </c>
      <c r="N1082" s="13" t="s">
        <v>959</v>
      </c>
      <c r="O1082" s="13" t="s">
        <v>2147</v>
      </c>
      <c r="P1082" s="13"/>
      <c r="Q1082" s="22"/>
    </row>
    <row r="1083" s="1" customFormat="1" ht="16.55" customHeight="1" spans="1:17">
      <c r="A1083" s="12"/>
      <c r="B1083" s="13"/>
      <c r="C1083" s="13"/>
      <c r="D1083" s="13"/>
      <c r="E1083" s="13"/>
      <c r="F1083" s="13"/>
      <c r="G1083" s="14"/>
      <c r="H1083" s="14"/>
      <c r="I1083" s="14"/>
      <c r="J1083" s="13"/>
      <c r="K1083" s="13" t="s">
        <v>845</v>
      </c>
      <c r="L1083" s="13" t="s">
        <v>885</v>
      </c>
      <c r="M1083" s="13" t="s">
        <v>2148</v>
      </c>
      <c r="N1083" s="13" t="s">
        <v>959</v>
      </c>
      <c r="O1083" s="13" t="s">
        <v>2149</v>
      </c>
      <c r="P1083" s="13"/>
      <c r="Q1083" s="22"/>
    </row>
    <row r="1084" s="1" customFormat="1" ht="16.55" customHeight="1" spans="1:17">
      <c r="A1084" s="12"/>
      <c r="B1084" s="13"/>
      <c r="C1084" s="13"/>
      <c r="D1084" s="13"/>
      <c r="E1084" s="13"/>
      <c r="F1084" s="13"/>
      <c r="G1084" s="14"/>
      <c r="H1084" s="14"/>
      <c r="I1084" s="14"/>
      <c r="J1084" s="13"/>
      <c r="K1084" s="13" t="s">
        <v>845</v>
      </c>
      <c r="L1084" s="13" t="s">
        <v>876</v>
      </c>
      <c r="M1084" s="13" t="s">
        <v>2150</v>
      </c>
      <c r="N1084" s="13" t="s">
        <v>848</v>
      </c>
      <c r="O1084" s="13" t="s">
        <v>875</v>
      </c>
      <c r="P1084" s="13" t="s">
        <v>861</v>
      </c>
      <c r="Q1084" s="22"/>
    </row>
    <row r="1085" s="1" customFormat="1" ht="16.55" customHeight="1" spans="1:17">
      <c r="A1085" s="12"/>
      <c r="B1085" s="13"/>
      <c r="C1085" s="13"/>
      <c r="D1085" s="13"/>
      <c r="E1085" s="13"/>
      <c r="F1085" s="13"/>
      <c r="G1085" s="14"/>
      <c r="H1085" s="14"/>
      <c r="I1085" s="14"/>
      <c r="J1085" s="13"/>
      <c r="K1085" s="13" t="s">
        <v>845</v>
      </c>
      <c r="L1085" s="13" t="s">
        <v>876</v>
      </c>
      <c r="M1085" s="13" t="s">
        <v>2151</v>
      </c>
      <c r="N1085" s="13" t="s">
        <v>848</v>
      </c>
      <c r="O1085" s="13" t="s">
        <v>875</v>
      </c>
      <c r="P1085" s="13" t="s">
        <v>861</v>
      </c>
      <c r="Q1085" s="22"/>
    </row>
    <row r="1086" s="1" customFormat="1" ht="25" customHeight="1" spans="1:17">
      <c r="A1086" s="12"/>
      <c r="B1086" s="13"/>
      <c r="C1086" s="13"/>
      <c r="D1086" s="13"/>
      <c r="E1086" s="13"/>
      <c r="F1086" s="13"/>
      <c r="G1086" s="14"/>
      <c r="H1086" s="14"/>
      <c r="I1086" s="14"/>
      <c r="J1086" s="13"/>
      <c r="K1086" s="13" t="s">
        <v>851</v>
      </c>
      <c r="L1086" s="13" t="s">
        <v>852</v>
      </c>
      <c r="M1086" s="13" t="s">
        <v>2152</v>
      </c>
      <c r="N1086" s="13" t="s">
        <v>854</v>
      </c>
      <c r="O1086" s="13" t="s">
        <v>875</v>
      </c>
      <c r="P1086" s="13" t="s">
        <v>861</v>
      </c>
      <c r="Q1086" s="22"/>
    </row>
    <row r="1087" s="1" customFormat="1" ht="25" customHeight="1" spans="1:17">
      <c r="A1087" s="12"/>
      <c r="B1087" s="13"/>
      <c r="C1087" s="13" t="s">
        <v>554</v>
      </c>
      <c r="D1087" s="13" t="s">
        <v>843</v>
      </c>
      <c r="E1087" s="13"/>
      <c r="F1087" s="13"/>
      <c r="G1087" s="14" t="s">
        <v>2153</v>
      </c>
      <c r="H1087" s="14" t="s">
        <v>2153</v>
      </c>
      <c r="I1087" s="14"/>
      <c r="J1087" s="13" t="s">
        <v>2154</v>
      </c>
      <c r="K1087" s="13" t="s">
        <v>857</v>
      </c>
      <c r="L1087" s="13" t="s">
        <v>858</v>
      </c>
      <c r="M1087" s="13" t="s">
        <v>2155</v>
      </c>
      <c r="N1087" s="13" t="s">
        <v>854</v>
      </c>
      <c r="O1087" s="13" t="s">
        <v>873</v>
      </c>
      <c r="P1087" s="13" t="s">
        <v>861</v>
      </c>
      <c r="Q1087" s="22"/>
    </row>
    <row r="1088" s="1" customFormat="1" ht="16.55" customHeight="1" spans="1:17">
      <c r="A1088" s="12"/>
      <c r="B1088" s="13"/>
      <c r="C1088" s="13"/>
      <c r="D1088" s="13"/>
      <c r="E1088" s="13"/>
      <c r="F1088" s="13"/>
      <c r="G1088" s="14"/>
      <c r="H1088" s="14"/>
      <c r="I1088" s="14"/>
      <c r="J1088" s="13"/>
      <c r="K1088" s="13" t="s">
        <v>845</v>
      </c>
      <c r="L1088" s="13" t="s">
        <v>885</v>
      </c>
      <c r="M1088" s="13" t="s">
        <v>1590</v>
      </c>
      <c r="N1088" s="13" t="s">
        <v>854</v>
      </c>
      <c r="O1088" s="13" t="s">
        <v>875</v>
      </c>
      <c r="P1088" s="13" t="s">
        <v>861</v>
      </c>
      <c r="Q1088" s="22"/>
    </row>
    <row r="1089" s="1" customFormat="1" ht="16.55" customHeight="1" spans="1:17">
      <c r="A1089" s="12"/>
      <c r="B1089" s="13"/>
      <c r="C1089" s="13"/>
      <c r="D1089" s="13"/>
      <c r="E1089" s="13"/>
      <c r="F1089" s="13"/>
      <c r="G1089" s="14"/>
      <c r="H1089" s="14"/>
      <c r="I1089" s="14"/>
      <c r="J1089" s="13"/>
      <c r="K1089" s="13" t="s">
        <v>845</v>
      </c>
      <c r="L1089" s="13" t="s">
        <v>876</v>
      </c>
      <c r="M1089" s="13" t="s">
        <v>2156</v>
      </c>
      <c r="N1089" s="13" t="s">
        <v>854</v>
      </c>
      <c r="O1089" s="13" t="s">
        <v>875</v>
      </c>
      <c r="P1089" s="13" t="s">
        <v>861</v>
      </c>
      <c r="Q1089" s="22"/>
    </row>
    <row r="1090" s="1" customFormat="1" ht="16.55" customHeight="1" spans="1:17">
      <c r="A1090" s="12"/>
      <c r="B1090" s="13"/>
      <c r="C1090" s="13"/>
      <c r="D1090" s="13"/>
      <c r="E1090" s="13"/>
      <c r="F1090" s="13"/>
      <c r="G1090" s="14"/>
      <c r="H1090" s="14"/>
      <c r="I1090" s="14"/>
      <c r="J1090" s="13"/>
      <c r="K1090" s="13" t="s">
        <v>845</v>
      </c>
      <c r="L1090" s="13" t="s">
        <v>846</v>
      </c>
      <c r="M1090" s="13" t="s">
        <v>2157</v>
      </c>
      <c r="N1090" s="13" t="s">
        <v>848</v>
      </c>
      <c r="O1090" s="13" t="s">
        <v>1052</v>
      </c>
      <c r="P1090" s="13" t="s">
        <v>850</v>
      </c>
      <c r="Q1090" s="22"/>
    </row>
    <row r="1091" s="1" customFormat="1" ht="16.55" customHeight="1" spans="1:17">
      <c r="A1091" s="12"/>
      <c r="B1091" s="13"/>
      <c r="C1091" s="13"/>
      <c r="D1091" s="13"/>
      <c r="E1091" s="13"/>
      <c r="F1091" s="13"/>
      <c r="G1091" s="14"/>
      <c r="H1091" s="14"/>
      <c r="I1091" s="14"/>
      <c r="J1091" s="13"/>
      <c r="K1091" s="13" t="s">
        <v>862</v>
      </c>
      <c r="L1091" s="13" t="s">
        <v>986</v>
      </c>
      <c r="M1091" s="13" t="s">
        <v>1314</v>
      </c>
      <c r="N1091" s="13" t="s">
        <v>848</v>
      </c>
      <c r="O1091" s="13" t="s">
        <v>2158</v>
      </c>
      <c r="P1091" s="13" t="s">
        <v>1578</v>
      </c>
      <c r="Q1091" s="22"/>
    </row>
    <row r="1092" s="1" customFormat="1" ht="37.95" customHeight="1" spans="1:17">
      <c r="A1092" s="12"/>
      <c r="B1092" s="13"/>
      <c r="C1092" s="13"/>
      <c r="D1092" s="13"/>
      <c r="E1092" s="13"/>
      <c r="F1092" s="13"/>
      <c r="G1092" s="14"/>
      <c r="H1092" s="14"/>
      <c r="I1092" s="14"/>
      <c r="J1092" s="13"/>
      <c r="K1092" s="13" t="s">
        <v>851</v>
      </c>
      <c r="L1092" s="13" t="s">
        <v>852</v>
      </c>
      <c r="M1092" s="13" t="s">
        <v>2159</v>
      </c>
      <c r="N1092" s="13" t="s">
        <v>854</v>
      </c>
      <c r="O1092" s="13" t="s">
        <v>875</v>
      </c>
      <c r="P1092" s="13" t="s">
        <v>861</v>
      </c>
      <c r="Q1092" s="22"/>
    </row>
    <row r="1093" s="1" customFormat="1" ht="43.95" customHeight="1" spans="1:17">
      <c r="A1093" s="12"/>
      <c r="B1093" s="13"/>
      <c r="C1093" s="13" t="s">
        <v>555</v>
      </c>
      <c r="D1093" s="13" t="s">
        <v>843</v>
      </c>
      <c r="E1093" s="13"/>
      <c r="F1093" s="13"/>
      <c r="G1093" s="14" t="s">
        <v>2160</v>
      </c>
      <c r="H1093" s="14" t="s">
        <v>2160</v>
      </c>
      <c r="I1093" s="14"/>
      <c r="J1093" s="13" t="s">
        <v>2161</v>
      </c>
      <c r="K1093" s="13" t="s">
        <v>845</v>
      </c>
      <c r="L1093" s="13" t="s">
        <v>846</v>
      </c>
      <c r="M1093" s="13" t="s">
        <v>2162</v>
      </c>
      <c r="N1093" s="13" t="s">
        <v>848</v>
      </c>
      <c r="O1093" s="13" t="s">
        <v>875</v>
      </c>
      <c r="P1093" s="13" t="s">
        <v>861</v>
      </c>
      <c r="Q1093" s="22"/>
    </row>
    <row r="1094" s="1" customFormat="1" ht="43.95" customHeight="1" spans="1:17">
      <c r="A1094" s="12"/>
      <c r="B1094" s="13"/>
      <c r="C1094" s="13"/>
      <c r="D1094" s="13"/>
      <c r="E1094" s="13"/>
      <c r="F1094" s="13"/>
      <c r="G1094" s="14"/>
      <c r="H1094" s="14"/>
      <c r="I1094" s="14"/>
      <c r="J1094" s="13"/>
      <c r="K1094" s="13" t="s">
        <v>851</v>
      </c>
      <c r="L1094" s="13" t="s">
        <v>852</v>
      </c>
      <c r="M1094" s="13" t="s">
        <v>1161</v>
      </c>
      <c r="N1094" s="13" t="s">
        <v>848</v>
      </c>
      <c r="O1094" s="13" t="s">
        <v>875</v>
      </c>
      <c r="P1094" s="13" t="s">
        <v>861</v>
      </c>
      <c r="Q1094" s="22"/>
    </row>
    <row r="1095" s="1" customFormat="1" ht="16.55" customHeight="1" spans="1:17">
      <c r="A1095" s="12"/>
      <c r="B1095" s="13"/>
      <c r="C1095" s="13" t="s">
        <v>556</v>
      </c>
      <c r="D1095" s="13" t="s">
        <v>843</v>
      </c>
      <c r="E1095" s="13"/>
      <c r="F1095" s="13"/>
      <c r="G1095" s="14" t="s">
        <v>802</v>
      </c>
      <c r="H1095" s="14" t="s">
        <v>802</v>
      </c>
      <c r="I1095" s="14"/>
      <c r="J1095" s="13" t="s">
        <v>2163</v>
      </c>
      <c r="K1095" s="13" t="s">
        <v>851</v>
      </c>
      <c r="L1095" s="13" t="s">
        <v>852</v>
      </c>
      <c r="M1095" s="13" t="s">
        <v>2164</v>
      </c>
      <c r="N1095" s="13" t="s">
        <v>848</v>
      </c>
      <c r="O1095" s="13" t="s">
        <v>875</v>
      </c>
      <c r="P1095" s="13" t="s">
        <v>861</v>
      </c>
      <c r="Q1095" s="22"/>
    </row>
    <row r="1096" s="1" customFormat="1" ht="16.55" customHeight="1" spans="1:17">
      <c r="A1096" s="12"/>
      <c r="B1096" s="13"/>
      <c r="C1096" s="13"/>
      <c r="D1096" s="13"/>
      <c r="E1096" s="13"/>
      <c r="F1096" s="13"/>
      <c r="G1096" s="14"/>
      <c r="H1096" s="14"/>
      <c r="I1096" s="14"/>
      <c r="J1096" s="13"/>
      <c r="K1096" s="13" t="s">
        <v>862</v>
      </c>
      <c r="L1096" s="13" t="s">
        <v>986</v>
      </c>
      <c r="M1096" s="13" t="s">
        <v>1314</v>
      </c>
      <c r="N1096" s="13" t="s">
        <v>848</v>
      </c>
      <c r="O1096" s="13" t="s">
        <v>1840</v>
      </c>
      <c r="P1096" s="13" t="s">
        <v>1578</v>
      </c>
      <c r="Q1096" s="22"/>
    </row>
    <row r="1097" s="1" customFormat="1" ht="16.55" customHeight="1" spans="1:17">
      <c r="A1097" s="12"/>
      <c r="B1097" s="13"/>
      <c r="C1097" s="13"/>
      <c r="D1097" s="13"/>
      <c r="E1097" s="13"/>
      <c r="F1097" s="13"/>
      <c r="G1097" s="14"/>
      <c r="H1097" s="14"/>
      <c r="I1097" s="14"/>
      <c r="J1097" s="13"/>
      <c r="K1097" s="13" t="s">
        <v>845</v>
      </c>
      <c r="L1097" s="13" t="s">
        <v>885</v>
      </c>
      <c r="M1097" s="13" t="s">
        <v>2133</v>
      </c>
      <c r="N1097" s="13" t="s">
        <v>848</v>
      </c>
      <c r="O1097" s="13" t="s">
        <v>875</v>
      </c>
      <c r="P1097" s="13" t="s">
        <v>861</v>
      </c>
      <c r="Q1097" s="22"/>
    </row>
    <row r="1098" s="1" customFormat="1" ht="25" customHeight="1" spans="1:17">
      <c r="A1098" s="12"/>
      <c r="B1098" s="13"/>
      <c r="C1098" s="13"/>
      <c r="D1098" s="13"/>
      <c r="E1098" s="13"/>
      <c r="F1098" s="13"/>
      <c r="G1098" s="14"/>
      <c r="H1098" s="14"/>
      <c r="I1098" s="14"/>
      <c r="J1098" s="13"/>
      <c r="K1098" s="13" t="s">
        <v>845</v>
      </c>
      <c r="L1098" s="13" t="s">
        <v>876</v>
      </c>
      <c r="M1098" s="13" t="s">
        <v>2135</v>
      </c>
      <c r="N1098" s="13" t="s">
        <v>848</v>
      </c>
      <c r="O1098" s="13" t="s">
        <v>875</v>
      </c>
      <c r="P1098" s="13" t="s">
        <v>861</v>
      </c>
      <c r="Q1098" s="22"/>
    </row>
    <row r="1099" s="1" customFormat="1" ht="16.55" customHeight="1" spans="1:17">
      <c r="A1099" s="12"/>
      <c r="B1099" s="13"/>
      <c r="C1099" s="13"/>
      <c r="D1099" s="13"/>
      <c r="E1099" s="13"/>
      <c r="F1099" s="13"/>
      <c r="G1099" s="14"/>
      <c r="H1099" s="14"/>
      <c r="I1099" s="14"/>
      <c r="J1099" s="13"/>
      <c r="K1099" s="13" t="s">
        <v>845</v>
      </c>
      <c r="L1099" s="13" t="s">
        <v>846</v>
      </c>
      <c r="M1099" s="13" t="s">
        <v>2165</v>
      </c>
      <c r="N1099" s="13" t="s">
        <v>848</v>
      </c>
      <c r="O1099" s="13" t="s">
        <v>957</v>
      </c>
      <c r="P1099" s="13" t="s">
        <v>850</v>
      </c>
      <c r="Q1099" s="22"/>
    </row>
    <row r="1100" s="1" customFormat="1" ht="25" customHeight="1" spans="1:17">
      <c r="A1100" s="12"/>
      <c r="B1100" s="13"/>
      <c r="C1100" s="13"/>
      <c r="D1100" s="13"/>
      <c r="E1100" s="13"/>
      <c r="F1100" s="13"/>
      <c r="G1100" s="14"/>
      <c r="H1100" s="14"/>
      <c r="I1100" s="14"/>
      <c r="J1100" s="13"/>
      <c r="K1100" s="13" t="s">
        <v>857</v>
      </c>
      <c r="L1100" s="13" t="s">
        <v>858</v>
      </c>
      <c r="M1100" s="13" t="s">
        <v>874</v>
      </c>
      <c r="N1100" s="13" t="s">
        <v>854</v>
      </c>
      <c r="O1100" s="13" t="s">
        <v>873</v>
      </c>
      <c r="P1100" s="13" t="s">
        <v>861</v>
      </c>
      <c r="Q1100" s="22"/>
    </row>
    <row r="1101" s="1" customFormat="1" ht="16.55" customHeight="1" spans="1:17">
      <c r="A1101" s="12"/>
      <c r="B1101" s="13"/>
      <c r="C1101" s="13" t="s">
        <v>557</v>
      </c>
      <c r="D1101" s="13" t="s">
        <v>843</v>
      </c>
      <c r="E1101" s="13"/>
      <c r="F1101" s="13"/>
      <c r="G1101" s="14" t="s">
        <v>804</v>
      </c>
      <c r="H1101" s="14" t="s">
        <v>804</v>
      </c>
      <c r="I1101" s="14"/>
      <c r="J1101" s="13" t="s">
        <v>2166</v>
      </c>
      <c r="K1101" s="13" t="s">
        <v>845</v>
      </c>
      <c r="L1101" s="13" t="s">
        <v>846</v>
      </c>
      <c r="M1101" s="13" t="s">
        <v>2167</v>
      </c>
      <c r="N1101" s="13" t="s">
        <v>848</v>
      </c>
      <c r="O1101" s="13" t="s">
        <v>865</v>
      </c>
      <c r="P1101" s="13" t="s">
        <v>884</v>
      </c>
      <c r="Q1101" s="22"/>
    </row>
    <row r="1102" s="1" customFormat="1" ht="16.55" customHeight="1" spans="1:17">
      <c r="A1102" s="12"/>
      <c r="B1102" s="13"/>
      <c r="C1102" s="13"/>
      <c r="D1102" s="13"/>
      <c r="E1102" s="13"/>
      <c r="F1102" s="13"/>
      <c r="G1102" s="14"/>
      <c r="H1102" s="14"/>
      <c r="I1102" s="14"/>
      <c r="J1102" s="13"/>
      <c r="K1102" s="13" t="s">
        <v>845</v>
      </c>
      <c r="L1102" s="13" t="s">
        <v>885</v>
      </c>
      <c r="M1102" s="13" t="s">
        <v>2168</v>
      </c>
      <c r="N1102" s="13" t="s">
        <v>848</v>
      </c>
      <c r="O1102" s="13" t="s">
        <v>875</v>
      </c>
      <c r="P1102" s="13" t="s">
        <v>861</v>
      </c>
      <c r="Q1102" s="22"/>
    </row>
    <row r="1103" s="1" customFormat="1" ht="25" customHeight="1" spans="1:17">
      <c r="A1103" s="12"/>
      <c r="B1103" s="13"/>
      <c r="C1103" s="13"/>
      <c r="D1103" s="13"/>
      <c r="E1103" s="13"/>
      <c r="F1103" s="13"/>
      <c r="G1103" s="14"/>
      <c r="H1103" s="14"/>
      <c r="I1103" s="14"/>
      <c r="J1103" s="13"/>
      <c r="K1103" s="13" t="s">
        <v>845</v>
      </c>
      <c r="L1103" s="13" t="s">
        <v>876</v>
      </c>
      <c r="M1103" s="13" t="s">
        <v>2169</v>
      </c>
      <c r="N1103" s="13" t="s">
        <v>848</v>
      </c>
      <c r="O1103" s="13" t="s">
        <v>875</v>
      </c>
      <c r="P1103" s="13" t="s">
        <v>861</v>
      </c>
      <c r="Q1103" s="22"/>
    </row>
    <row r="1104" s="1" customFormat="1" ht="25" customHeight="1" spans="1:17">
      <c r="A1104" s="12"/>
      <c r="B1104" s="13"/>
      <c r="C1104" s="13"/>
      <c r="D1104" s="13"/>
      <c r="E1104" s="13"/>
      <c r="F1104" s="13"/>
      <c r="G1104" s="14"/>
      <c r="H1104" s="14"/>
      <c r="I1104" s="14"/>
      <c r="J1104" s="13"/>
      <c r="K1104" s="13" t="s">
        <v>851</v>
      </c>
      <c r="L1104" s="13" t="s">
        <v>852</v>
      </c>
      <c r="M1104" s="13" t="s">
        <v>2170</v>
      </c>
      <c r="N1104" s="13" t="s">
        <v>854</v>
      </c>
      <c r="O1104" s="13" t="s">
        <v>875</v>
      </c>
      <c r="P1104" s="13" t="s">
        <v>861</v>
      </c>
      <c r="Q1104" s="22"/>
    </row>
    <row r="1105" s="1" customFormat="1" ht="16.55" customHeight="1" spans="1:17">
      <c r="A1105" s="12"/>
      <c r="B1105" s="13"/>
      <c r="C1105" s="13"/>
      <c r="D1105" s="13"/>
      <c r="E1105" s="13"/>
      <c r="F1105" s="13"/>
      <c r="G1105" s="14"/>
      <c r="H1105" s="14"/>
      <c r="I1105" s="14"/>
      <c r="J1105" s="13"/>
      <c r="K1105" s="13" t="s">
        <v>862</v>
      </c>
      <c r="L1105" s="13" t="s">
        <v>986</v>
      </c>
      <c r="M1105" s="13" t="s">
        <v>1314</v>
      </c>
      <c r="N1105" s="13" t="s">
        <v>848</v>
      </c>
      <c r="O1105" s="13" t="s">
        <v>116</v>
      </c>
      <c r="P1105" s="13" t="s">
        <v>1578</v>
      </c>
      <c r="Q1105" s="22"/>
    </row>
    <row r="1106" s="1" customFormat="1" ht="25" customHeight="1" spans="1:17">
      <c r="A1106" s="12"/>
      <c r="B1106" s="13"/>
      <c r="C1106" s="13"/>
      <c r="D1106" s="13"/>
      <c r="E1106" s="13"/>
      <c r="F1106" s="13"/>
      <c r="G1106" s="14"/>
      <c r="H1106" s="14"/>
      <c r="I1106" s="14"/>
      <c r="J1106" s="13"/>
      <c r="K1106" s="13" t="s">
        <v>857</v>
      </c>
      <c r="L1106" s="13" t="s">
        <v>858</v>
      </c>
      <c r="M1106" s="13" t="s">
        <v>2171</v>
      </c>
      <c r="N1106" s="13" t="s">
        <v>854</v>
      </c>
      <c r="O1106" s="13" t="s">
        <v>873</v>
      </c>
      <c r="P1106" s="13" t="s">
        <v>861</v>
      </c>
      <c r="Q1106" s="22"/>
    </row>
    <row r="1107" s="1" customFormat="1" ht="16.55" customHeight="1" spans="1:17">
      <c r="A1107" s="12"/>
      <c r="B1107" s="13"/>
      <c r="C1107" s="13" t="s">
        <v>558</v>
      </c>
      <c r="D1107" s="13" t="s">
        <v>843</v>
      </c>
      <c r="E1107" s="13"/>
      <c r="F1107" s="13"/>
      <c r="G1107" s="14" t="s">
        <v>2172</v>
      </c>
      <c r="H1107" s="14" t="s">
        <v>2172</v>
      </c>
      <c r="I1107" s="14"/>
      <c r="J1107" s="13" t="s">
        <v>2173</v>
      </c>
      <c r="K1107" s="13" t="s">
        <v>862</v>
      </c>
      <c r="L1107" s="13" t="s">
        <v>986</v>
      </c>
      <c r="M1107" s="13" t="s">
        <v>869</v>
      </c>
      <c r="N1107" s="13" t="s">
        <v>870</v>
      </c>
      <c r="O1107" s="13" t="s">
        <v>2174</v>
      </c>
      <c r="P1107" s="13" t="s">
        <v>866</v>
      </c>
      <c r="Q1107" s="22"/>
    </row>
    <row r="1108" s="1" customFormat="1" ht="25" customHeight="1" spans="1:17">
      <c r="A1108" s="12"/>
      <c r="B1108" s="13"/>
      <c r="C1108" s="13"/>
      <c r="D1108" s="13"/>
      <c r="E1108" s="13"/>
      <c r="F1108" s="13"/>
      <c r="G1108" s="14"/>
      <c r="H1108" s="14"/>
      <c r="I1108" s="14"/>
      <c r="J1108" s="13"/>
      <c r="K1108" s="13" t="s">
        <v>845</v>
      </c>
      <c r="L1108" s="13" t="s">
        <v>846</v>
      </c>
      <c r="M1108" s="13" t="s">
        <v>2175</v>
      </c>
      <c r="N1108" s="13" t="s">
        <v>848</v>
      </c>
      <c r="O1108" s="13" t="s">
        <v>2176</v>
      </c>
      <c r="P1108" s="13" t="s">
        <v>1173</v>
      </c>
      <c r="Q1108" s="22"/>
    </row>
    <row r="1109" s="1" customFormat="1" ht="37.95" customHeight="1" spans="1:17">
      <c r="A1109" s="12"/>
      <c r="B1109" s="13"/>
      <c r="C1109" s="13"/>
      <c r="D1109" s="13"/>
      <c r="E1109" s="13"/>
      <c r="F1109" s="13"/>
      <c r="G1109" s="14"/>
      <c r="H1109" s="14"/>
      <c r="I1109" s="14"/>
      <c r="J1109" s="13"/>
      <c r="K1109" s="13" t="s">
        <v>845</v>
      </c>
      <c r="L1109" s="13" t="s">
        <v>846</v>
      </c>
      <c r="M1109" s="13" t="s">
        <v>2177</v>
      </c>
      <c r="N1109" s="13" t="s">
        <v>848</v>
      </c>
      <c r="O1109" s="13" t="s">
        <v>1033</v>
      </c>
      <c r="P1109" s="13" t="s">
        <v>1173</v>
      </c>
      <c r="Q1109" s="22"/>
    </row>
    <row r="1110" s="1" customFormat="1" ht="50" customHeight="1" spans="1:17">
      <c r="A1110" s="12"/>
      <c r="B1110" s="13"/>
      <c r="C1110" s="13"/>
      <c r="D1110" s="13"/>
      <c r="E1110" s="13"/>
      <c r="F1110" s="13"/>
      <c r="G1110" s="14"/>
      <c r="H1110" s="14"/>
      <c r="I1110" s="14"/>
      <c r="J1110" s="13"/>
      <c r="K1110" s="13" t="s">
        <v>845</v>
      </c>
      <c r="L1110" s="13" t="s">
        <v>846</v>
      </c>
      <c r="M1110" s="13" t="s">
        <v>2178</v>
      </c>
      <c r="N1110" s="13" t="s">
        <v>848</v>
      </c>
      <c r="O1110" s="13" t="s">
        <v>879</v>
      </c>
      <c r="P1110" s="13" t="s">
        <v>978</v>
      </c>
      <c r="Q1110" s="22"/>
    </row>
    <row r="1111" s="1" customFormat="1" ht="25" customHeight="1" spans="1:17">
      <c r="A1111" s="12"/>
      <c r="B1111" s="13"/>
      <c r="C1111" s="13"/>
      <c r="D1111" s="13"/>
      <c r="E1111" s="13"/>
      <c r="F1111" s="13"/>
      <c r="G1111" s="14"/>
      <c r="H1111" s="14"/>
      <c r="I1111" s="14"/>
      <c r="J1111" s="13"/>
      <c r="K1111" s="13" t="s">
        <v>845</v>
      </c>
      <c r="L1111" s="13" t="s">
        <v>876</v>
      </c>
      <c r="M1111" s="13" t="s">
        <v>2179</v>
      </c>
      <c r="N1111" s="13" t="s">
        <v>848</v>
      </c>
      <c r="O1111" s="13" t="s">
        <v>875</v>
      </c>
      <c r="P1111" s="13" t="s">
        <v>861</v>
      </c>
      <c r="Q1111" s="22"/>
    </row>
    <row r="1112" s="1" customFormat="1" ht="16.55" customHeight="1" spans="1:17">
      <c r="A1112" s="12"/>
      <c r="B1112" s="13"/>
      <c r="C1112" s="13"/>
      <c r="D1112" s="13"/>
      <c r="E1112" s="13"/>
      <c r="F1112" s="13"/>
      <c r="G1112" s="14"/>
      <c r="H1112" s="14"/>
      <c r="I1112" s="14"/>
      <c r="J1112" s="13"/>
      <c r="K1112" s="13" t="s">
        <v>845</v>
      </c>
      <c r="L1112" s="13" t="s">
        <v>876</v>
      </c>
      <c r="M1112" s="13" t="s">
        <v>2151</v>
      </c>
      <c r="N1112" s="13" t="s">
        <v>848</v>
      </c>
      <c r="O1112" s="13" t="s">
        <v>875</v>
      </c>
      <c r="P1112" s="13" t="s">
        <v>861</v>
      </c>
      <c r="Q1112" s="22"/>
    </row>
    <row r="1113" s="1" customFormat="1" ht="16.55" customHeight="1" spans="1:17">
      <c r="A1113" s="12"/>
      <c r="B1113" s="13"/>
      <c r="C1113" s="13"/>
      <c r="D1113" s="13"/>
      <c r="E1113" s="13"/>
      <c r="F1113" s="13"/>
      <c r="G1113" s="14"/>
      <c r="H1113" s="14"/>
      <c r="I1113" s="14"/>
      <c r="J1113" s="13"/>
      <c r="K1113" s="13" t="s">
        <v>845</v>
      </c>
      <c r="L1113" s="13" t="s">
        <v>885</v>
      </c>
      <c r="M1113" s="13" t="s">
        <v>2180</v>
      </c>
      <c r="N1113" s="13" t="s">
        <v>959</v>
      </c>
      <c r="O1113" s="13" t="s">
        <v>2181</v>
      </c>
      <c r="P1113" s="13"/>
      <c r="Q1113" s="22"/>
    </row>
    <row r="1114" s="1" customFormat="1" ht="16.55" customHeight="1" spans="1:17">
      <c r="A1114" s="12"/>
      <c r="B1114" s="13"/>
      <c r="C1114" s="13"/>
      <c r="D1114" s="13"/>
      <c r="E1114" s="13"/>
      <c r="F1114" s="13"/>
      <c r="G1114" s="14"/>
      <c r="H1114" s="14"/>
      <c r="I1114" s="14"/>
      <c r="J1114" s="13"/>
      <c r="K1114" s="13" t="s">
        <v>845</v>
      </c>
      <c r="L1114" s="13" t="s">
        <v>885</v>
      </c>
      <c r="M1114" s="13" t="s">
        <v>979</v>
      </c>
      <c r="N1114" s="13" t="s">
        <v>959</v>
      </c>
      <c r="O1114" s="13" t="s">
        <v>2182</v>
      </c>
      <c r="P1114" s="13"/>
      <c r="Q1114" s="22"/>
    </row>
    <row r="1115" s="1" customFormat="1" ht="25" customHeight="1" spans="1:17">
      <c r="A1115" s="12"/>
      <c r="B1115" s="13"/>
      <c r="C1115" s="13"/>
      <c r="D1115" s="13"/>
      <c r="E1115" s="13"/>
      <c r="F1115" s="13"/>
      <c r="G1115" s="14"/>
      <c r="H1115" s="14"/>
      <c r="I1115" s="14"/>
      <c r="J1115" s="13"/>
      <c r="K1115" s="13" t="s">
        <v>857</v>
      </c>
      <c r="L1115" s="13" t="s">
        <v>858</v>
      </c>
      <c r="M1115" s="13" t="s">
        <v>874</v>
      </c>
      <c r="N1115" s="13" t="s">
        <v>854</v>
      </c>
      <c r="O1115" s="13" t="s">
        <v>1809</v>
      </c>
      <c r="P1115" s="13" t="s">
        <v>861</v>
      </c>
      <c r="Q1115" s="22"/>
    </row>
    <row r="1116" s="1" customFormat="1" ht="25" customHeight="1" spans="1:17">
      <c r="A1116" s="12"/>
      <c r="B1116" s="13"/>
      <c r="C1116" s="13"/>
      <c r="D1116" s="13"/>
      <c r="E1116" s="13"/>
      <c r="F1116" s="13"/>
      <c r="G1116" s="14"/>
      <c r="H1116" s="14"/>
      <c r="I1116" s="14"/>
      <c r="J1116" s="13"/>
      <c r="K1116" s="13" t="s">
        <v>851</v>
      </c>
      <c r="L1116" s="13" t="s">
        <v>852</v>
      </c>
      <c r="M1116" s="13" t="s">
        <v>2152</v>
      </c>
      <c r="N1116" s="13" t="s">
        <v>854</v>
      </c>
      <c r="O1116" s="13" t="s">
        <v>875</v>
      </c>
      <c r="P1116" s="13" t="s">
        <v>861</v>
      </c>
      <c r="Q1116" s="22"/>
    </row>
    <row r="1117" s="1" customFormat="1" ht="25" customHeight="1" spans="1:17">
      <c r="A1117" s="12"/>
      <c r="B1117" s="13"/>
      <c r="C1117" s="13" t="s">
        <v>559</v>
      </c>
      <c r="D1117" s="13" t="s">
        <v>843</v>
      </c>
      <c r="E1117" s="13"/>
      <c r="F1117" s="13"/>
      <c r="G1117" s="14" t="s">
        <v>804</v>
      </c>
      <c r="H1117" s="14" t="s">
        <v>804</v>
      </c>
      <c r="I1117" s="14"/>
      <c r="J1117" s="13" t="s">
        <v>2183</v>
      </c>
      <c r="K1117" s="13" t="s">
        <v>857</v>
      </c>
      <c r="L1117" s="13" t="s">
        <v>858</v>
      </c>
      <c r="M1117" s="13" t="s">
        <v>874</v>
      </c>
      <c r="N1117" s="13" t="s">
        <v>854</v>
      </c>
      <c r="O1117" s="13" t="s">
        <v>873</v>
      </c>
      <c r="P1117" s="13" t="s">
        <v>861</v>
      </c>
      <c r="Q1117" s="22"/>
    </row>
    <row r="1118" s="1" customFormat="1" ht="16.55" customHeight="1" spans="1:17">
      <c r="A1118" s="12"/>
      <c r="B1118" s="13"/>
      <c r="C1118" s="13"/>
      <c r="D1118" s="13"/>
      <c r="E1118" s="13"/>
      <c r="F1118" s="13"/>
      <c r="G1118" s="14"/>
      <c r="H1118" s="14"/>
      <c r="I1118" s="14"/>
      <c r="J1118" s="13"/>
      <c r="K1118" s="13" t="s">
        <v>862</v>
      </c>
      <c r="L1118" s="13" t="s">
        <v>986</v>
      </c>
      <c r="M1118" s="13" t="s">
        <v>1314</v>
      </c>
      <c r="N1118" s="13" t="s">
        <v>848</v>
      </c>
      <c r="O1118" s="13" t="s">
        <v>116</v>
      </c>
      <c r="P1118" s="13" t="s">
        <v>1578</v>
      </c>
      <c r="Q1118" s="22"/>
    </row>
    <row r="1119" s="1" customFormat="1" ht="16.55" customHeight="1" spans="1:17">
      <c r="A1119" s="12"/>
      <c r="B1119" s="13"/>
      <c r="C1119" s="13"/>
      <c r="D1119" s="13"/>
      <c r="E1119" s="13"/>
      <c r="F1119" s="13"/>
      <c r="G1119" s="14"/>
      <c r="H1119" s="14"/>
      <c r="I1119" s="14"/>
      <c r="J1119" s="13"/>
      <c r="K1119" s="13" t="s">
        <v>845</v>
      </c>
      <c r="L1119" s="13" t="s">
        <v>846</v>
      </c>
      <c r="M1119" s="13" t="s">
        <v>2184</v>
      </c>
      <c r="N1119" s="13" t="s">
        <v>848</v>
      </c>
      <c r="O1119" s="13" t="s">
        <v>184</v>
      </c>
      <c r="P1119" s="13" t="s">
        <v>850</v>
      </c>
      <c r="Q1119" s="22"/>
    </row>
    <row r="1120" s="1" customFormat="1" ht="25" customHeight="1" spans="1:17">
      <c r="A1120" s="12"/>
      <c r="B1120" s="13"/>
      <c r="C1120" s="13"/>
      <c r="D1120" s="13"/>
      <c r="E1120" s="13"/>
      <c r="F1120" s="13"/>
      <c r="G1120" s="14"/>
      <c r="H1120" s="14"/>
      <c r="I1120" s="14"/>
      <c r="J1120" s="13"/>
      <c r="K1120" s="13" t="s">
        <v>845</v>
      </c>
      <c r="L1120" s="13" t="s">
        <v>876</v>
      </c>
      <c r="M1120" s="13" t="s">
        <v>2135</v>
      </c>
      <c r="N1120" s="13" t="s">
        <v>848</v>
      </c>
      <c r="O1120" s="13" t="s">
        <v>875</v>
      </c>
      <c r="P1120" s="13" t="s">
        <v>861</v>
      </c>
      <c r="Q1120" s="22"/>
    </row>
    <row r="1121" s="1" customFormat="1" ht="16.55" customHeight="1" spans="1:17">
      <c r="A1121" s="12"/>
      <c r="B1121" s="13"/>
      <c r="C1121" s="13"/>
      <c r="D1121" s="13"/>
      <c r="E1121" s="13"/>
      <c r="F1121" s="13"/>
      <c r="G1121" s="14"/>
      <c r="H1121" s="14"/>
      <c r="I1121" s="14"/>
      <c r="J1121" s="13"/>
      <c r="K1121" s="13" t="s">
        <v>845</v>
      </c>
      <c r="L1121" s="13" t="s">
        <v>885</v>
      </c>
      <c r="M1121" s="13" t="s">
        <v>2133</v>
      </c>
      <c r="N1121" s="13" t="s">
        <v>848</v>
      </c>
      <c r="O1121" s="13" t="s">
        <v>875</v>
      </c>
      <c r="P1121" s="13" t="s">
        <v>861</v>
      </c>
      <c r="Q1121" s="22"/>
    </row>
    <row r="1122" s="1" customFormat="1" ht="25" customHeight="1" spans="1:17">
      <c r="A1122" s="12"/>
      <c r="B1122" s="13"/>
      <c r="C1122" s="13"/>
      <c r="D1122" s="13"/>
      <c r="E1122" s="13"/>
      <c r="F1122" s="13"/>
      <c r="G1122" s="14"/>
      <c r="H1122" s="14"/>
      <c r="I1122" s="14"/>
      <c r="J1122" s="13"/>
      <c r="K1122" s="13" t="s">
        <v>851</v>
      </c>
      <c r="L1122" s="13" t="s">
        <v>852</v>
      </c>
      <c r="M1122" s="13" t="s">
        <v>2185</v>
      </c>
      <c r="N1122" s="13" t="s">
        <v>848</v>
      </c>
      <c r="O1122" s="13" t="s">
        <v>875</v>
      </c>
      <c r="P1122" s="13" t="s">
        <v>861</v>
      </c>
      <c r="Q1122" s="22"/>
    </row>
    <row r="1123" s="1" customFormat="1" ht="16.55" customHeight="1" spans="1:17">
      <c r="A1123" s="12"/>
      <c r="B1123" s="13"/>
      <c r="C1123" s="13" t="s">
        <v>560</v>
      </c>
      <c r="D1123" s="13" t="s">
        <v>843</v>
      </c>
      <c r="E1123" s="13"/>
      <c r="F1123" s="13"/>
      <c r="G1123" s="14" t="s">
        <v>2186</v>
      </c>
      <c r="H1123" s="14" t="s">
        <v>2186</v>
      </c>
      <c r="I1123" s="14"/>
      <c r="J1123" s="13" t="s">
        <v>2187</v>
      </c>
      <c r="K1123" s="13" t="s">
        <v>845</v>
      </c>
      <c r="L1123" s="13" t="s">
        <v>846</v>
      </c>
      <c r="M1123" s="13" t="s">
        <v>2188</v>
      </c>
      <c r="N1123" s="13" t="s">
        <v>848</v>
      </c>
      <c r="O1123" s="13" t="s">
        <v>2189</v>
      </c>
      <c r="P1123" s="13" t="s">
        <v>1802</v>
      </c>
      <c r="Q1123" s="22"/>
    </row>
    <row r="1124" s="1" customFormat="1" ht="16.55" customHeight="1" spans="1:17">
      <c r="A1124" s="12"/>
      <c r="B1124" s="13"/>
      <c r="C1124" s="13"/>
      <c r="D1124" s="13"/>
      <c r="E1124" s="13"/>
      <c r="F1124" s="13"/>
      <c r="G1124" s="14"/>
      <c r="H1124" s="14"/>
      <c r="I1124" s="14"/>
      <c r="J1124" s="13"/>
      <c r="K1124" s="13" t="s">
        <v>845</v>
      </c>
      <c r="L1124" s="13" t="s">
        <v>846</v>
      </c>
      <c r="M1124" s="13" t="s">
        <v>2190</v>
      </c>
      <c r="N1124" s="13" t="s">
        <v>848</v>
      </c>
      <c r="O1124" s="13" t="s">
        <v>957</v>
      </c>
      <c r="P1124" s="13" t="s">
        <v>850</v>
      </c>
      <c r="Q1124" s="22"/>
    </row>
    <row r="1125" s="1" customFormat="1" ht="25" customHeight="1" spans="1:17">
      <c r="A1125" s="12"/>
      <c r="B1125" s="13"/>
      <c r="C1125" s="13"/>
      <c r="D1125" s="13"/>
      <c r="E1125" s="13"/>
      <c r="F1125" s="13"/>
      <c r="G1125" s="14"/>
      <c r="H1125" s="14"/>
      <c r="I1125" s="14"/>
      <c r="J1125" s="13"/>
      <c r="K1125" s="13" t="s">
        <v>845</v>
      </c>
      <c r="L1125" s="13" t="s">
        <v>846</v>
      </c>
      <c r="M1125" s="13" t="s">
        <v>2191</v>
      </c>
      <c r="N1125" s="13" t="s">
        <v>848</v>
      </c>
      <c r="O1125" s="13" t="s">
        <v>2192</v>
      </c>
      <c r="P1125" s="13" t="s">
        <v>884</v>
      </c>
      <c r="Q1125" s="22"/>
    </row>
    <row r="1126" s="1" customFormat="1" ht="25" customHeight="1" spans="1:17">
      <c r="A1126" s="12"/>
      <c r="B1126" s="13"/>
      <c r="C1126" s="13"/>
      <c r="D1126" s="13"/>
      <c r="E1126" s="13"/>
      <c r="F1126" s="13"/>
      <c r="G1126" s="14"/>
      <c r="H1126" s="14"/>
      <c r="I1126" s="14"/>
      <c r="J1126" s="13"/>
      <c r="K1126" s="13" t="s">
        <v>845</v>
      </c>
      <c r="L1126" s="13" t="s">
        <v>885</v>
      </c>
      <c r="M1126" s="13" t="s">
        <v>2193</v>
      </c>
      <c r="N1126" s="13" t="s">
        <v>959</v>
      </c>
      <c r="O1126" s="13" t="s">
        <v>2194</v>
      </c>
      <c r="P1126" s="13"/>
      <c r="Q1126" s="22"/>
    </row>
    <row r="1127" s="1" customFormat="1" ht="25" customHeight="1" spans="1:17">
      <c r="A1127" s="12"/>
      <c r="B1127" s="13"/>
      <c r="C1127" s="13"/>
      <c r="D1127" s="13"/>
      <c r="E1127" s="13"/>
      <c r="F1127" s="13"/>
      <c r="G1127" s="14"/>
      <c r="H1127" s="14"/>
      <c r="I1127" s="14"/>
      <c r="J1127" s="13"/>
      <c r="K1127" s="13" t="s">
        <v>845</v>
      </c>
      <c r="L1127" s="13" t="s">
        <v>876</v>
      </c>
      <c r="M1127" s="13" t="s">
        <v>2195</v>
      </c>
      <c r="N1127" s="13" t="s">
        <v>959</v>
      </c>
      <c r="O1127" s="13" t="s">
        <v>2196</v>
      </c>
      <c r="P1127" s="13"/>
      <c r="Q1127" s="22"/>
    </row>
    <row r="1128" s="1" customFormat="1" ht="16.55" customHeight="1" spans="1:17">
      <c r="A1128" s="12"/>
      <c r="B1128" s="13"/>
      <c r="C1128" s="13"/>
      <c r="D1128" s="13"/>
      <c r="E1128" s="13"/>
      <c r="F1128" s="13"/>
      <c r="G1128" s="14"/>
      <c r="H1128" s="14"/>
      <c r="I1128" s="14"/>
      <c r="J1128" s="13"/>
      <c r="K1128" s="13" t="s">
        <v>851</v>
      </c>
      <c r="L1128" s="13" t="s">
        <v>852</v>
      </c>
      <c r="M1128" s="13" t="s">
        <v>2197</v>
      </c>
      <c r="N1128" s="13" t="s">
        <v>959</v>
      </c>
      <c r="O1128" s="13" t="s">
        <v>2198</v>
      </c>
      <c r="P1128" s="13"/>
      <c r="Q1128" s="22"/>
    </row>
    <row r="1129" s="1" customFormat="1" ht="16.55" customHeight="1" spans="1:17">
      <c r="A1129" s="12"/>
      <c r="B1129" s="13"/>
      <c r="C1129" s="13"/>
      <c r="D1129" s="13"/>
      <c r="E1129" s="13"/>
      <c r="F1129" s="13"/>
      <c r="G1129" s="14"/>
      <c r="H1129" s="14"/>
      <c r="I1129" s="14"/>
      <c r="J1129" s="13"/>
      <c r="K1129" s="13" t="s">
        <v>862</v>
      </c>
      <c r="L1129" s="13" t="s">
        <v>986</v>
      </c>
      <c r="M1129" s="13" t="s">
        <v>869</v>
      </c>
      <c r="N1129" s="13" t="s">
        <v>870</v>
      </c>
      <c r="O1129" s="13" t="s">
        <v>2199</v>
      </c>
      <c r="P1129" s="13" t="s">
        <v>866</v>
      </c>
      <c r="Q1129" s="22"/>
    </row>
    <row r="1130" s="1" customFormat="1" ht="25" customHeight="1" spans="1:17">
      <c r="A1130" s="12"/>
      <c r="B1130" s="13"/>
      <c r="C1130" s="13"/>
      <c r="D1130" s="13"/>
      <c r="E1130" s="13"/>
      <c r="F1130" s="13"/>
      <c r="G1130" s="14"/>
      <c r="H1130" s="14"/>
      <c r="I1130" s="14"/>
      <c r="J1130" s="13"/>
      <c r="K1130" s="13" t="s">
        <v>857</v>
      </c>
      <c r="L1130" s="13" t="s">
        <v>858</v>
      </c>
      <c r="M1130" s="13" t="s">
        <v>1294</v>
      </c>
      <c r="N1130" s="13" t="s">
        <v>997</v>
      </c>
      <c r="O1130" s="13" t="s">
        <v>873</v>
      </c>
      <c r="P1130" s="13" t="s">
        <v>861</v>
      </c>
      <c r="Q1130" s="22"/>
    </row>
    <row r="1131" s="1" customFormat="1" ht="25" customHeight="1" spans="1:17">
      <c r="A1131" s="12"/>
      <c r="B1131" s="13"/>
      <c r="C1131" s="13" t="s">
        <v>561</v>
      </c>
      <c r="D1131" s="13" t="s">
        <v>843</v>
      </c>
      <c r="E1131" s="13"/>
      <c r="F1131" s="13"/>
      <c r="G1131" s="14" t="s">
        <v>2200</v>
      </c>
      <c r="H1131" s="14" t="s">
        <v>2200</v>
      </c>
      <c r="I1131" s="14"/>
      <c r="J1131" s="13" t="s">
        <v>2201</v>
      </c>
      <c r="K1131" s="13" t="s">
        <v>845</v>
      </c>
      <c r="L1131" s="13" t="s">
        <v>876</v>
      </c>
      <c r="M1131" s="13" t="s">
        <v>2202</v>
      </c>
      <c r="N1131" s="13" t="s">
        <v>848</v>
      </c>
      <c r="O1131" s="13" t="s">
        <v>875</v>
      </c>
      <c r="P1131" s="13" t="s">
        <v>861</v>
      </c>
      <c r="Q1131" s="22"/>
    </row>
    <row r="1132" s="1" customFormat="1" ht="16.55" customHeight="1" spans="1:17">
      <c r="A1132" s="12"/>
      <c r="B1132" s="13"/>
      <c r="C1132" s="13"/>
      <c r="D1132" s="13"/>
      <c r="E1132" s="13"/>
      <c r="F1132" s="13"/>
      <c r="G1132" s="14"/>
      <c r="H1132" s="14"/>
      <c r="I1132" s="14"/>
      <c r="J1132" s="13"/>
      <c r="K1132" s="13" t="s">
        <v>845</v>
      </c>
      <c r="L1132" s="13" t="s">
        <v>846</v>
      </c>
      <c r="M1132" s="13" t="s">
        <v>2203</v>
      </c>
      <c r="N1132" s="13" t="s">
        <v>848</v>
      </c>
      <c r="O1132" s="13" t="s">
        <v>696</v>
      </c>
      <c r="P1132" s="13" t="s">
        <v>884</v>
      </c>
      <c r="Q1132" s="22"/>
    </row>
    <row r="1133" s="1" customFormat="1" ht="25" customHeight="1" spans="1:17">
      <c r="A1133" s="12"/>
      <c r="B1133" s="13"/>
      <c r="C1133" s="13"/>
      <c r="D1133" s="13"/>
      <c r="E1133" s="13"/>
      <c r="F1133" s="13"/>
      <c r="G1133" s="14"/>
      <c r="H1133" s="14"/>
      <c r="I1133" s="14"/>
      <c r="J1133" s="13"/>
      <c r="K1133" s="13" t="s">
        <v>845</v>
      </c>
      <c r="L1133" s="13" t="s">
        <v>885</v>
      </c>
      <c r="M1133" s="13" t="s">
        <v>2204</v>
      </c>
      <c r="N1133" s="13" t="s">
        <v>848</v>
      </c>
      <c r="O1133" s="13" t="s">
        <v>875</v>
      </c>
      <c r="P1133" s="13" t="s">
        <v>861</v>
      </c>
      <c r="Q1133" s="22"/>
    </row>
    <row r="1134" s="1" customFormat="1" ht="16.55" customHeight="1" spans="1:17">
      <c r="A1134" s="12"/>
      <c r="B1134" s="13"/>
      <c r="C1134" s="13"/>
      <c r="D1134" s="13"/>
      <c r="E1134" s="13"/>
      <c r="F1134" s="13"/>
      <c r="G1134" s="14"/>
      <c r="H1134" s="14"/>
      <c r="I1134" s="14"/>
      <c r="J1134" s="13"/>
      <c r="K1134" s="13" t="s">
        <v>862</v>
      </c>
      <c r="L1134" s="13" t="s">
        <v>986</v>
      </c>
      <c r="M1134" s="13" t="s">
        <v>1314</v>
      </c>
      <c r="N1134" s="13" t="s">
        <v>848</v>
      </c>
      <c r="O1134" s="13" t="s">
        <v>2205</v>
      </c>
      <c r="P1134" s="13" t="s">
        <v>1001</v>
      </c>
      <c r="Q1134" s="22"/>
    </row>
    <row r="1135" s="1" customFormat="1" ht="25" customHeight="1" spans="1:17">
      <c r="A1135" s="12"/>
      <c r="B1135" s="13"/>
      <c r="C1135" s="13"/>
      <c r="D1135" s="13"/>
      <c r="E1135" s="13"/>
      <c r="F1135" s="13"/>
      <c r="G1135" s="14"/>
      <c r="H1135" s="14"/>
      <c r="I1135" s="14"/>
      <c r="J1135" s="13"/>
      <c r="K1135" s="13" t="s">
        <v>851</v>
      </c>
      <c r="L1135" s="13" t="s">
        <v>852</v>
      </c>
      <c r="M1135" s="13" t="s">
        <v>2206</v>
      </c>
      <c r="N1135" s="13" t="s">
        <v>848</v>
      </c>
      <c r="O1135" s="13" t="s">
        <v>875</v>
      </c>
      <c r="P1135" s="13" t="s">
        <v>861</v>
      </c>
      <c r="Q1135" s="22"/>
    </row>
    <row r="1136" s="1" customFormat="1" ht="25" customHeight="1" spans="1:17">
      <c r="A1136" s="12"/>
      <c r="B1136" s="13"/>
      <c r="C1136" s="13"/>
      <c r="D1136" s="13"/>
      <c r="E1136" s="13"/>
      <c r="F1136" s="13"/>
      <c r="G1136" s="14"/>
      <c r="H1136" s="14"/>
      <c r="I1136" s="14"/>
      <c r="J1136" s="13"/>
      <c r="K1136" s="13" t="s">
        <v>857</v>
      </c>
      <c r="L1136" s="13" t="s">
        <v>858</v>
      </c>
      <c r="M1136" s="13" t="s">
        <v>2207</v>
      </c>
      <c r="N1136" s="13" t="s">
        <v>854</v>
      </c>
      <c r="O1136" s="13" t="s">
        <v>873</v>
      </c>
      <c r="P1136" s="13" t="s">
        <v>861</v>
      </c>
      <c r="Q1136" s="22"/>
    </row>
    <row r="1137" s="1" customFormat="1" ht="16.55" customHeight="1" spans="1:17">
      <c r="A1137" s="12"/>
      <c r="B1137" s="13"/>
      <c r="C1137" s="13" t="s">
        <v>563</v>
      </c>
      <c r="D1137" s="13" t="s">
        <v>843</v>
      </c>
      <c r="E1137" s="13"/>
      <c r="F1137" s="13"/>
      <c r="G1137" s="14" t="s">
        <v>2208</v>
      </c>
      <c r="H1137" s="14" t="s">
        <v>2208</v>
      </c>
      <c r="I1137" s="14"/>
      <c r="J1137" s="13" t="s">
        <v>2209</v>
      </c>
      <c r="K1137" s="13" t="s">
        <v>851</v>
      </c>
      <c r="L1137" s="13" t="s">
        <v>1572</v>
      </c>
      <c r="M1137" s="13" t="s">
        <v>2210</v>
      </c>
      <c r="N1137" s="13" t="s">
        <v>959</v>
      </c>
      <c r="O1137" s="13" t="s">
        <v>2211</v>
      </c>
      <c r="P1137" s="13"/>
      <c r="Q1137" s="22"/>
    </row>
    <row r="1138" s="1" customFormat="1" ht="25" customHeight="1" spans="1:17">
      <c r="A1138" s="12"/>
      <c r="B1138" s="13"/>
      <c r="C1138" s="13"/>
      <c r="D1138" s="13"/>
      <c r="E1138" s="13"/>
      <c r="F1138" s="13"/>
      <c r="G1138" s="14"/>
      <c r="H1138" s="14"/>
      <c r="I1138" s="14"/>
      <c r="J1138" s="13"/>
      <c r="K1138" s="13" t="s">
        <v>851</v>
      </c>
      <c r="L1138" s="13" t="s">
        <v>2074</v>
      </c>
      <c r="M1138" s="13" t="s">
        <v>2212</v>
      </c>
      <c r="N1138" s="13" t="s">
        <v>959</v>
      </c>
      <c r="O1138" s="13" t="s">
        <v>2211</v>
      </c>
      <c r="P1138" s="13"/>
      <c r="Q1138" s="22"/>
    </row>
    <row r="1139" s="1" customFormat="1" ht="16.55" customHeight="1" spans="1:17">
      <c r="A1139" s="12"/>
      <c r="B1139" s="13"/>
      <c r="C1139" s="13"/>
      <c r="D1139" s="13"/>
      <c r="E1139" s="13"/>
      <c r="F1139" s="13"/>
      <c r="G1139" s="14"/>
      <c r="H1139" s="14"/>
      <c r="I1139" s="14"/>
      <c r="J1139" s="13"/>
      <c r="K1139" s="13" t="s">
        <v>851</v>
      </c>
      <c r="L1139" s="13" t="s">
        <v>2074</v>
      </c>
      <c r="M1139" s="13" t="s">
        <v>2213</v>
      </c>
      <c r="N1139" s="13" t="s">
        <v>959</v>
      </c>
      <c r="O1139" s="13" t="s">
        <v>2211</v>
      </c>
      <c r="P1139" s="13"/>
      <c r="Q1139" s="22"/>
    </row>
    <row r="1140" s="1" customFormat="1" ht="25" customHeight="1" spans="1:17">
      <c r="A1140" s="12"/>
      <c r="B1140" s="13"/>
      <c r="C1140" s="13"/>
      <c r="D1140" s="13"/>
      <c r="E1140" s="13"/>
      <c r="F1140" s="13"/>
      <c r="G1140" s="14"/>
      <c r="H1140" s="14"/>
      <c r="I1140" s="14"/>
      <c r="J1140" s="13"/>
      <c r="K1140" s="13" t="s">
        <v>845</v>
      </c>
      <c r="L1140" s="13" t="s">
        <v>876</v>
      </c>
      <c r="M1140" s="13" t="s">
        <v>2214</v>
      </c>
      <c r="N1140" s="13" t="s">
        <v>848</v>
      </c>
      <c r="O1140" s="13" t="s">
        <v>875</v>
      </c>
      <c r="P1140" s="13" t="s">
        <v>861</v>
      </c>
      <c r="Q1140" s="22"/>
    </row>
    <row r="1141" s="1" customFormat="1" ht="16.55" customHeight="1" spans="1:17">
      <c r="A1141" s="12"/>
      <c r="B1141" s="13"/>
      <c r="C1141" s="13"/>
      <c r="D1141" s="13"/>
      <c r="E1141" s="13"/>
      <c r="F1141" s="13"/>
      <c r="G1141" s="14"/>
      <c r="H1141" s="14"/>
      <c r="I1141" s="14"/>
      <c r="J1141" s="13"/>
      <c r="K1141" s="13" t="s">
        <v>845</v>
      </c>
      <c r="L1141" s="13" t="s">
        <v>876</v>
      </c>
      <c r="M1141" s="13" t="s">
        <v>2215</v>
      </c>
      <c r="N1141" s="13" t="s">
        <v>848</v>
      </c>
      <c r="O1141" s="13" t="s">
        <v>875</v>
      </c>
      <c r="P1141" s="13" t="s">
        <v>861</v>
      </c>
      <c r="Q1141" s="22"/>
    </row>
    <row r="1142" s="1" customFormat="1" ht="16.55" customHeight="1" spans="1:17">
      <c r="A1142" s="12"/>
      <c r="B1142" s="13"/>
      <c r="C1142" s="13"/>
      <c r="D1142" s="13"/>
      <c r="E1142" s="13"/>
      <c r="F1142" s="13"/>
      <c r="G1142" s="14"/>
      <c r="H1142" s="14"/>
      <c r="I1142" s="14"/>
      <c r="J1142" s="13"/>
      <c r="K1142" s="13" t="s">
        <v>845</v>
      </c>
      <c r="L1142" s="13" t="s">
        <v>885</v>
      </c>
      <c r="M1142" s="13" t="s">
        <v>2216</v>
      </c>
      <c r="N1142" s="13" t="s">
        <v>870</v>
      </c>
      <c r="O1142" s="13" t="s">
        <v>2217</v>
      </c>
      <c r="P1142" s="13" t="s">
        <v>1202</v>
      </c>
      <c r="Q1142" s="22"/>
    </row>
    <row r="1143" s="1" customFormat="1" ht="25" customHeight="1" spans="1:17">
      <c r="A1143" s="12"/>
      <c r="B1143" s="13"/>
      <c r="C1143" s="13"/>
      <c r="D1143" s="13"/>
      <c r="E1143" s="13"/>
      <c r="F1143" s="13"/>
      <c r="G1143" s="14"/>
      <c r="H1143" s="14"/>
      <c r="I1143" s="14"/>
      <c r="J1143" s="13"/>
      <c r="K1143" s="13" t="s">
        <v>845</v>
      </c>
      <c r="L1143" s="13" t="s">
        <v>846</v>
      </c>
      <c r="M1143" s="13" t="s">
        <v>2218</v>
      </c>
      <c r="N1143" s="13" t="s">
        <v>848</v>
      </c>
      <c r="O1143" s="13" t="s">
        <v>875</v>
      </c>
      <c r="P1143" s="13" t="s">
        <v>861</v>
      </c>
      <c r="Q1143" s="22"/>
    </row>
    <row r="1144" s="1" customFormat="1" ht="16.55" customHeight="1" spans="1:17">
      <c r="A1144" s="12"/>
      <c r="B1144" s="13"/>
      <c r="C1144" s="13"/>
      <c r="D1144" s="13"/>
      <c r="E1144" s="13"/>
      <c r="F1144" s="13"/>
      <c r="G1144" s="14"/>
      <c r="H1144" s="14"/>
      <c r="I1144" s="14"/>
      <c r="J1144" s="13"/>
      <c r="K1144" s="13" t="s">
        <v>845</v>
      </c>
      <c r="L1144" s="13" t="s">
        <v>846</v>
      </c>
      <c r="M1144" s="13" t="s">
        <v>2219</v>
      </c>
      <c r="N1144" s="13" t="s">
        <v>854</v>
      </c>
      <c r="O1144" s="13" t="s">
        <v>1104</v>
      </c>
      <c r="P1144" s="13" t="s">
        <v>1802</v>
      </c>
      <c r="Q1144" s="22"/>
    </row>
    <row r="1145" s="1" customFormat="1" ht="16.55" customHeight="1" spans="1:17">
      <c r="A1145" s="12"/>
      <c r="B1145" s="13"/>
      <c r="C1145" s="13"/>
      <c r="D1145" s="13"/>
      <c r="E1145" s="13"/>
      <c r="F1145" s="13"/>
      <c r="G1145" s="14"/>
      <c r="H1145" s="14"/>
      <c r="I1145" s="14"/>
      <c r="J1145" s="13"/>
      <c r="K1145" s="13" t="s">
        <v>862</v>
      </c>
      <c r="L1145" s="13" t="s">
        <v>986</v>
      </c>
      <c r="M1145" s="13" t="s">
        <v>2220</v>
      </c>
      <c r="N1145" s="13" t="s">
        <v>959</v>
      </c>
      <c r="O1145" s="13" t="s">
        <v>2221</v>
      </c>
      <c r="P1145" s="13"/>
      <c r="Q1145" s="22"/>
    </row>
    <row r="1146" s="1" customFormat="1" ht="16.55" customHeight="1" spans="1:17">
      <c r="A1146" s="12"/>
      <c r="B1146" s="13"/>
      <c r="C1146" s="13"/>
      <c r="D1146" s="13"/>
      <c r="E1146" s="13"/>
      <c r="F1146" s="13"/>
      <c r="G1146" s="14"/>
      <c r="H1146" s="14"/>
      <c r="I1146" s="14"/>
      <c r="J1146" s="13"/>
      <c r="K1146" s="13" t="s">
        <v>862</v>
      </c>
      <c r="L1146" s="13" t="s">
        <v>986</v>
      </c>
      <c r="M1146" s="13" t="s">
        <v>2222</v>
      </c>
      <c r="N1146" s="13" t="s">
        <v>959</v>
      </c>
      <c r="O1146" s="13" t="s">
        <v>2223</v>
      </c>
      <c r="P1146" s="13"/>
      <c r="Q1146" s="22"/>
    </row>
    <row r="1147" s="1" customFormat="1" ht="16.55" customHeight="1" spans="1:17">
      <c r="A1147" s="12"/>
      <c r="B1147" s="13"/>
      <c r="C1147" s="13"/>
      <c r="D1147" s="13"/>
      <c r="E1147" s="13"/>
      <c r="F1147" s="13"/>
      <c r="G1147" s="14"/>
      <c r="H1147" s="14"/>
      <c r="I1147" s="14"/>
      <c r="J1147" s="13"/>
      <c r="K1147" s="13" t="s">
        <v>862</v>
      </c>
      <c r="L1147" s="13" t="s">
        <v>986</v>
      </c>
      <c r="M1147" s="13" t="s">
        <v>2224</v>
      </c>
      <c r="N1147" s="13" t="s">
        <v>870</v>
      </c>
      <c r="O1147" s="13" t="s">
        <v>2225</v>
      </c>
      <c r="P1147" s="13" t="s">
        <v>866</v>
      </c>
      <c r="Q1147" s="22"/>
    </row>
    <row r="1148" s="1" customFormat="1" ht="16.55" customHeight="1" spans="1:17">
      <c r="A1148" s="12"/>
      <c r="B1148" s="13"/>
      <c r="C1148" s="13"/>
      <c r="D1148" s="13"/>
      <c r="E1148" s="13"/>
      <c r="F1148" s="13"/>
      <c r="G1148" s="14"/>
      <c r="H1148" s="14"/>
      <c r="I1148" s="14"/>
      <c r="J1148" s="13"/>
      <c r="K1148" s="13" t="s">
        <v>862</v>
      </c>
      <c r="L1148" s="13" t="s">
        <v>986</v>
      </c>
      <c r="M1148" s="13" t="s">
        <v>2226</v>
      </c>
      <c r="N1148" s="13" t="s">
        <v>959</v>
      </c>
      <c r="O1148" s="13" t="s">
        <v>2227</v>
      </c>
      <c r="P1148" s="13"/>
      <c r="Q1148" s="22"/>
    </row>
    <row r="1149" s="1" customFormat="1" ht="25" customHeight="1" spans="1:17">
      <c r="A1149" s="12"/>
      <c r="B1149" s="13"/>
      <c r="C1149" s="13" t="s">
        <v>564</v>
      </c>
      <c r="D1149" s="13" t="s">
        <v>843</v>
      </c>
      <c r="E1149" s="13"/>
      <c r="F1149" s="13"/>
      <c r="G1149" s="14" t="s">
        <v>2228</v>
      </c>
      <c r="H1149" s="14" t="s">
        <v>2228</v>
      </c>
      <c r="I1149" s="14"/>
      <c r="J1149" s="13" t="s">
        <v>2229</v>
      </c>
      <c r="K1149" s="13" t="s">
        <v>851</v>
      </c>
      <c r="L1149" s="13" t="s">
        <v>852</v>
      </c>
      <c r="M1149" s="13" t="s">
        <v>2230</v>
      </c>
      <c r="N1149" s="13" t="s">
        <v>959</v>
      </c>
      <c r="O1149" s="13" t="s">
        <v>2198</v>
      </c>
      <c r="P1149" s="13"/>
      <c r="Q1149" s="22"/>
    </row>
    <row r="1150" s="1" customFormat="1" ht="25" customHeight="1" spans="1:17">
      <c r="A1150" s="12"/>
      <c r="B1150" s="13"/>
      <c r="C1150" s="13"/>
      <c r="D1150" s="13"/>
      <c r="E1150" s="13"/>
      <c r="F1150" s="13"/>
      <c r="G1150" s="14"/>
      <c r="H1150" s="14"/>
      <c r="I1150" s="14"/>
      <c r="J1150" s="13"/>
      <c r="K1150" s="13" t="s">
        <v>851</v>
      </c>
      <c r="L1150" s="13" t="s">
        <v>852</v>
      </c>
      <c r="M1150" s="13" t="s">
        <v>2231</v>
      </c>
      <c r="N1150" s="13" t="s">
        <v>848</v>
      </c>
      <c r="O1150" s="13" t="s">
        <v>875</v>
      </c>
      <c r="P1150" s="13" t="s">
        <v>861</v>
      </c>
      <c r="Q1150" s="22"/>
    </row>
    <row r="1151" s="1" customFormat="1" ht="16.55" customHeight="1" spans="1:17">
      <c r="A1151" s="12"/>
      <c r="B1151" s="13"/>
      <c r="C1151" s="13"/>
      <c r="D1151" s="13"/>
      <c r="E1151" s="13"/>
      <c r="F1151" s="13"/>
      <c r="G1151" s="14"/>
      <c r="H1151" s="14"/>
      <c r="I1151" s="14"/>
      <c r="J1151" s="13"/>
      <c r="K1151" s="13" t="s">
        <v>862</v>
      </c>
      <c r="L1151" s="13" t="s">
        <v>986</v>
      </c>
      <c r="M1151" s="13" t="s">
        <v>2232</v>
      </c>
      <c r="N1151" s="13" t="s">
        <v>959</v>
      </c>
      <c r="O1151" s="13" t="s">
        <v>2233</v>
      </c>
      <c r="P1151" s="13"/>
      <c r="Q1151" s="22"/>
    </row>
    <row r="1152" s="1" customFormat="1" ht="16.55" customHeight="1" spans="1:17">
      <c r="A1152" s="12"/>
      <c r="B1152" s="13"/>
      <c r="C1152" s="13"/>
      <c r="D1152" s="13"/>
      <c r="E1152" s="13"/>
      <c r="F1152" s="13"/>
      <c r="G1152" s="14"/>
      <c r="H1152" s="14"/>
      <c r="I1152" s="14"/>
      <c r="J1152" s="13"/>
      <c r="K1152" s="13" t="s">
        <v>862</v>
      </c>
      <c r="L1152" s="13" t="s">
        <v>986</v>
      </c>
      <c r="M1152" s="13" t="s">
        <v>869</v>
      </c>
      <c r="N1152" s="13" t="s">
        <v>870</v>
      </c>
      <c r="O1152" s="13" t="s">
        <v>2234</v>
      </c>
      <c r="P1152" s="13" t="s">
        <v>866</v>
      </c>
      <c r="Q1152" s="22"/>
    </row>
    <row r="1153" s="1" customFormat="1" ht="25" customHeight="1" spans="1:17">
      <c r="A1153" s="12"/>
      <c r="B1153" s="13"/>
      <c r="C1153" s="13"/>
      <c r="D1153" s="13"/>
      <c r="E1153" s="13"/>
      <c r="F1153" s="13"/>
      <c r="G1153" s="14"/>
      <c r="H1153" s="14"/>
      <c r="I1153" s="14"/>
      <c r="J1153" s="13"/>
      <c r="K1153" s="13" t="s">
        <v>857</v>
      </c>
      <c r="L1153" s="13" t="s">
        <v>858</v>
      </c>
      <c r="M1153" s="13" t="s">
        <v>2235</v>
      </c>
      <c r="N1153" s="13" t="s">
        <v>854</v>
      </c>
      <c r="O1153" s="13" t="s">
        <v>873</v>
      </c>
      <c r="P1153" s="13" t="s">
        <v>861</v>
      </c>
      <c r="Q1153" s="22"/>
    </row>
    <row r="1154" s="1" customFormat="1" ht="25" customHeight="1" spans="1:17">
      <c r="A1154" s="12"/>
      <c r="B1154" s="13"/>
      <c r="C1154" s="13"/>
      <c r="D1154" s="13"/>
      <c r="E1154" s="13"/>
      <c r="F1154" s="13"/>
      <c r="G1154" s="14"/>
      <c r="H1154" s="14"/>
      <c r="I1154" s="14"/>
      <c r="J1154" s="13"/>
      <c r="K1154" s="13" t="s">
        <v>845</v>
      </c>
      <c r="L1154" s="13" t="s">
        <v>876</v>
      </c>
      <c r="M1154" s="13" t="s">
        <v>2236</v>
      </c>
      <c r="N1154" s="13" t="s">
        <v>854</v>
      </c>
      <c r="O1154" s="13" t="s">
        <v>1003</v>
      </c>
      <c r="P1154" s="13" t="s">
        <v>861</v>
      </c>
      <c r="Q1154" s="22"/>
    </row>
    <row r="1155" s="1" customFormat="1" ht="25" customHeight="1" spans="1:17">
      <c r="A1155" s="12"/>
      <c r="B1155" s="13"/>
      <c r="C1155" s="13"/>
      <c r="D1155" s="13"/>
      <c r="E1155" s="13"/>
      <c r="F1155" s="13"/>
      <c r="G1155" s="14"/>
      <c r="H1155" s="14"/>
      <c r="I1155" s="14"/>
      <c r="J1155" s="13"/>
      <c r="K1155" s="13" t="s">
        <v>845</v>
      </c>
      <c r="L1155" s="13" t="s">
        <v>876</v>
      </c>
      <c r="M1155" s="13" t="s">
        <v>2237</v>
      </c>
      <c r="N1155" s="13" t="s">
        <v>854</v>
      </c>
      <c r="O1155" s="13" t="s">
        <v>1003</v>
      </c>
      <c r="P1155" s="13" t="s">
        <v>861</v>
      </c>
      <c r="Q1155" s="22"/>
    </row>
    <row r="1156" s="1" customFormat="1" ht="16.55" customHeight="1" spans="1:17">
      <c r="A1156" s="12"/>
      <c r="B1156" s="13"/>
      <c r="C1156" s="13"/>
      <c r="D1156" s="13"/>
      <c r="E1156" s="13"/>
      <c r="F1156" s="13"/>
      <c r="G1156" s="14"/>
      <c r="H1156" s="14"/>
      <c r="I1156" s="14"/>
      <c r="J1156" s="13"/>
      <c r="K1156" s="13" t="s">
        <v>845</v>
      </c>
      <c r="L1156" s="13" t="s">
        <v>876</v>
      </c>
      <c r="M1156" s="13" t="s">
        <v>2238</v>
      </c>
      <c r="N1156" s="13" t="s">
        <v>848</v>
      </c>
      <c r="O1156" s="13" t="s">
        <v>875</v>
      </c>
      <c r="P1156" s="13" t="s">
        <v>861</v>
      </c>
      <c r="Q1156" s="22"/>
    </row>
    <row r="1157" s="1" customFormat="1" ht="25" customHeight="1" spans="1:17">
      <c r="A1157" s="12"/>
      <c r="B1157" s="13"/>
      <c r="C1157" s="13"/>
      <c r="D1157" s="13"/>
      <c r="E1157" s="13"/>
      <c r="F1157" s="13"/>
      <c r="G1157" s="14"/>
      <c r="H1157" s="14"/>
      <c r="I1157" s="14"/>
      <c r="J1157" s="13"/>
      <c r="K1157" s="13" t="s">
        <v>845</v>
      </c>
      <c r="L1157" s="13" t="s">
        <v>846</v>
      </c>
      <c r="M1157" s="13" t="s">
        <v>2239</v>
      </c>
      <c r="N1157" s="13" t="s">
        <v>848</v>
      </c>
      <c r="O1157" s="13" t="s">
        <v>2240</v>
      </c>
      <c r="P1157" s="13" t="s">
        <v>1034</v>
      </c>
      <c r="Q1157" s="22"/>
    </row>
    <row r="1158" s="1" customFormat="1" ht="25" customHeight="1" spans="1:17">
      <c r="A1158" s="12"/>
      <c r="B1158" s="13"/>
      <c r="C1158" s="13"/>
      <c r="D1158" s="13"/>
      <c r="E1158" s="13"/>
      <c r="F1158" s="13"/>
      <c r="G1158" s="14"/>
      <c r="H1158" s="14"/>
      <c r="I1158" s="14"/>
      <c r="J1158" s="13"/>
      <c r="K1158" s="13" t="s">
        <v>845</v>
      </c>
      <c r="L1158" s="13" t="s">
        <v>846</v>
      </c>
      <c r="M1158" s="13" t="s">
        <v>2241</v>
      </c>
      <c r="N1158" s="13" t="s">
        <v>848</v>
      </c>
      <c r="O1158" s="13" t="s">
        <v>713</v>
      </c>
      <c r="P1158" s="13" t="s">
        <v>995</v>
      </c>
      <c r="Q1158" s="22"/>
    </row>
    <row r="1159" s="1" customFormat="1" ht="16.55" customHeight="1" spans="1:17">
      <c r="A1159" s="12"/>
      <c r="B1159" s="13"/>
      <c r="C1159" s="13"/>
      <c r="D1159" s="13"/>
      <c r="E1159" s="13"/>
      <c r="F1159" s="13"/>
      <c r="G1159" s="14"/>
      <c r="H1159" s="14"/>
      <c r="I1159" s="14"/>
      <c r="J1159" s="13"/>
      <c r="K1159" s="13" t="s">
        <v>845</v>
      </c>
      <c r="L1159" s="13" t="s">
        <v>885</v>
      </c>
      <c r="M1159" s="13" t="s">
        <v>2242</v>
      </c>
      <c r="N1159" s="13" t="s">
        <v>959</v>
      </c>
      <c r="O1159" s="13" t="s">
        <v>2243</v>
      </c>
      <c r="P1159" s="13"/>
      <c r="Q1159" s="22"/>
    </row>
    <row r="1160" s="1" customFormat="1" ht="25" customHeight="1" spans="1:17">
      <c r="A1160" s="12"/>
      <c r="B1160" s="13"/>
      <c r="C1160" s="13"/>
      <c r="D1160" s="13"/>
      <c r="E1160" s="13"/>
      <c r="F1160" s="13"/>
      <c r="G1160" s="14"/>
      <c r="H1160" s="14"/>
      <c r="I1160" s="14"/>
      <c r="J1160" s="13"/>
      <c r="K1160" s="13" t="s">
        <v>845</v>
      </c>
      <c r="L1160" s="13" t="s">
        <v>885</v>
      </c>
      <c r="M1160" s="13" t="s">
        <v>2244</v>
      </c>
      <c r="N1160" s="13" t="s">
        <v>870</v>
      </c>
      <c r="O1160" s="13" t="s">
        <v>865</v>
      </c>
      <c r="P1160" s="13" t="s">
        <v>1202</v>
      </c>
      <c r="Q1160" s="22"/>
    </row>
    <row r="1161" s="1" customFormat="1" ht="25" customHeight="1" spans="1:17">
      <c r="A1161" s="12"/>
      <c r="B1161" s="13"/>
      <c r="C1161" s="13" t="s">
        <v>565</v>
      </c>
      <c r="D1161" s="13" t="s">
        <v>843</v>
      </c>
      <c r="E1161" s="13"/>
      <c r="F1161" s="13"/>
      <c r="G1161" s="14" t="s">
        <v>806</v>
      </c>
      <c r="H1161" s="14" t="s">
        <v>806</v>
      </c>
      <c r="I1161" s="14"/>
      <c r="J1161" s="13" t="s">
        <v>2245</v>
      </c>
      <c r="K1161" s="13" t="s">
        <v>857</v>
      </c>
      <c r="L1161" s="13" t="s">
        <v>858</v>
      </c>
      <c r="M1161" s="13" t="s">
        <v>1294</v>
      </c>
      <c r="N1161" s="13" t="s">
        <v>997</v>
      </c>
      <c r="O1161" s="13" t="s">
        <v>1003</v>
      </c>
      <c r="P1161" s="13" t="s">
        <v>861</v>
      </c>
      <c r="Q1161" s="22"/>
    </row>
    <row r="1162" s="1" customFormat="1" ht="16.55" customHeight="1" spans="1:17">
      <c r="A1162" s="12"/>
      <c r="B1162" s="13"/>
      <c r="C1162" s="13"/>
      <c r="D1162" s="13"/>
      <c r="E1162" s="13"/>
      <c r="F1162" s="13"/>
      <c r="G1162" s="14"/>
      <c r="H1162" s="14"/>
      <c r="I1162" s="14"/>
      <c r="J1162" s="13"/>
      <c r="K1162" s="13" t="s">
        <v>845</v>
      </c>
      <c r="L1162" s="13" t="s">
        <v>885</v>
      </c>
      <c r="M1162" s="13" t="s">
        <v>2216</v>
      </c>
      <c r="N1162" s="13" t="s">
        <v>870</v>
      </c>
      <c r="O1162" s="13" t="s">
        <v>910</v>
      </c>
      <c r="P1162" s="13" t="s">
        <v>1202</v>
      </c>
      <c r="Q1162" s="22"/>
    </row>
    <row r="1163" s="1" customFormat="1" ht="16.55" customHeight="1" spans="1:17">
      <c r="A1163" s="12"/>
      <c r="B1163" s="13"/>
      <c r="C1163" s="13"/>
      <c r="D1163" s="13"/>
      <c r="E1163" s="13"/>
      <c r="F1163" s="13"/>
      <c r="G1163" s="14"/>
      <c r="H1163" s="14"/>
      <c r="I1163" s="14"/>
      <c r="J1163" s="13"/>
      <c r="K1163" s="13" t="s">
        <v>845</v>
      </c>
      <c r="L1163" s="13" t="s">
        <v>885</v>
      </c>
      <c r="M1163" s="13" t="s">
        <v>2246</v>
      </c>
      <c r="N1163" s="13" t="s">
        <v>959</v>
      </c>
      <c r="O1163" s="13" t="s">
        <v>2247</v>
      </c>
      <c r="P1163" s="13"/>
      <c r="Q1163" s="22"/>
    </row>
    <row r="1164" s="1" customFormat="1" ht="25" customHeight="1" spans="1:17">
      <c r="A1164" s="12"/>
      <c r="B1164" s="13"/>
      <c r="C1164" s="13"/>
      <c r="D1164" s="13"/>
      <c r="E1164" s="13"/>
      <c r="F1164" s="13"/>
      <c r="G1164" s="14"/>
      <c r="H1164" s="14"/>
      <c r="I1164" s="14"/>
      <c r="J1164" s="13"/>
      <c r="K1164" s="13" t="s">
        <v>845</v>
      </c>
      <c r="L1164" s="13" t="s">
        <v>885</v>
      </c>
      <c r="M1164" s="13" t="s">
        <v>2248</v>
      </c>
      <c r="N1164" s="13" t="s">
        <v>959</v>
      </c>
      <c r="O1164" s="13" t="s">
        <v>2249</v>
      </c>
      <c r="P1164" s="13"/>
      <c r="Q1164" s="22"/>
    </row>
    <row r="1165" s="1" customFormat="1" ht="16.55" customHeight="1" spans="1:17">
      <c r="A1165" s="12"/>
      <c r="B1165" s="13"/>
      <c r="C1165" s="13"/>
      <c r="D1165" s="13"/>
      <c r="E1165" s="13"/>
      <c r="F1165" s="13"/>
      <c r="G1165" s="14"/>
      <c r="H1165" s="14"/>
      <c r="I1165" s="14"/>
      <c r="J1165" s="13"/>
      <c r="K1165" s="13" t="s">
        <v>845</v>
      </c>
      <c r="L1165" s="13" t="s">
        <v>876</v>
      </c>
      <c r="M1165" s="13" t="s">
        <v>2250</v>
      </c>
      <c r="N1165" s="13" t="s">
        <v>848</v>
      </c>
      <c r="O1165" s="13" t="s">
        <v>875</v>
      </c>
      <c r="P1165" s="13" t="s">
        <v>861</v>
      </c>
      <c r="Q1165" s="22"/>
    </row>
    <row r="1166" s="1" customFormat="1" ht="16.55" customHeight="1" spans="1:17">
      <c r="A1166" s="12"/>
      <c r="B1166" s="13"/>
      <c r="C1166" s="13"/>
      <c r="D1166" s="13"/>
      <c r="E1166" s="13"/>
      <c r="F1166" s="13"/>
      <c r="G1166" s="14"/>
      <c r="H1166" s="14"/>
      <c r="I1166" s="14"/>
      <c r="J1166" s="13"/>
      <c r="K1166" s="13" t="s">
        <v>845</v>
      </c>
      <c r="L1166" s="13" t="s">
        <v>876</v>
      </c>
      <c r="M1166" s="13" t="s">
        <v>2251</v>
      </c>
      <c r="N1166" s="13" t="s">
        <v>959</v>
      </c>
      <c r="O1166" s="13" t="s">
        <v>2252</v>
      </c>
      <c r="P1166" s="13"/>
      <c r="Q1166" s="22"/>
    </row>
    <row r="1167" s="1" customFormat="1" ht="16.55" customHeight="1" spans="1:17">
      <c r="A1167" s="12"/>
      <c r="B1167" s="13"/>
      <c r="C1167" s="13"/>
      <c r="D1167" s="13"/>
      <c r="E1167" s="13"/>
      <c r="F1167" s="13"/>
      <c r="G1167" s="14"/>
      <c r="H1167" s="14"/>
      <c r="I1167" s="14"/>
      <c r="J1167" s="13"/>
      <c r="K1167" s="13" t="s">
        <v>845</v>
      </c>
      <c r="L1167" s="13" t="s">
        <v>846</v>
      </c>
      <c r="M1167" s="13" t="s">
        <v>2253</v>
      </c>
      <c r="N1167" s="13" t="s">
        <v>848</v>
      </c>
      <c r="O1167" s="13" t="s">
        <v>2254</v>
      </c>
      <c r="P1167" s="13" t="s">
        <v>1063</v>
      </c>
      <c r="Q1167" s="22"/>
    </row>
    <row r="1168" s="1" customFormat="1" ht="25" customHeight="1" spans="1:17">
      <c r="A1168" s="12"/>
      <c r="B1168" s="13"/>
      <c r="C1168" s="13"/>
      <c r="D1168" s="13"/>
      <c r="E1168" s="13"/>
      <c r="F1168" s="13"/>
      <c r="G1168" s="14"/>
      <c r="H1168" s="14"/>
      <c r="I1168" s="14"/>
      <c r="J1168" s="13"/>
      <c r="K1168" s="13" t="s">
        <v>862</v>
      </c>
      <c r="L1168" s="13" t="s">
        <v>986</v>
      </c>
      <c r="M1168" s="13" t="s">
        <v>2255</v>
      </c>
      <c r="N1168" s="13" t="s">
        <v>959</v>
      </c>
      <c r="O1168" s="13" t="s">
        <v>2256</v>
      </c>
      <c r="P1168" s="13"/>
      <c r="Q1168" s="22"/>
    </row>
    <row r="1169" s="1" customFormat="1" ht="25" customHeight="1" spans="1:17">
      <c r="A1169" s="12"/>
      <c r="B1169" s="13"/>
      <c r="C1169" s="13"/>
      <c r="D1169" s="13"/>
      <c r="E1169" s="13"/>
      <c r="F1169" s="13"/>
      <c r="G1169" s="14"/>
      <c r="H1169" s="14"/>
      <c r="I1169" s="14"/>
      <c r="J1169" s="13"/>
      <c r="K1169" s="13" t="s">
        <v>851</v>
      </c>
      <c r="L1169" s="13" t="s">
        <v>852</v>
      </c>
      <c r="M1169" s="13" t="s">
        <v>2257</v>
      </c>
      <c r="N1169" s="13" t="s">
        <v>959</v>
      </c>
      <c r="O1169" s="13" t="s">
        <v>2211</v>
      </c>
      <c r="P1169" s="13"/>
      <c r="Q1169" s="22"/>
    </row>
    <row r="1170" s="1" customFormat="1" ht="25" customHeight="1" spans="1:17">
      <c r="A1170" s="12"/>
      <c r="B1170" s="13"/>
      <c r="C1170" s="13" t="s">
        <v>566</v>
      </c>
      <c r="D1170" s="13" t="s">
        <v>843</v>
      </c>
      <c r="E1170" s="13"/>
      <c r="F1170" s="13"/>
      <c r="G1170" s="14" t="s">
        <v>2258</v>
      </c>
      <c r="H1170" s="14" t="s">
        <v>2258</v>
      </c>
      <c r="I1170" s="14"/>
      <c r="J1170" s="13" t="s">
        <v>2259</v>
      </c>
      <c r="K1170" s="13" t="s">
        <v>857</v>
      </c>
      <c r="L1170" s="13" t="s">
        <v>858</v>
      </c>
      <c r="M1170" s="13" t="s">
        <v>1294</v>
      </c>
      <c r="N1170" s="13" t="s">
        <v>854</v>
      </c>
      <c r="O1170" s="13" t="s">
        <v>873</v>
      </c>
      <c r="P1170" s="13" t="s">
        <v>861</v>
      </c>
      <c r="Q1170" s="22"/>
    </row>
    <row r="1171" s="1" customFormat="1" ht="25" customHeight="1" spans="1:17">
      <c r="A1171" s="12"/>
      <c r="B1171" s="13"/>
      <c r="C1171" s="13"/>
      <c r="D1171" s="13"/>
      <c r="E1171" s="13"/>
      <c r="F1171" s="13"/>
      <c r="G1171" s="14"/>
      <c r="H1171" s="14"/>
      <c r="I1171" s="14"/>
      <c r="J1171" s="13"/>
      <c r="K1171" s="13" t="s">
        <v>857</v>
      </c>
      <c r="L1171" s="13" t="s">
        <v>858</v>
      </c>
      <c r="M1171" s="13" t="s">
        <v>874</v>
      </c>
      <c r="N1171" s="13" t="s">
        <v>854</v>
      </c>
      <c r="O1171" s="13" t="s">
        <v>873</v>
      </c>
      <c r="P1171" s="13" t="s">
        <v>861</v>
      </c>
      <c r="Q1171" s="22"/>
    </row>
    <row r="1172" s="1" customFormat="1" ht="25" customHeight="1" spans="1:17">
      <c r="A1172" s="12"/>
      <c r="B1172" s="13"/>
      <c r="C1172" s="13"/>
      <c r="D1172" s="13"/>
      <c r="E1172" s="13"/>
      <c r="F1172" s="13"/>
      <c r="G1172" s="14"/>
      <c r="H1172" s="14"/>
      <c r="I1172" s="14"/>
      <c r="J1172" s="13"/>
      <c r="K1172" s="13" t="s">
        <v>851</v>
      </c>
      <c r="L1172" s="13" t="s">
        <v>852</v>
      </c>
      <c r="M1172" s="13" t="s">
        <v>2152</v>
      </c>
      <c r="N1172" s="13" t="s">
        <v>848</v>
      </c>
      <c r="O1172" s="13" t="s">
        <v>875</v>
      </c>
      <c r="P1172" s="13" t="s">
        <v>861</v>
      </c>
      <c r="Q1172" s="22"/>
    </row>
    <row r="1173" s="1" customFormat="1" ht="16.55" customHeight="1" spans="1:17">
      <c r="A1173" s="12"/>
      <c r="B1173" s="13"/>
      <c r="C1173" s="13"/>
      <c r="D1173" s="13"/>
      <c r="E1173" s="13"/>
      <c r="F1173" s="13"/>
      <c r="G1173" s="14"/>
      <c r="H1173" s="14"/>
      <c r="I1173" s="14"/>
      <c r="J1173" s="13"/>
      <c r="K1173" s="13" t="s">
        <v>851</v>
      </c>
      <c r="L1173" s="13" t="s">
        <v>852</v>
      </c>
      <c r="M1173" s="13" t="s">
        <v>2260</v>
      </c>
      <c r="N1173" s="13" t="s">
        <v>848</v>
      </c>
      <c r="O1173" s="13" t="s">
        <v>875</v>
      </c>
      <c r="P1173" s="13" t="s">
        <v>861</v>
      </c>
      <c r="Q1173" s="22"/>
    </row>
    <row r="1174" s="1" customFormat="1" ht="16.55" customHeight="1" spans="1:17">
      <c r="A1174" s="12"/>
      <c r="B1174" s="13"/>
      <c r="C1174" s="13"/>
      <c r="D1174" s="13"/>
      <c r="E1174" s="13"/>
      <c r="F1174" s="13"/>
      <c r="G1174" s="14"/>
      <c r="H1174" s="14"/>
      <c r="I1174" s="14"/>
      <c r="J1174" s="13"/>
      <c r="K1174" s="13" t="s">
        <v>845</v>
      </c>
      <c r="L1174" s="13" t="s">
        <v>885</v>
      </c>
      <c r="M1174" s="13" t="s">
        <v>2261</v>
      </c>
      <c r="N1174" s="13" t="s">
        <v>959</v>
      </c>
      <c r="O1174" s="13" t="s">
        <v>2147</v>
      </c>
      <c r="P1174" s="13"/>
      <c r="Q1174" s="22"/>
    </row>
    <row r="1175" s="1" customFormat="1" ht="16.55" customHeight="1" spans="1:17">
      <c r="A1175" s="12"/>
      <c r="B1175" s="13"/>
      <c r="C1175" s="13"/>
      <c r="D1175" s="13"/>
      <c r="E1175" s="13"/>
      <c r="F1175" s="13"/>
      <c r="G1175" s="14"/>
      <c r="H1175" s="14"/>
      <c r="I1175" s="14"/>
      <c r="J1175" s="13"/>
      <c r="K1175" s="13" t="s">
        <v>845</v>
      </c>
      <c r="L1175" s="13" t="s">
        <v>885</v>
      </c>
      <c r="M1175" s="13" t="s">
        <v>979</v>
      </c>
      <c r="N1175" s="13" t="s">
        <v>959</v>
      </c>
      <c r="O1175" s="13" t="s">
        <v>2182</v>
      </c>
      <c r="P1175" s="13"/>
      <c r="Q1175" s="22"/>
    </row>
    <row r="1176" s="1" customFormat="1" ht="25" customHeight="1" spans="1:17">
      <c r="A1176" s="12"/>
      <c r="B1176" s="13"/>
      <c r="C1176" s="13"/>
      <c r="D1176" s="13"/>
      <c r="E1176" s="13"/>
      <c r="F1176" s="13"/>
      <c r="G1176" s="14"/>
      <c r="H1176" s="14"/>
      <c r="I1176" s="14"/>
      <c r="J1176" s="13"/>
      <c r="K1176" s="13" t="s">
        <v>845</v>
      </c>
      <c r="L1176" s="13" t="s">
        <v>846</v>
      </c>
      <c r="M1176" s="13" t="s">
        <v>2262</v>
      </c>
      <c r="N1176" s="13" t="s">
        <v>848</v>
      </c>
      <c r="O1176" s="13" t="s">
        <v>910</v>
      </c>
      <c r="P1176" s="13" t="s">
        <v>1395</v>
      </c>
      <c r="Q1176" s="22"/>
    </row>
    <row r="1177" s="1" customFormat="1" ht="37.95" customHeight="1" spans="1:17">
      <c r="A1177" s="12"/>
      <c r="B1177" s="13"/>
      <c r="C1177" s="13"/>
      <c r="D1177" s="13"/>
      <c r="E1177" s="13"/>
      <c r="F1177" s="13"/>
      <c r="G1177" s="14"/>
      <c r="H1177" s="14"/>
      <c r="I1177" s="14"/>
      <c r="J1177" s="13"/>
      <c r="K1177" s="13" t="s">
        <v>845</v>
      </c>
      <c r="L1177" s="13" t="s">
        <v>846</v>
      </c>
      <c r="M1177" s="13" t="s">
        <v>2263</v>
      </c>
      <c r="N1177" s="13" t="s">
        <v>848</v>
      </c>
      <c r="O1177" s="13" t="s">
        <v>910</v>
      </c>
      <c r="P1177" s="13" t="s">
        <v>1395</v>
      </c>
      <c r="Q1177" s="22"/>
    </row>
    <row r="1178" s="1" customFormat="1" ht="25" customHeight="1" spans="1:17">
      <c r="A1178" s="12"/>
      <c r="B1178" s="13"/>
      <c r="C1178" s="13"/>
      <c r="D1178" s="13"/>
      <c r="E1178" s="13"/>
      <c r="F1178" s="13"/>
      <c r="G1178" s="14"/>
      <c r="H1178" s="14"/>
      <c r="I1178" s="14"/>
      <c r="J1178" s="13"/>
      <c r="K1178" s="13" t="s">
        <v>845</v>
      </c>
      <c r="L1178" s="13" t="s">
        <v>846</v>
      </c>
      <c r="M1178" s="13" t="s">
        <v>2264</v>
      </c>
      <c r="N1178" s="13" t="s">
        <v>848</v>
      </c>
      <c r="O1178" s="13" t="s">
        <v>910</v>
      </c>
      <c r="P1178" s="13" t="s">
        <v>1395</v>
      </c>
      <c r="Q1178" s="22"/>
    </row>
    <row r="1179" s="1" customFormat="1" ht="16.55" customHeight="1" spans="1:17">
      <c r="A1179" s="12"/>
      <c r="B1179" s="13"/>
      <c r="C1179" s="13"/>
      <c r="D1179" s="13"/>
      <c r="E1179" s="13"/>
      <c r="F1179" s="13"/>
      <c r="G1179" s="14"/>
      <c r="H1179" s="14"/>
      <c r="I1179" s="14"/>
      <c r="J1179" s="13"/>
      <c r="K1179" s="13" t="s">
        <v>845</v>
      </c>
      <c r="L1179" s="13" t="s">
        <v>876</v>
      </c>
      <c r="M1179" s="13" t="s">
        <v>2265</v>
      </c>
      <c r="N1179" s="13" t="s">
        <v>848</v>
      </c>
      <c r="O1179" s="13" t="s">
        <v>875</v>
      </c>
      <c r="P1179" s="13" t="s">
        <v>861</v>
      </c>
      <c r="Q1179" s="22"/>
    </row>
    <row r="1180" s="1" customFormat="1" ht="16.55" customHeight="1" spans="1:17">
      <c r="A1180" s="12"/>
      <c r="B1180" s="13"/>
      <c r="C1180" s="13"/>
      <c r="D1180" s="13"/>
      <c r="E1180" s="13"/>
      <c r="F1180" s="13"/>
      <c r="G1180" s="14"/>
      <c r="H1180" s="14"/>
      <c r="I1180" s="14"/>
      <c r="J1180" s="13"/>
      <c r="K1180" s="13" t="s">
        <v>845</v>
      </c>
      <c r="L1180" s="13" t="s">
        <v>876</v>
      </c>
      <c r="M1180" s="13" t="s">
        <v>2266</v>
      </c>
      <c r="N1180" s="13" t="s">
        <v>848</v>
      </c>
      <c r="O1180" s="13" t="s">
        <v>875</v>
      </c>
      <c r="P1180" s="13" t="s">
        <v>861</v>
      </c>
      <c r="Q1180" s="22"/>
    </row>
    <row r="1181" s="1" customFormat="1" ht="16.55" customHeight="1" spans="1:17">
      <c r="A1181" s="12"/>
      <c r="B1181" s="13"/>
      <c r="C1181" s="13"/>
      <c r="D1181" s="13"/>
      <c r="E1181" s="13"/>
      <c r="F1181" s="13"/>
      <c r="G1181" s="14"/>
      <c r="H1181" s="14"/>
      <c r="I1181" s="14"/>
      <c r="J1181" s="13"/>
      <c r="K1181" s="13" t="s">
        <v>862</v>
      </c>
      <c r="L1181" s="13" t="s">
        <v>986</v>
      </c>
      <c r="M1181" s="13" t="s">
        <v>869</v>
      </c>
      <c r="N1181" s="13" t="s">
        <v>870</v>
      </c>
      <c r="O1181" s="13" t="s">
        <v>2267</v>
      </c>
      <c r="P1181" s="13" t="s">
        <v>866</v>
      </c>
      <c r="Q1181" s="22"/>
    </row>
    <row r="1182" s="1" customFormat="1" ht="16.55" customHeight="1" spans="1:17">
      <c r="A1182" s="12"/>
      <c r="B1182" s="13"/>
      <c r="C1182" s="13" t="s">
        <v>567</v>
      </c>
      <c r="D1182" s="13" t="s">
        <v>843</v>
      </c>
      <c r="E1182" s="13"/>
      <c r="F1182" s="13"/>
      <c r="G1182" s="14" t="s">
        <v>2268</v>
      </c>
      <c r="H1182" s="14" t="s">
        <v>2268</v>
      </c>
      <c r="I1182" s="14"/>
      <c r="J1182" s="13" t="s">
        <v>2269</v>
      </c>
      <c r="K1182" s="13" t="s">
        <v>845</v>
      </c>
      <c r="L1182" s="13" t="s">
        <v>846</v>
      </c>
      <c r="M1182" s="13" t="s">
        <v>2270</v>
      </c>
      <c r="N1182" s="13" t="s">
        <v>848</v>
      </c>
      <c r="O1182" s="13" t="s">
        <v>879</v>
      </c>
      <c r="P1182" s="13" t="s">
        <v>850</v>
      </c>
      <c r="Q1182" s="22"/>
    </row>
    <row r="1183" s="1" customFormat="1" ht="16.55" customHeight="1" spans="1:17">
      <c r="A1183" s="12"/>
      <c r="B1183" s="13"/>
      <c r="C1183" s="13"/>
      <c r="D1183" s="13"/>
      <c r="E1183" s="13"/>
      <c r="F1183" s="13"/>
      <c r="G1183" s="14"/>
      <c r="H1183" s="14"/>
      <c r="I1183" s="14"/>
      <c r="J1183" s="13"/>
      <c r="K1183" s="13" t="s">
        <v>845</v>
      </c>
      <c r="L1183" s="13" t="s">
        <v>846</v>
      </c>
      <c r="M1183" s="13" t="s">
        <v>2271</v>
      </c>
      <c r="N1183" s="13" t="s">
        <v>848</v>
      </c>
      <c r="O1183" s="13" t="s">
        <v>2272</v>
      </c>
      <c r="P1183" s="13" t="s">
        <v>866</v>
      </c>
      <c r="Q1183" s="22"/>
    </row>
    <row r="1184" s="1" customFormat="1" ht="25" customHeight="1" spans="1:17">
      <c r="A1184" s="12"/>
      <c r="B1184" s="13"/>
      <c r="C1184" s="13"/>
      <c r="D1184" s="13"/>
      <c r="E1184" s="13"/>
      <c r="F1184" s="13"/>
      <c r="G1184" s="14"/>
      <c r="H1184" s="14"/>
      <c r="I1184" s="14"/>
      <c r="J1184" s="13"/>
      <c r="K1184" s="13" t="s">
        <v>845</v>
      </c>
      <c r="L1184" s="13" t="s">
        <v>846</v>
      </c>
      <c r="M1184" s="13" t="s">
        <v>2273</v>
      </c>
      <c r="N1184" s="13" t="s">
        <v>870</v>
      </c>
      <c r="O1184" s="13" t="s">
        <v>2274</v>
      </c>
      <c r="P1184" s="13" t="s">
        <v>884</v>
      </c>
      <c r="Q1184" s="22"/>
    </row>
    <row r="1185" s="1" customFormat="1" ht="16.55" customHeight="1" spans="1:17">
      <c r="A1185" s="12"/>
      <c r="B1185" s="13"/>
      <c r="C1185" s="13"/>
      <c r="D1185" s="13"/>
      <c r="E1185" s="13"/>
      <c r="F1185" s="13"/>
      <c r="G1185" s="14"/>
      <c r="H1185" s="14"/>
      <c r="I1185" s="14"/>
      <c r="J1185" s="13"/>
      <c r="K1185" s="13" t="s">
        <v>845</v>
      </c>
      <c r="L1185" s="13" t="s">
        <v>846</v>
      </c>
      <c r="M1185" s="13" t="s">
        <v>2275</v>
      </c>
      <c r="N1185" s="13" t="s">
        <v>848</v>
      </c>
      <c r="O1185" s="13" t="s">
        <v>2276</v>
      </c>
      <c r="P1185" s="13" t="s">
        <v>866</v>
      </c>
      <c r="Q1185" s="22"/>
    </row>
    <row r="1186" s="1" customFormat="1" ht="25" customHeight="1" spans="1:17">
      <c r="A1186" s="12"/>
      <c r="B1186" s="13"/>
      <c r="C1186" s="13"/>
      <c r="D1186" s="13"/>
      <c r="E1186" s="13"/>
      <c r="F1186" s="13"/>
      <c r="G1186" s="14"/>
      <c r="H1186" s="14"/>
      <c r="I1186" s="14"/>
      <c r="J1186" s="13"/>
      <c r="K1186" s="13" t="s">
        <v>845</v>
      </c>
      <c r="L1186" s="13" t="s">
        <v>885</v>
      </c>
      <c r="M1186" s="13" t="s">
        <v>2277</v>
      </c>
      <c r="N1186" s="13" t="s">
        <v>959</v>
      </c>
      <c r="O1186" s="13" t="s">
        <v>2278</v>
      </c>
      <c r="P1186" s="13"/>
      <c r="Q1186" s="22"/>
    </row>
    <row r="1187" s="1" customFormat="1" ht="16.55" customHeight="1" spans="1:17">
      <c r="A1187" s="12"/>
      <c r="B1187" s="13"/>
      <c r="C1187" s="13"/>
      <c r="D1187" s="13"/>
      <c r="E1187" s="13"/>
      <c r="F1187" s="13"/>
      <c r="G1187" s="14"/>
      <c r="H1187" s="14"/>
      <c r="I1187" s="14"/>
      <c r="J1187" s="13"/>
      <c r="K1187" s="13" t="s">
        <v>845</v>
      </c>
      <c r="L1187" s="13" t="s">
        <v>876</v>
      </c>
      <c r="M1187" s="13" t="s">
        <v>2279</v>
      </c>
      <c r="N1187" s="13" t="s">
        <v>848</v>
      </c>
      <c r="O1187" s="13" t="s">
        <v>875</v>
      </c>
      <c r="P1187" s="13" t="s">
        <v>861</v>
      </c>
      <c r="Q1187" s="22"/>
    </row>
    <row r="1188" s="1" customFormat="1" ht="16.55" customHeight="1" spans="1:17">
      <c r="A1188" s="12"/>
      <c r="B1188" s="13"/>
      <c r="C1188" s="13"/>
      <c r="D1188" s="13"/>
      <c r="E1188" s="13"/>
      <c r="F1188" s="13"/>
      <c r="G1188" s="14"/>
      <c r="H1188" s="14"/>
      <c r="I1188" s="14"/>
      <c r="J1188" s="13"/>
      <c r="K1188" s="13" t="s">
        <v>845</v>
      </c>
      <c r="L1188" s="13" t="s">
        <v>876</v>
      </c>
      <c r="M1188" s="13" t="s">
        <v>2280</v>
      </c>
      <c r="N1188" s="13" t="s">
        <v>848</v>
      </c>
      <c r="O1188" s="13" t="s">
        <v>875</v>
      </c>
      <c r="P1188" s="13" t="s">
        <v>861</v>
      </c>
      <c r="Q1188" s="22"/>
    </row>
    <row r="1189" s="1" customFormat="1" ht="25" customHeight="1" spans="1:17">
      <c r="A1189" s="12"/>
      <c r="B1189" s="13"/>
      <c r="C1189" s="13"/>
      <c r="D1189" s="13"/>
      <c r="E1189" s="13"/>
      <c r="F1189" s="13"/>
      <c r="G1189" s="14"/>
      <c r="H1189" s="14"/>
      <c r="I1189" s="14"/>
      <c r="J1189" s="13"/>
      <c r="K1189" s="13" t="s">
        <v>857</v>
      </c>
      <c r="L1189" s="13" t="s">
        <v>858</v>
      </c>
      <c r="M1189" s="13" t="s">
        <v>1294</v>
      </c>
      <c r="N1189" s="13" t="s">
        <v>997</v>
      </c>
      <c r="O1189" s="13" t="s">
        <v>873</v>
      </c>
      <c r="P1189" s="13" t="s">
        <v>861</v>
      </c>
      <c r="Q1189" s="22"/>
    </row>
    <row r="1190" s="1" customFormat="1" ht="25" customHeight="1" spans="1:17">
      <c r="A1190" s="12"/>
      <c r="B1190" s="13"/>
      <c r="C1190" s="13"/>
      <c r="D1190" s="13"/>
      <c r="E1190" s="13"/>
      <c r="F1190" s="13"/>
      <c r="G1190" s="14"/>
      <c r="H1190" s="14"/>
      <c r="I1190" s="14"/>
      <c r="J1190" s="13"/>
      <c r="K1190" s="13" t="s">
        <v>851</v>
      </c>
      <c r="L1190" s="13" t="s">
        <v>852</v>
      </c>
      <c r="M1190" s="13" t="s">
        <v>2281</v>
      </c>
      <c r="N1190" s="13" t="s">
        <v>959</v>
      </c>
      <c r="O1190" s="13" t="s">
        <v>2198</v>
      </c>
      <c r="P1190" s="13"/>
      <c r="Q1190" s="22"/>
    </row>
    <row r="1191" s="1" customFormat="1" ht="16.55" customHeight="1" spans="1:17">
      <c r="A1191" s="12"/>
      <c r="B1191" s="13"/>
      <c r="C1191" s="13"/>
      <c r="D1191" s="13"/>
      <c r="E1191" s="13"/>
      <c r="F1191" s="13"/>
      <c r="G1191" s="14"/>
      <c r="H1191" s="14"/>
      <c r="I1191" s="14"/>
      <c r="J1191" s="13"/>
      <c r="K1191" s="13" t="s">
        <v>862</v>
      </c>
      <c r="L1191" s="13" t="s">
        <v>986</v>
      </c>
      <c r="M1191" s="13" t="s">
        <v>2282</v>
      </c>
      <c r="N1191" s="13" t="s">
        <v>848</v>
      </c>
      <c r="O1191" s="13" t="s">
        <v>1836</v>
      </c>
      <c r="P1191" s="13" t="s">
        <v>1141</v>
      </c>
      <c r="Q1191" s="22"/>
    </row>
    <row r="1192" s="1" customFormat="1" ht="50" customHeight="1" spans="1:17">
      <c r="A1192" s="12"/>
      <c r="B1192" s="13"/>
      <c r="C1192" s="13"/>
      <c r="D1192" s="13"/>
      <c r="E1192" s="13"/>
      <c r="F1192" s="13"/>
      <c r="G1192" s="14"/>
      <c r="H1192" s="14"/>
      <c r="I1192" s="14"/>
      <c r="J1192" s="13"/>
      <c r="K1192" s="13" t="s">
        <v>862</v>
      </c>
      <c r="L1192" s="13" t="s">
        <v>986</v>
      </c>
      <c r="M1192" s="13" t="s">
        <v>2275</v>
      </c>
      <c r="N1192" s="13" t="s">
        <v>959</v>
      </c>
      <c r="O1192" s="13" t="s">
        <v>2283</v>
      </c>
      <c r="P1192" s="13"/>
      <c r="Q1192" s="22"/>
    </row>
    <row r="1193" s="1" customFormat="1" ht="16.55" customHeight="1" spans="1:17">
      <c r="A1193" s="12"/>
      <c r="B1193" s="13"/>
      <c r="C1193" s="13" t="s">
        <v>568</v>
      </c>
      <c r="D1193" s="13" t="s">
        <v>843</v>
      </c>
      <c r="E1193" s="13"/>
      <c r="F1193" s="13"/>
      <c r="G1193" s="14" t="s">
        <v>810</v>
      </c>
      <c r="H1193" s="14" t="s">
        <v>810</v>
      </c>
      <c r="I1193" s="14"/>
      <c r="J1193" s="13" t="s">
        <v>2284</v>
      </c>
      <c r="K1193" s="13" t="s">
        <v>851</v>
      </c>
      <c r="L1193" s="13" t="s">
        <v>852</v>
      </c>
      <c r="M1193" s="13" t="s">
        <v>2285</v>
      </c>
      <c r="N1193" s="13" t="s">
        <v>959</v>
      </c>
      <c r="O1193" s="13" t="s">
        <v>2274</v>
      </c>
      <c r="P1193" s="13" t="s">
        <v>892</v>
      </c>
      <c r="Q1193" s="22"/>
    </row>
    <row r="1194" s="1" customFormat="1" ht="16.55" customHeight="1" spans="1:17">
      <c r="A1194" s="12"/>
      <c r="B1194" s="13"/>
      <c r="C1194" s="13"/>
      <c r="D1194" s="13"/>
      <c r="E1194" s="13"/>
      <c r="F1194" s="13"/>
      <c r="G1194" s="14"/>
      <c r="H1194" s="14"/>
      <c r="I1194" s="14"/>
      <c r="J1194" s="13"/>
      <c r="K1194" s="13" t="s">
        <v>845</v>
      </c>
      <c r="L1194" s="13" t="s">
        <v>885</v>
      </c>
      <c r="M1194" s="13" t="s">
        <v>2286</v>
      </c>
      <c r="N1194" s="13" t="s">
        <v>959</v>
      </c>
      <c r="O1194" s="13" t="s">
        <v>910</v>
      </c>
      <c r="P1194" s="13" t="s">
        <v>1026</v>
      </c>
      <c r="Q1194" s="22"/>
    </row>
    <row r="1195" s="1" customFormat="1" ht="16.55" customHeight="1" spans="1:17">
      <c r="A1195" s="12"/>
      <c r="B1195" s="13"/>
      <c r="C1195" s="13"/>
      <c r="D1195" s="13"/>
      <c r="E1195" s="13"/>
      <c r="F1195" s="13"/>
      <c r="G1195" s="14"/>
      <c r="H1195" s="14"/>
      <c r="I1195" s="14"/>
      <c r="J1195" s="13"/>
      <c r="K1195" s="13" t="s">
        <v>845</v>
      </c>
      <c r="L1195" s="13" t="s">
        <v>876</v>
      </c>
      <c r="M1195" s="13" t="s">
        <v>2287</v>
      </c>
      <c r="N1195" s="13" t="s">
        <v>959</v>
      </c>
      <c r="O1195" s="13" t="s">
        <v>875</v>
      </c>
      <c r="P1195" s="13" t="s">
        <v>861</v>
      </c>
      <c r="Q1195" s="22"/>
    </row>
    <row r="1196" s="1" customFormat="1" ht="16.55" customHeight="1" spans="1:17">
      <c r="A1196" s="12"/>
      <c r="B1196" s="13"/>
      <c r="C1196" s="13"/>
      <c r="D1196" s="13"/>
      <c r="E1196" s="13"/>
      <c r="F1196" s="13"/>
      <c r="G1196" s="14"/>
      <c r="H1196" s="14"/>
      <c r="I1196" s="14"/>
      <c r="J1196" s="13"/>
      <c r="K1196" s="13" t="s">
        <v>845</v>
      </c>
      <c r="L1196" s="13" t="s">
        <v>846</v>
      </c>
      <c r="M1196" s="13" t="s">
        <v>2288</v>
      </c>
      <c r="N1196" s="13" t="s">
        <v>848</v>
      </c>
      <c r="O1196" s="13" t="s">
        <v>2289</v>
      </c>
      <c r="P1196" s="13" t="s">
        <v>1578</v>
      </c>
      <c r="Q1196" s="22"/>
    </row>
    <row r="1197" s="1" customFormat="1" ht="25" customHeight="1" spans="1:17">
      <c r="A1197" s="12"/>
      <c r="B1197" s="13"/>
      <c r="C1197" s="13"/>
      <c r="D1197" s="13"/>
      <c r="E1197" s="13"/>
      <c r="F1197" s="13"/>
      <c r="G1197" s="14"/>
      <c r="H1197" s="14"/>
      <c r="I1197" s="14"/>
      <c r="J1197" s="13"/>
      <c r="K1197" s="13" t="s">
        <v>857</v>
      </c>
      <c r="L1197" s="13" t="s">
        <v>858</v>
      </c>
      <c r="M1197" s="13" t="s">
        <v>2290</v>
      </c>
      <c r="N1197" s="13" t="s">
        <v>959</v>
      </c>
      <c r="O1197" s="13" t="s">
        <v>875</v>
      </c>
      <c r="P1197" s="13" t="s">
        <v>861</v>
      </c>
      <c r="Q1197" s="22"/>
    </row>
    <row r="1198" s="1" customFormat="1" ht="25" customHeight="1" spans="1:17">
      <c r="A1198" s="12"/>
      <c r="B1198" s="13"/>
      <c r="C1198" s="13" t="s">
        <v>570</v>
      </c>
      <c r="D1198" s="13" t="s">
        <v>843</v>
      </c>
      <c r="E1198" s="13"/>
      <c r="F1198" s="13"/>
      <c r="G1198" s="14" t="s">
        <v>2291</v>
      </c>
      <c r="H1198" s="14" t="s">
        <v>2291</v>
      </c>
      <c r="I1198" s="14"/>
      <c r="J1198" s="13" t="s">
        <v>2292</v>
      </c>
      <c r="K1198" s="13" t="s">
        <v>857</v>
      </c>
      <c r="L1198" s="13" t="s">
        <v>858</v>
      </c>
      <c r="M1198" s="13" t="s">
        <v>2293</v>
      </c>
      <c r="N1198" s="13" t="s">
        <v>854</v>
      </c>
      <c r="O1198" s="13" t="s">
        <v>873</v>
      </c>
      <c r="P1198" s="13" t="s">
        <v>861</v>
      </c>
      <c r="Q1198" s="22"/>
    </row>
    <row r="1199" s="1" customFormat="1" ht="25" customHeight="1" spans="1:17">
      <c r="A1199" s="12"/>
      <c r="B1199" s="13"/>
      <c r="C1199" s="13"/>
      <c r="D1199" s="13"/>
      <c r="E1199" s="13"/>
      <c r="F1199" s="13"/>
      <c r="G1199" s="14"/>
      <c r="H1199" s="14"/>
      <c r="I1199" s="14"/>
      <c r="J1199" s="13"/>
      <c r="K1199" s="13" t="s">
        <v>851</v>
      </c>
      <c r="L1199" s="13" t="s">
        <v>1674</v>
      </c>
      <c r="M1199" s="13" t="s">
        <v>2294</v>
      </c>
      <c r="N1199" s="13" t="s">
        <v>959</v>
      </c>
      <c r="O1199" s="13" t="s">
        <v>2295</v>
      </c>
      <c r="P1199" s="13"/>
      <c r="Q1199" s="22"/>
    </row>
    <row r="1200" s="1" customFormat="1" ht="16.55" customHeight="1" spans="1:17">
      <c r="A1200" s="12"/>
      <c r="B1200" s="13"/>
      <c r="C1200" s="13"/>
      <c r="D1200" s="13"/>
      <c r="E1200" s="13"/>
      <c r="F1200" s="13"/>
      <c r="G1200" s="14"/>
      <c r="H1200" s="14"/>
      <c r="I1200" s="14"/>
      <c r="J1200" s="13"/>
      <c r="K1200" s="13" t="s">
        <v>845</v>
      </c>
      <c r="L1200" s="13" t="s">
        <v>846</v>
      </c>
      <c r="M1200" s="13" t="s">
        <v>2296</v>
      </c>
      <c r="N1200" s="13" t="s">
        <v>848</v>
      </c>
      <c r="O1200" s="13" t="s">
        <v>2297</v>
      </c>
      <c r="P1200" s="13" t="s">
        <v>884</v>
      </c>
      <c r="Q1200" s="22"/>
    </row>
    <row r="1201" s="1" customFormat="1" ht="16.55" customHeight="1" spans="1:17">
      <c r="A1201" s="12"/>
      <c r="B1201" s="13"/>
      <c r="C1201" s="13"/>
      <c r="D1201" s="13"/>
      <c r="E1201" s="13"/>
      <c r="F1201" s="13"/>
      <c r="G1201" s="14"/>
      <c r="H1201" s="14"/>
      <c r="I1201" s="14"/>
      <c r="J1201" s="13"/>
      <c r="K1201" s="13" t="s">
        <v>862</v>
      </c>
      <c r="L1201" s="13" t="s">
        <v>986</v>
      </c>
      <c r="M1201" s="13" t="s">
        <v>869</v>
      </c>
      <c r="N1201" s="13" t="s">
        <v>870</v>
      </c>
      <c r="O1201" s="13" t="s">
        <v>2298</v>
      </c>
      <c r="P1201" s="13" t="s">
        <v>866</v>
      </c>
      <c r="Q1201" s="22"/>
    </row>
    <row r="1202" s="1" customFormat="1" ht="25" customHeight="1" spans="1:17">
      <c r="A1202" s="12"/>
      <c r="B1202" s="13"/>
      <c r="C1202" s="13" t="s">
        <v>572</v>
      </c>
      <c r="D1202" s="13" t="s">
        <v>843</v>
      </c>
      <c r="E1202" s="13"/>
      <c r="F1202" s="13"/>
      <c r="G1202" s="14" t="s">
        <v>2299</v>
      </c>
      <c r="H1202" s="14" t="s">
        <v>2299</v>
      </c>
      <c r="I1202" s="14"/>
      <c r="J1202" s="13" t="s">
        <v>2300</v>
      </c>
      <c r="K1202" s="13" t="s">
        <v>857</v>
      </c>
      <c r="L1202" s="13" t="s">
        <v>858</v>
      </c>
      <c r="M1202" s="13" t="s">
        <v>2301</v>
      </c>
      <c r="N1202" s="13" t="s">
        <v>959</v>
      </c>
      <c r="O1202" s="13" t="s">
        <v>875</v>
      </c>
      <c r="P1202" s="13" t="s">
        <v>861</v>
      </c>
      <c r="Q1202" s="22"/>
    </row>
    <row r="1203" s="1" customFormat="1" ht="25" customHeight="1" spans="1:17">
      <c r="A1203" s="12"/>
      <c r="B1203" s="13"/>
      <c r="C1203" s="13"/>
      <c r="D1203" s="13"/>
      <c r="E1203" s="13"/>
      <c r="F1203" s="13"/>
      <c r="G1203" s="14"/>
      <c r="H1203" s="14"/>
      <c r="I1203" s="14"/>
      <c r="J1203" s="13"/>
      <c r="K1203" s="13" t="s">
        <v>845</v>
      </c>
      <c r="L1203" s="13" t="s">
        <v>876</v>
      </c>
      <c r="M1203" s="13" t="s">
        <v>2302</v>
      </c>
      <c r="N1203" s="13" t="s">
        <v>959</v>
      </c>
      <c r="O1203" s="13" t="s">
        <v>875</v>
      </c>
      <c r="P1203" s="13" t="s">
        <v>861</v>
      </c>
      <c r="Q1203" s="22"/>
    </row>
    <row r="1204" s="1" customFormat="1" ht="16.55" customHeight="1" spans="1:17">
      <c r="A1204" s="12"/>
      <c r="B1204" s="13"/>
      <c r="C1204" s="13"/>
      <c r="D1204" s="13"/>
      <c r="E1204" s="13"/>
      <c r="F1204" s="13"/>
      <c r="G1204" s="14"/>
      <c r="H1204" s="14"/>
      <c r="I1204" s="14"/>
      <c r="J1204" s="13"/>
      <c r="K1204" s="13" t="s">
        <v>845</v>
      </c>
      <c r="L1204" s="13" t="s">
        <v>846</v>
      </c>
      <c r="M1204" s="13" t="s">
        <v>2303</v>
      </c>
      <c r="N1204" s="13" t="s">
        <v>848</v>
      </c>
      <c r="O1204" s="13" t="s">
        <v>2304</v>
      </c>
      <c r="P1204" s="13" t="s">
        <v>1018</v>
      </c>
      <c r="Q1204" s="22"/>
    </row>
    <row r="1205" s="1" customFormat="1" ht="16.55" customHeight="1" spans="1:17">
      <c r="A1205" s="12"/>
      <c r="B1205" s="13"/>
      <c r="C1205" s="13"/>
      <c r="D1205" s="13"/>
      <c r="E1205" s="13"/>
      <c r="F1205" s="13"/>
      <c r="G1205" s="14"/>
      <c r="H1205" s="14"/>
      <c r="I1205" s="14"/>
      <c r="J1205" s="13"/>
      <c r="K1205" s="13" t="s">
        <v>845</v>
      </c>
      <c r="L1205" s="13" t="s">
        <v>885</v>
      </c>
      <c r="M1205" s="13" t="s">
        <v>2305</v>
      </c>
      <c r="N1205" s="13" t="s">
        <v>959</v>
      </c>
      <c r="O1205" s="13" t="s">
        <v>679</v>
      </c>
      <c r="P1205" s="13" t="s">
        <v>1026</v>
      </c>
      <c r="Q1205" s="22"/>
    </row>
    <row r="1206" s="1" customFormat="1" ht="16.55" customHeight="1" spans="1:17">
      <c r="A1206" s="12"/>
      <c r="B1206" s="13"/>
      <c r="C1206" s="13"/>
      <c r="D1206" s="13"/>
      <c r="E1206" s="13"/>
      <c r="F1206" s="13"/>
      <c r="G1206" s="14"/>
      <c r="H1206" s="14"/>
      <c r="I1206" s="14"/>
      <c r="J1206" s="13"/>
      <c r="K1206" s="13" t="s">
        <v>851</v>
      </c>
      <c r="L1206" s="13" t="s">
        <v>852</v>
      </c>
      <c r="M1206" s="13" t="s">
        <v>2306</v>
      </c>
      <c r="N1206" s="13" t="s">
        <v>959</v>
      </c>
      <c r="O1206" s="13" t="s">
        <v>875</v>
      </c>
      <c r="P1206" s="13" t="s">
        <v>861</v>
      </c>
      <c r="Q1206" s="22"/>
    </row>
    <row r="1207" s="1" customFormat="1" ht="16.55" customHeight="1" spans="1:17">
      <c r="A1207" s="12"/>
      <c r="B1207" s="13"/>
      <c r="C1207" s="13" t="s">
        <v>573</v>
      </c>
      <c r="D1207" s="13" t="s">
        <v>843</v>
      </c>
      <c r="E1207" s="13"/>
      <c r="F1207" s="13"/>
      <c r="G1207" s="14" t="s">
        <v>1745</v>
      </c>
      <c r="H1207" s="14" t="s">
        <v>1745</v>
      </c>
      <c r="I1207" s="14"/>
      <c r="J1207" s="13" t="s">
        <v>2307</v>
      </c>
      <c r="K1207" s="13" t="s">
        <v>862</v>
      </c>
      <c r="L1207" s="13" t="s">
        <v>986</v>
      </c>
      <c r="M1207" s="13" t="s">
        <v>869</v>
      </c>
      <c r="N1207" s="13" t="s">
        <v>870</v>
      </c>
      <c r="O1207" s="13" t="s">
        <v>2308</v>
      </c>
      <c r="P1207" s="13" t="s">
        <v>866</v>
      </c>
      <c r="Q1207" s="22"/>
    </row>
    <row r="1208" s="1" customFormat="1" ht="16.55" customHeight="1" spans="1:17">
      <c r="A1208" s="12"/>
      <c r="B1208" s="13"/>
      <c r="C1208" s="13"/>
      <c r="D1208" s="13"/>
      <c r="E1208" s="13"/>
      <c r="F1208" s="13"/>
      <c r="G1208" s="14"/>
      <c r="H1208" s="14"/>
      <c r="I1208" s="14"/>
      <c r="J1208" s="13"/>
      <c r="K1208" s="13" t="s">
        <v>845</v>
      </c>
      <c r="L1208" s="13" t="s">
        <v>846</v>
      </c>
      <c r="M1208" s="13" t="s">
        <v>2309</v>
      </c>
      <c r="N1208" s="13" t="s">
        <v>854</v>
      </c>
      <c r="O1208" s="13" t="s">
        <v>178</v>
      </c>
      <c r="P1208" s="13" t="s">
        <v>104</v>
      </c>
      <c r="Q1208" s="22"/>
    </row>
    <row r="1209" s="1" customFormat="1" ht="16.55" customHeight="1" spans="1:17">
      <c r="A1209" s="12"/>
      <c r="B1209" s="13"/>
      <c r="C1209" s="13"/>
      <c r="D1209" s="13"/>
      <c r="E1209" s="13"/>
      <c r="F1209" s="13"/>
      <c r="G1209" s="14"/>
      <c r="H1209" s="14"/>
      <c r="I1209" s="14"/>
      <c r="J1209" s="13"/>
      <c r="K1209" s="13" t="s">
        <v>851</v>
      </c>
      <c r="L1209" s="13" t="s">
        <v>1572</v>
      </c>
      <c r="M1209" s="13" t="s">
        <v>2310</v>
      </c>
      <c r="N1209" s="13" t="s">
        <v>854</v>
      </c>
      <c r="O1209" s="13" t="s">
        <v>873</v>
      </c>
      <c r="P1209" s="13" t="s">
        <v>861</v>
      </c>
      <c r="Q1209" s="22"/>
    </row>
    <row r="1210" s="1" customFormat="1" ht="25" customHeight="1" spans="1:17">
      <c r="A1210" s="12"/>
      <c r="B1210" s="13"/>
      <c r="C1210" s="13"/>
      <c r="D1210" s="13"/>
      <c r="E1210" s="13"/>
      <c r="F1210" s="13"/>
      <c r="G1210" s="14"/>
      <c r="H1210" s="14"/>
      <c r="I1210" s="14"/>
      <c r="J1210" s="13"/>
      <c r="K1210" s="13" t="s">
        <v>857</v>
      </c>
      <c r="L1210" s="13" t="s">
        <v>858</v>
      </c>
      <c r="M1210" s="13" t="s">
        <v>2311</v>
      </c>
      <c r="N1210" s="13" t="s">
        <v>854</v>
      </c>
      <c r="O1210" s="13" t="s">
        <v>873</v>
      </c>
      <c r="P1210" s="13" t="s">
        <v>861</v>
      </c>
      <c r="Q1210" s="22"/>
    </row>
    <row r="1211" s="1" customFormat="1" ht="16.55" customHeight="1" spans="1:17">
      <c r="A1211" s="12"/>
      <c r="B1211" s="13"/>
      <c r="C1211" s="13" t="s">
        <v>574</v>
      </c>
      <c r="D1211" s="13" t="s">
        <v>843</v>
      </c>
      <c r="E1211" s="13"/>
      <c r="F1211" s="13"/>
      <c r="G1211" s="14" t="s">
        <v>2312</v>
      </c>
      <c r="H1211" s="14" t="s">
        <v>2312</v>
      </c>
      <c r="I1211" s="14"/>
      <c r="J1211" s="13" t="s">
        <v>2313</v>
      </c>
      <c r="K1211" s="13" t="s">
        <v>851</v>
      </c>
      <c r="L1211" s="13" t="s">
        <v>852</v>
      </c>
      <c r="M1211" s="13" t="s">
        <v>2306</v>
      </c>
      <c r="N1211" s="13" t="s">
        <v>959</v>
      </c>
      <c r="O1211" s="13" t="s">
        <v>875</v>
      </c>
      <c r="P1211" s="13" t="s">
        <v>861</v>
      </c>
      <c r="Q1211" s="22"/>
    </row>
    <row r="1212" s="1" customFormat="1" ht="25" customHeight="1" spans="1:17">
      <c r="A1212" s="12"/>
      <c r="B1212" s="13"/>
      <c r="C1212" s="13"/>
      <c r="D1212" s="13"/>
      <c r="E1212" s="13"/>
      <c r="F1212" s="13"/>
      <c r="G1212" s="14"/>
      <c r="H1212" s="14"/>
      <c r="I1212" s="14"/>
      <c r="J1212" s="13"/>
      <c r="K1212" s="13" t="s">
        <v>845</v>
      </c>
      <c r="L1212" s="13" t="s">
        <v>876</v>
      </c>
      <c r="M1212" s="13" t="s">
        <v>2302</v>
      </c>
      <c r="N1212" s="13" t="s">
        <v>959</v>
      </c>
      <c r="O1212" s="13" t="s">
        <v>875</v>
      </c>
      <c r="P1212" s="13" t="s">
        <v>861</v>
      </c>
      <c r="Q1212" s="22"/>
    </row>
    <row r="1213" s="1" customFormat="1" ht="16.55" customHeight="1" spans="1:17">
      <c r="A1213" s="12"/>
      <c r="B1213" s="13"/>
      <c r="C1213" s="13"/>
      <c r="D1213" s="13"/>
      <c r="E1213" s="13"/>
      <c r="F1213" s="13"/>
      <c r="G1213" s="14"/>
      <c r="H1213" s="14"/>
      <c r="I1213" s="14"/>
      <c r="J1213" s="13"/>
      <c r="K1213" s="13" t="s">
        <v>845</v>
      </c>
      <c r="L1213" s="13" t="s">
        <v>885</v>
      </c>
      <c r="M1213" s="13" t="s">
        <v>2305</v>
      </c>
      <c r="N1213" s="13" t="s">
        <v>959</v>
      </c>
      <c r="O1213" s="13" t="s">
        <v>679</v>
      </c>
      <c r="P1213" s="13" t="s">
        <v>1026</v>
      </c>
      <c r="Q1213" s="22"/>
    </row>
    <row r="1214" s="1" customFormat="1" ht="16.55" customHeight="1" spans="1:17">
      <c r="A1214" s="12"/>
      <c r="B1214" s="13"/>
      <c r="C1214" s="13"/>
      <c r="D1214" s="13"/>
      <c r="E1214" s="13"/>
      <c r="F1214" s="13"/>
      <c r="G1214" s="14"/>
      <c r="H1214" s="14"/>
      <c r="I1214" s="14"/>
      <c r="J1214" s="13"/>
      <c r="K1214" s="13" t="s">
        <v>845</v>
      </c>
      <c r="L1214" s="13" t="s">
        <v>846</v>
      </c>
      <c r="M1214" s="13" t="s">
        <v>2303</v>
      </c>
      <c r="N1214" s="13" t="s">
        <v>848</v>
      </c>
      <c r="O1214" s="13" t="s">
        <v>2314</v>
      </c>
      <c r="P1214" s="13" t="s">
        <v>1018</v>
      </c>
      <c r="Q1214" s="22"/>
    </row>
    <row r="1215" s="1" customFormat="1" ht="25" customHeight="1" spans="1:17">
      <c r="A1215" s="12"/>
      <c r="B1215" s="13"/>
      <c r="C1215" s="13"/>
      <c r="D1215" s="13"/>
      <c r="E1215" s="13"/>
      <c r="F1215" s="13"/>
      <c r="G1215" s="14"/>
      <c r="H1215" s="14"/>
      <c r="I1215" s="14"/>
      <c r="J1215" s="13"/>
      <c r="K1215" s="13" t="s">
        <v>857</v>
      </c>
      <c r="L1215" s="13" t="s">
        <v>858</v>
      </c>
      <c r="M1215" s="13" t="s">
        <v>2301</v>
      </c>
      <c r="N1215" s="13" t="s">
        <v>959</v>
      </c>
      <c r="O1215" s="13" t="s">
        <v>875</v>
      </c>
      <c r="P1215" s="13" t="s">
        <v>861</v>
      </c>
      <c r="Q1215" s="22"/>
    </row>
    <row r="1216" s="1" customFormat="1" ht="16.55" customHeight="1" spans="1:17">
      <c r="A1216" s="12"/>
      <c r="B1216" s="13"/>
      <c r="C1216" s="13" t="s">
        <v>575</v>
      </c>
      <c r="D1216" s="13" t="s">
        <v>843</v>
      </c>
      <c r="E1216" s="13"/>
      <c r="F1216" s="13"/>
      <c r="G1216" s="14" t="s">
        <v>2315</v>
      </c>
      <c r="H1216" s="14" t="s">
        <v>2315</v>
      </c>
      <c r="I1216" s="14"/>
      <c r="J1216" s="13" t="s">
        <v>2316</v>
      </c>
      <c r="K1216" s="13" t="s">
        <v>851</v>
      </c>
      <c r="L1216" s="13" t="s">
        <v>852</v>
      </c>
      <c r="M1216" s="13" t="s">
        <v>2306</v>
      </c>
      <c r="N1216" s="13" t="s">
        <v>959</v>
      </c>
      <c r="O1216" s="13" t="s">
        <v>875</v>
      </c>
      <c r="P1216" s="13" t="s">
        <v>861</v>
      </c>
      <c r="Q1216" s="22"/>
    </row>
    <row r="1217" s="1" customFormat="1" ht="16.55" customHeight="1" spans="1:17">
      <c r="A1217" s="12"/>
      <c r="B1217" s="13"/>
      <c r="C1217" s="13"/>
      <c r="D1217" s="13"/>
      <c r="E1217" s="13"/>
      <c r="F1217" s="13"/>
      <c r="G1217" s="14"/>
      <c r="H1217" s="14"/>
      <c r="I1217" s="14"/>
      <c r="J1217" s="13"/>
      <c r="K1217" s="13" t="s">
        <v>845</v>
      </c>
      <c r="L1217" s="13" t="s">
        <v>846</v>
      </c>
      <c r="M1217" s="13" t="s">
        <v>2303</v>
      </c>
      <c r="N1217" s="13" t="s">
        <v>848</v>
      </c>
      <c r="O1217" s="13" t="s">
        <v>2317</v>
      </c>
      <c r="P1217" s="13" t="s">
        <v>1018</v>
      </c>
      <c r="Q1217" s="22"/>
    </row>
    <row r="1218" s="1" customFormat="1" ht="16.55" customHeight="1" spans="1:17">
      <c r="A1218" s="12"/>
      <c r="B1218" s="13"/>
      <c r="C1218" s="13"/>
      <c r="D1218" s="13"/>
      <c r="E1218" s="13"/>
      <c r="F1218" s="13"/>
      <c r="G1218" s="14"/>
      <c r="H1218" s="14"/>
      <c r="I1218" s="14"/>
      <c r="J1218" s="13"/>
      <c r="K1218" s="13" t="s">
        <v>845</v>
      </c>
      <c r="L1218" s="13" t="s">
        <v>885</v>
      </c>
      <c r="M1218" s="13" t="s">
        <v>2305</v>
      </c>
      <c r="N1218" s="13" t="s">
        <v>959</v>
      </c>
      <c r="O1218" s="13" t="s">
        <v>679</v>
      </c>
      <c r="P1218" s="13" t="s">
        <v>1026</v>
      </c>
      <c r="Q1218" s="22"/>
    </row>
    <row r="1219" s="1" customFormat="1" ht="25" customHeight="1" spans="1:17">
      <c r="A1219" s="12"/>
      <c r="B1219" s="13"/>
      <c r="C1219" s="13"/>
      <c r="D1219" s="13"/>
      <c r="E1219" s="13"/>
      <c r="F1219" s="13"/>
      <c r="G1219" s="14"/>
      <c r="H1219" s="14"/>
      <c r="I1219" s="14"/>
      <c r="J1219" s="13"/>
      <c r="K1219" s="13" t="s">
        <v>845</v>
      </c>
      <c r="L1219" s="13" t="s">
        <v>876</v>
      </c>
      <c r="M1219" s="13" t="s">
        <v>2318</v>
      </c>
      <c r="N1219" s="13" t="s">
        <v>959</v>
      </c>
      <c r="O1219" s="13" t="s">
        <v>875</v>
      </c>
      <c r="P1219" s="13" t="s">
        <v>861</v>
      </c>
      <c r="Q1219" s="22"/>
    </row>
    <row r="1220" s="1" customFormat="1" ht="25" customHeight="1" spans="1:17">
      <c r="A1220" s="12"/>
      <c r="B1220" s="13"/>
      <c r="C1220" s="13"/>
      <c r="D1220" s="13"/>
      <c r="E1220" s="13"/>
      <c r="F1220" s="13"/>
      <c r="G1220" s="14"/>
      <c r="H1220" s="14"/>
      <c r="I1220" s="14"/>
      <c r="J1220" s="13"/>
      <c r="K1220" s="13" t="s">
        <v>857</v>
      </c>
      <c r="L1220" s="13" t="s">
        <v>858</v>
      </c>
      <c r="M1220" s="13" t="s">
        <v>2319</v>
      </c>
      <c r="N1220" s="13" t="s">
        <v>959</v>
      </c>
      <c r="O1220" s="13" t="s">
        <v>875</v>
      </c>
      <c r="P1220" s="13" t="s">
        <v>861</v>
      </c>
      <c r="Q1220" s="22"/>
    </row>
    <row r="1221" s="1" customFormat="1" ht="25" customHeight="1" spans="1:17">
      <c r="A1221" s="12"/>
      <c r="B1221" s="13"/>
      <c r="C1221" s="13" t="s">
        <v>576</v>
      </c>
      <c r="D1221" s="13" t="s">
        <v>843</v>
      </c>
      <c r="E1221" s="13"/>
      <c r="F1221" s="13"/>
      <c r="G1221" s="14" t="s">
        <v>2320</v>
      </c>
      <c r="H1221" s="14" t="s">
        <v>2320</v>
      </c>
      <c r="I1221" s="14"/>
      <c r="J1221" s="13" t="s">
        <v>2321</v>
      </c>
      <c r="K1221" s="13" t="s">
        <v>857</v>
      </c>
      <c r="L1221" s="13" t="s">
        <v>858</v>
      </c>
      <c r="M1221" s="13" t="s">
        <v>2319</v>
      </c>
      <c r="N1221" s="13" t="s">
        <v>959</v>
      </c>
      <c r="O1221" s="13" t="s">
        <v>875</v>
      </c>
      <c r="P1221" s="13" t="s">
        <v>861</v>
      </c>
      <c r="Q1221" s="22"/>
    </row>
    <row r="1222" s="1" customFormat="1" ht="16.55" customHeight="1" spans="1:17">
      <c r="A1222" s="12"/>
      <c r="B1222" s="13"/>
      <c r="C1222" s="13"/>
      <c r="D1222" s="13"/>
      <c r="E1222" s="13"/>
      <c r="F1222" s="13"/>
      <c r="G1222" s="14"/>
      <c r="H1222" s="14"/>
      <c r="I1222" s="14"/>
      <c r="J1222" s="13"/>
      <c r="K1222" s="13" t="s">
        <v>845</v>
      </c>
      <c r="L1222" s="13" t="s">
        <v>846</v>
      </c>
      <c r="M1222" s="13" t="s">
        <v>2303</v>
      </c>
      <c r="N1222" s="13" t="s">
        <v>848</v>
      </c>
      <c r="O1222" s="13" t="s">
        <v>2322</v>
      </c>
      <c r="P1222" s="13" t="s">
        <v>1018</v>
      </c>
      <c r="Q1222" s="22"/>
    </row>
    <row r="1223" s="1" customFormat="1" ht="16.55" customHeight="1" spans="1:17">
      <c r="A1223" s="12"/>
      <c r="B1223" s="13"/>
      <c r="C1223" s="13"/>
      <c r="D1223" s="13"/>
      <c r="E1223" s="13"/>
      <c r="F1223" s="13"/>
      <c r="G1223" s="14"/>
      <c r="H1223" s="14"/>
      <c r="I1223" s="14"/>
      <c r="J1223" s="13"/>
      <c r="K1223" s="13" t="s">
        <v>845</v>
      </c>
      <c r="L1223" s="13" t="s">
        <v>885</v>
      </c>
      <c r="M1223" s="13" t="s">
        <v>2305</v>
      </c>
      <c r="N1223" s="13" t="s">
        <v>959</v>
      </c>
      <c r="O1223" s="13" t="s">
        <v>679</v>
      </c>
      <c r="P1223" s="13" t="s">
        <v>1026</v>
      </c>
      <c r="Q1223" s="22"/>
    </row>
    <row r="1224" s="1" customFormat="1" ht="25" customHeight="1" spans="1:17">
      <c r="A1224" s="12"/>
      <c r="B1224" s="13"/>
      <c r="C1224" s="13"/>
      <c r="D1224" s="13"/>
      <c r="E1224" s="13"/>
      <c r="F1224" s="13"/>
      <c r="G1224" s="14"/>
      <c r="H1224" s="14"/>
      <c r="I1224" s="14"/>
      <c r="J1224" s="13"/>
      <c r="K1224" s="13" t="s">
        <v>845</v>
      </c>
      <c r="L1224" s="13" t="s">
        <v>876</v>
      </c>
      <c r="M1224" s="13" t="s">
        <v>2318</v>
      </c>
      <c r="N1224" s="13" t="s">
        <v>959</v>
      </c>
      <c r="O1224" s="13" t="s">
        <v>875</v>
      </c>
      <c r="P1224" s="13" t="s">
        <v>861</v>
      </c>
      <c r="Q1224" s="22"/>
    </row>
    <row r="1225" s="1" customFormat="1" ht="16.55" customHeight="1" spans="1:17">
      <c r="A1225" s="12"/>
      <c r="B1225" s="13"/>
      <c r="C1225" s="13"/>
      <c r="D1225" s="13"/>
      <c r="E1225" s="13"/>
      <c r="F1225" s="13"/>
      <c r="G1225" s="14"/>
      <c r="H1225" s="14"/>
      <c r="I1225" s="14"/>
      <c r="J1225" s="13"/>
      <c r="K1225" s="13" t="s">
        <v>851</v>
      </c>
      <c r="L1225" s="13" t="s">
        <v>852</v>
      </c>
      <c r="M1225" s="13" t="s">
        <v>2306</v>
      </c>
      <c r="N1225" s="13" t="s">
        <v>959</v>
      </c>
      <c r="O1225" s="13" t="s">
        <v>875</v>
      </c>
      <c r="P1225" s="13" t="s">
        <v>861</v>
      </c>
      <c r="Q1225" s="22"/>
    </row>
    <row r="1226" s="1" customFormat="1" ht="16.55" customHeight="1" spans="1:17">
      <c r="A1226" s="12"/>
      <c r="B1226" s="13"/>
      <c r="C1226" s="13" t="s">
        <v>577</v>
      </c>
      <c r="D1226" s="13" t="s">
        <v>843</v>
      </c>
      <c r="E1226" s="13"/>
      <c r="F1226" s="13"/>
      <c r="G1226" s="14" t="s">
        <v>2323</v>
      </c>
      <c r="H1226" s="14" t="s">
        <v>2323</v>
      </c>
      <c r="I1226" s="14"/>
      <c r="J1226" s="13" t="s">
        <v>2324</v>
      </c>
      <c r="K1226" s="13" t="s">
        <v>851</v>
      </c>
      <c r="L1226" s="13" t="s">
        <v>1674</v>
      </c>
      <c r="M1226" s="13" t="s">
        <v>2325</v>
      </c>
      <c r="N1226" s="13" t="s">
        <v>959</v>
      </c>
      <c r="O1226" s="13" t="s">
        <v>2326</v>
      </c>
      <c r="P1226" s="13"/>
      <c r="Q1226" s="22"/>
    </row>
    <row r="1227" s="1" customFormat="1" ht="16.55" customHeight="1" spans="1:17">
      <c r="A1227" s="12"/>
      <c r="B1227" s="13"/>
      <c r="C1227" s="13"/>
      <c r="D1227" s="13"/>
      <c r="E1227" s="13"/>
      <c r="F1227" s="13"/>
      <c r="G1227" s="14"/>
      <c r="H1227" s="14"/>
      <c r="I1227" s="14"/>
      <c r="J1227" s="13"/>
      <c r="K1227" s="13" t="s">
        <v>845</v>
      </c>
      <c r="L1227" s="13" t="s">
        <v>846</v>
      </c>
      <c r="M1227" s="13" t="s">
        <v>2327</v>
      </c>
      <c r="N1227" s="13" t="s">
        <v>848</v>
      </c>
      <c r="O1227" s="13" t="s">
        <v>901</v>
      </c>
      <c r="P1227" s="13" t="s">
        <v>884</v>
      </c>
      <c r="Q1227" s="22"/>
    </row>
    <row r="1228" s="1" customFormat="1" ht="16.55" customHeight="1" spans="1:17">
      <c r="A1228" s="12"/>
      <c r="B1228" s="13"/>
      <c r="C1228" s="13"/>
      <c r="D1228" s="13"/>
      <c r="E1228" s="13"/>
      <c r="F1228" s="13"/>
      <c r="G1228" s="14"/>
      <c r="H1228" s="14"/>
      <c r="I1228" s="14"/>
      <c r="J1228" s="13"/>
      <c r="K1228" s="13" t="s">
        <v>862</v>
      </c>
      <c r="L1228" s="13" t="s">
        <v>986</v>
      </c>
      <c r="M1228" s="13" t="s">
        <v>869</v>
      </c>
      <c r="N1228" s="13" t="s">
        <v>870</v>
      </c>
      <c r="O1228" s="13" t="s">
        <v>2328</v>
      </c>
      <c r="P1228" s="13" t="s">
        <v>866</v>
      </c>
      <c r="Q1228" s="22"/>
    </row>
    <row r="1229" s="1" customFormat="1" ht="25" customHeight="1" spans="1:17">
      <c r="A1229" s="12"/>
      <c r="B1229" s="13"/>
      <c r="C1229" s="13"/>
      <c r="D1229" s="13"/>
      <c r="E1229" s="13"/>
      <c r="F1229" s="13"/>
      <c r="G1229" s="14"/>
      <c r="H1229" s="14"/>
      <c r="I1229" s="14"/>
      <c r="J1229" s="13"/>
      <c r="K1229" s="13" t="s">
        <v>857</v>
      </c>
      <c r="L1229" s="13" t="s">
        <v>858</v>
      </c>
      <c r="M1229" s="13" t="s">
        <v>2293</v>
      </c>
      <c r="N1229" s="13" t="s">
        <v>854</v>
      </c>
      <c r="O1229" s="13" t="s">
        <v>873</v>
      </c>
      <c r="P1229" s="13" t="s">
        <v>861</v>
      </c>
      <c r="Q1229" s="22"/>
    </row>
    <row r="1230" s="1" customFormat="1" ht="25" customHeight="1" spans="1:17">
      <c r="A1230" s="12"/>
      <c r="B1230" s="13"/>
      <c r="C1230" s="13" t="s">
        <v>578</v>
      </c>
      <c r="D1230" s="13" t="s">
        <v>843</v>
      </c>
      <c r="E1230" s="13"/>
      <c r="F1230" s="13"/>
      <c r="G1230" s="14" t="s">
        <v>2329</v>
      </c>
      <c r="H1230" s="14" t="s">
        <v>2329</v>
      </c>
      <c r="I1230" s="14"/>
      <c r="J1230" s="13" t="s">
        <v>2330</v>
      </c>
      <c r="K1230" s="13" t="s">
        <v>857</v>
      </c>
      <c r="L1230" s="13" t="s">
        <v>858</v>
      </c>
      <c r="M1230" s="13" t="s">
        <v>2290</v>
      </c>
      <c r="N1230" s="13" t="s">
        <v>959</v>
      </c>
      <c r="O1230" s="13" t="s">
        <v>875</v>
      </c>
      <c r="P1230" s="13" t="s">
        <v>861</v>
      </c>
      <c r="Q1230" s="22"/>
    </row>
    <row r="1231" s="1" customFormat="1" ht="16.55" customHeight="1" spans="1:17">
      <c r="A1231" s="12"/>
      <c r="B1231" s="13"/>
      <c r="C1231" s="13"/>
      <c r="D1231" s="13"/>
      <c r="E1231" s="13"/>
      <c r="F1231" s="13"/>
      <c r="G1231" s="14"/>
      <c r="H1231" s="14"/>
      <c r="I1231" s="14"/>
      <c r="J1231" s="13"/>
      <c r="K1231" s="13" t="s">
        <v>845</v>
      </c>
      <c r="L1231" s="13" t="s">
        <v>885</v>
      </c>
      <c r="M1231" s="13" t="s">
        <v>2286</v>
      </c>
      <c r="N1231" s="13" t="s">
        <v>959</v>
      </c>
      <c r="O1231" s="13" t="s">
        <v>910</v>
      </c>
      <c r="P1231" s="13" t="s">
        <v>1159</v>
      </c>
      <c r="Q1231" s="22"/>
    </row>
    <row r="1232" s="1" customFormat="1" ht="16.55" customHeight="1" spans="1:17">
      <c r="A1232" s="12"/>
      <c r="B1232" s="13"/>
      <c r="C1232" s="13"/>
      <c r="D1232" s="13"/>
      <c r="E1232" s="13"/>
      <c r="F1232" s="13"/>
      <c r="G1232" s="14"/>
      <c r="H1232" s="14"/>
      <c r="I1232" s="14"/>
      <c r="J1232" s="13"/>
      <c r="K1232" s="13" t="s">
        <v>845</v>
      </c>
      <c r="L1232" s="13" t="s">
        <v>846</v>
      </c>
      <c r="M1232" s="13" t="s">
        <v>2331</v>
      </c>
      <c r="N1232" s="13" t="s">
        <v>848</v>
      </c>
      <c r="O1232" s="13" t="s">
        <v>701</v>
      </c>
      <c r="P1232" s="13" t="s">
        <v>892</v>
      </c>
      <c r="Q1232" s="22"/>
    </row>
    <row r="1233" s="1" customFormat="1" ht="16.55" customHeight="1" spans="1:17">
      <c r="A1233" s="12"/>
      <c r="B1233" s="13"/>
      <c r="C1233" s="13"/>
      <c r="D1233" s="13"/>
      <c r="E1233" s="13"/>
      <c r="F1233" s="13"/>
      <c r="G1233" s="14"/>
      <c r="H1233" s="14"/>
      <c r="I1233" s="14"/>
      <c r="J1233" s="13"/>
      <c r="K1233" s="13" t="s">
        <v>845</v>
      </c>
      <c r="L1233" s="13" t="s">
        <v>876</v>
      </c>
      <c r="M1233" s="13" t="s">
        <v>2287</v>
      </c>
      <c r="N1233" s="13" t="s">
        <v>959</v>
      </c>
      <c r="O1233" s="13" t="s">
        <v>875</v>
      </c>
      <c r="P1233" s="13" t="s">
        <v>861</v>
      </c>
      <c r="Q1233" s="22"/>
    </row>
    <row r="1234" s="1" customFormat="1" ht="16.55" customHeight="1" spans="1:17">
      <c r="A1234" s="12"/>
      <c r="B1234" s="13"/>
      <c r="C1234" s="13"/>
      <c r="D1234" s="13"/>
      <c r="E1234" s="13"/>
      <c r="F1234" s="13"/>
      <c r="G1234" s="14"/>
      <c r="H1234" s="14"/>
      <c r="I1234" s="14"/>
      <c r="J1234" s="13"/>
      <c r="K1234" s="13" t="s">
        <v>851</v>
      </c>
      <c r="L1234" s="13" t="s">
        <v>852</v>
      </c>
      <c r="M1234" s="13" t="s">
        <v>2332</v>
      </c>
      <c r="N1234" s="13" t="s">
        <v>959</v>
      </c>
      <c r="O1234" s="13" t="s">
        <v>875</v>
      </c>
      <c r="P1234" s="13" t="s">
        <v>861</v>
      </c>
      <c r="Q1234" s="22"/>
    </row>
    <row r="1235" s="1" customFormat="1" ht="16.55" customHeight="1" spans="1:17">
      <c r="A1235" s="12"/>
      <c r="B1235" s="13"/>
      <c r="C1235" s="13" t="s">
        <v>579</v>
      </c>
      <c r="D1235" s="13" t="s">
        <v>843</v>
      </c>
      <c r="E1235" s="13"/>
      <c r="F1235" s="13"/>
      <c r="G1235" s="14" t="s">
        <v>2333</v>
      </c>
      <c r="H1235" s="14" t="s">
        <v>2333</v>
      </c>
      <c r="I1235" s="14"/>
      <c r="J1235" s="13" t="s">
        <v>2334</v>
      </c>
      <c r="K1235" s="13" t="s">
        <v>862</v>
      </c>
      <c r="L1235" s="13" t="s">
        <v>986</v>
      </c>
      <c r="M1235" s="13" t="s">
        <v>869</v>
      </c>
      <c r="N1235" s="13" t="s">
        <v>870</v>
      </c>
      <c r="O1235" s="13" t="s">
        <v>2335</v>
      </c>
      <c r="P1235" s="13" t="s">
        <v>866</v>
      </c>
      <c r="Q1235" s="22"/>
    </row>
    <row r="1236" s="1" customFormat="1" ht="16.55" customHeight="1" spans="1:17">
      <c r="A1236" s="12"/>
      <c r="B1236" s="13"/>
      <c r="C1236" s="13"/>
      <c r="D1236" s="13"/>
      <c r="E1236" s="13"/>
      <c r="F1236" s="13"/>
      <c r="G1236" s="14"/>
      <c r="H1236" s="14"/>
      <c r="I1236" s="14"/>
      <c r="J1236" s="13"/>
      <c r="K1236" s="13" t="s">
        <v>845</v>
      </c>
      <c r="L1236" s="13" t="s">
        <v>846</v>
      </c>
      <c r="M1236" s="13" t="s">
        <v>2327</v>
      </c>
      <c r="N1236" s="13" t="s">
        <v>848</v>
      </c>
      <c r="O1236" s="13" t="s">
        <v>916</v>
      </c>
      <c r="P1236" s="13" t="s">
        <v>884</v>
      </c>
      <c r="Q1236" s="22"/>
    </row>
    <row r="1237" s="1" customFormat="1" ht="25" customHeight="1" spans="1:17">
      <c r="A1237" s="12"/>
      <c r="B1237" s="13"/>
      <c r="C1237" s="13"/>
      <c r="D1237" s="13"/>
      <c r="E1237" s="13"/>
      <c r="F1237" s="13"/>
      <c r="G1237" s="14"/>
      <c r="H1237" s="14"/>
      <c r="I1237" s="14"/>
      <c r="J1237" s="13"/>
      <c r="K1237" s="13" t="s">
        <v>857</v>
      </c>
      <c r="L1237" s="13" t="s">
        <v>858</v>
      </c>
      <c r="M1237" s="13" t="s">
        <v>2293</v>
      </c>
      <c r="N1237" s="13" t="s">
        <v>854</v>
      </c>
      <c r="O1237" s="13" t="s">
        <v>873</v>
      </c>
      <c r="P1237" s="13" t="s">
        <v>861</v>
      </c>
      <c r="Q1237" s="22"/>
    </row>
    <row r="1238" s="1" customFormat="1" ht="16.55" customHeight="1" spans="1:17">
      <c r="A1238" s="12"/>
      <c r="B1238" s="13"/>
      <c r="C1238" s="13"/>
      <c r="D1238" s="13"/>
      <c r="E1238" s="13"/>
      <c r="F1238" s="13"/>
      <c r="G1238" s="14"/>
      <c r="H1238" s="14"/>
      <c r="I1238" s="14"/>
      <c r="J1238" s="13"/>
      <c r="K1238" s="13" t="s">
        <v>851</v>
      </c>
      <c r="L1238" s="13" t="s">
        <v>1674</v>
      </c>
      <c r="M1238" s="13" t="s">
        <v>2336</v>
      </c>
      <c r="N1238" s="13" t="s">
        <v>959</v>
      </c>
      <c r="O1238" s="13" t="s">
        <v>2337</v>
      </c>
      <c r="P1238" s="13"/>
      <c r="Q1238" s="22"/>
    </row>
    <row r="1239" s="1" customFormat="1" ht="16.55" customHeight="1" spans="1:17">
      <c r="A1239" s="12"/>
      <c r="B1239" s="13"/>
      <c r="C1239" s="13" t="s">
        <v>580</v>
      </c>
      <c r="D1239" s="13" t="s">
        <v>843</v>
      </c>
      <c r="E1239" s="13"/>
      <c r="F1239" s="13"/>
      <c r="G1239" s="14" t="s">
        <v>2338</v>
      </c>
      <c r="H1239" s="14" t="s">
        <v>2338</v>
      </c>
      <c r="I1239" s="14"/>
      <c r="J1239" s="13" t="s">
        <v>2339</v>
      </c>
      <c r="K1239" s="13" t="s">
        <v>851</v>
      </c>
      <c r="L1239" s="13" t="s">
        <v>852</v>
      </c>
      <c r="M1239" s="13" t="s">
        <v>2340</v>
      </c>
      <c r="N1239" s="13" t="s">
        <v>959</v>
      </c>
      <c r="O1239" s="13" t="s">
        <v>875</v>
      </c>
      <c r="P1239" s="13" t="s">
        <v>861</v>
      </c>
      <c r="Q1239" s="22"/>
    </row>
    <row r="1240" s="1" customFormat="1" ht="16.55" customHeight="1" spans="1:17">
      <c r="A1240" s="12"/>
      <c r="B1240" s="13"/>
      <c r="C1240" s="13"/>
      <c r="D1240" s="13"/>
      <c r="E1240" s="13"/>
      <c r="F1240" s="13"/>
      <c r="G1240" s="14"/>
      <c r="H1240" s="14"/>
      <c r="I1240" s="14"/>
      <c r="J1240" s="13"/>
      <c r="K1240" s="13" t="s">
        <v>845</v>
      </c>
      <c r="L1240" s="13" t="s">
        <v>876</v>
      </c>
      <c r="M1240" s="13" t="s">
        <v>2287</v>
      </c>
      <c r="N1240" s="13" t="s">
        <v>959</v>
      </c>
      <c r="O1240" s="13" t="s">
        <v>875</v>
      </c>
      <c r="P1240" s="13" t="s">
        <v>861</v>
      </c>
      <c r="Q1240" s="22"/>
    </row>
    <row r="1241" s="1" customFormat="1" ht="16.55" customHeight="1" spans="1:17">
      <c r="A1241" s="12"/>
      <c r="B1241" s="13"/>
      <c r="C1241" s="13"/>
      <c r="D1241" s="13"/>
      <c r="E1241" s="13"/>
      <c r="F1241" s="13"/>
      <c r="G1241" s="14"/>
      <c r="H1241" s="14"/>
      <c r="I1241" s="14"/>
      <c r="J1241" s="13"/>
      <c r="K1241" s="13" t="s">
        <v>845</v>
      </c>
      <c r="L1241" s="13" t="s">
        <v>846</v>
      </c>
      <c r="M1241" s="13" t="s">
        <v>2331</v>
      </c>
      <c r="N1241" s="13" t="s">
        <v>848</v>
      </c>
      <c r="O1241" s="13" t="s">
        <v>941</v>
      </c>
      <c r="P1241" s="13" t="s">
        <v>892</v>
      </c>
      <c r="Q1241" s="22"/>
    </row>
    <row r="1242" s="1" customFormat="1" ht="16.55" customHeight="1" spans="1:17">
      <c r="A1242" s="12"/>
      <c r="B1242" s="13"/>
      <c r="C1242" s="13"/>
      <c r="D1242" s="13"/>
      <c r="E1242" s="13"/>
      <c r="F1242" s="13"/>
      <c r="G1242" s="14"/>
      <c r="H1242" s="14"/>
      <c r="I1242" s="14"/>
      <c r="J1242" s="13"/>
      <c r="K1242" s="13" t="s">
        <v>845</v>
      </c>
      <c r="L1242" s="13" t="s">
        <v>885</v>
      </c>
      <c r="M1242" s="13" t="s">
        <v>2286</v>
      </c>
      <c r="N1242" s="13" t="s">
        <v>959</v>
      </c>
      <c r="O1242" s="13" t="s">
        <v>910</v>
      </c>
      <c r="P1242" s="13" t="s">
        <v>1159</v>
      </c>
      <c r="Q1242" s="22"/>
    </row>
    <row r="1243" s="1" customFormat="1" ht="25" customHeight="1" spans="1:17">
      <c r="A1243" s="12"/>
      <c r="B1243" s="13"/>
      <c r="C1243" s="13"/>
      <c r="D1243" s="13"/>
      <c r="E1243" s="13"/>
      <c r="F1243" s="13"/>
      <c r="G1243" s="14"/>
      <c r="H1243" s="14"/>
      <c r="I1243" s="14"/>
      <c r="J1243" s="13"/>
      <c r="K1243" s="13" t="s">
        <v>857</v>
      </c>
      <c r="L1243" s="13" t="s">
        <v>858</v>
      </c>
      <c r="M1243" s="13" t="s">
        <v>2290</v>
      </c>
      <c r="N1243" s="13" t="s">
        <v>959</v>
      </c>
      <c r="O1243" s="13" t="s">
        <v>875</v>
      </c>
      <c r="P1243" s="13" t="s">
        <v>861</v>
      </c>
      <c r="Q1243" s="22"/>
    </row>
    <row r="1244" s="1" customFormat="1" ht="25" customHeight="1" spans="1:17">
      <c r="A1244" s="12"/>
      <c r="B1244" s="13"/>
      <c r="C1244" s="13" t="s">
        <v>581</v>
      </c>
      <c r="D1244" s="13" t="s">
        <v>843</v>
      </c>
      <c r="E1244" s="13"/>
      <c r="F1244" s="13"/>
      <c r="G1244" s="14" t="s">
        <v>2341</v>
      </c>
      <c r="H1244" s="14" t="s">
        <v>2341</v>
      </c>
      <c r="I1244" s="14"/>
      <c r="J1244" s="13" t="s">
        <v>2342</v>
      </c>
      <c r="K1244" s="13" t="s">
        <v>857</v>
      </c>
      <c r="L1244" s="13" t="s">
        <v>858</v>
      </c>
      <c r="M1244" s="13" t="s">
        <v>2293</v>
      </c>
      <c r="N1244" s="13" t="s">
        <v>854</v>
      </c>
      <c r="O1244" s="13" t="s">
        <v>873</v>
      </c>
      <c r="P1244" s="13" t="s">
        <v>861</v>
      </c>
      <c r="Q1244" s="22"/>
    </row>
    <row r="1245" s="1" customFormat="1" ht="16.55" customHeight="1" spans="1:17">
      <c r="A1245" s="12"/>
      <c r="B1245" s="13"/>
      <c r="C1245" s="13"/>
      <c r="D1245" s="13"/>
      <c r="E1245" s="13"/>
      <c r="F1245" s="13"/>
      <c r="G1245" s="14"/>
      <c r="H1245" s="14"/>
      <c r="I1245" s="14"/>
      <c r="J1245" s="13"/>
      <c r="K1245" s="13" t="s">
        <v>851</v>
      </c>
      <c r="L1245" s="13" t="s">
        <v>1572</v>
      </c>
      <c r="M1245" s="13" t="s">
        <v>2310</v>
      </c>
      <c r="N1245" s="13" t="s">
        <v>854</v>
      </c>
      <c r="O1245" s="13" t="s">
        <v>873</v>
      </c>
      <c r="P1245" s="13" t="s">
        <v>861</v>
      </c>
      <c r="Q1245" s="22"/>
    </row>
    <row r="1246" s="1" customFormat="1" ht="16.55" customHeight="1" spans="1:17">
      <c r="A1246" s="12"/>
      <c r="B1246" s="13"/>
      <c r="C1246" s="13"/>
      <c r="D1246" s="13"/>
      <c r="E1246" s="13"/>
      <c r="F1246" s="13"/>
      <c r="G1246" s="14"/>
      <c r="H1246" s="14"/>
      <c r="I1246" s="14"/>
      <c r="J1246" s="13"/>
      <c r="K1246" s="13" t="s">
        <v>862</v>
      </c>
      <c r="L1246" s="13" t="s">
        <v>986</v>
      </c>
      <c r="M1246" s="13" t="s">
        <v>869</v>
      </c>
      <c r="N1246" s="13" t="s">
        <v>870</v>
      </c>
      <c r="O1246" s="13" t="s">
        <v>2343</v>
      </c>
      <c r="P1246" s="13" t="s">
        <v>866</v>
      </c>
      <c r="Q1246" s="22"/>
    </row>
    <row r="1247" s="1" customFormat="1" ht="16.55" customHeight="1" spans="1:17">
      <c r="A1247" s="12"/>
      <c r="B1247" s="13"/>
      <c r="C1247" s="13"/>
      <c r="D1247" s="13"/>
      <c r="E1247" s="13"/>
      <c r="F1247" s="13"/>
      <c r="G1247" s="14"/>
      <c r="H1247" s="14"/>
      <c r="I1247" s="14"/>
      <c r="J1247" s="13"/>
      <c r="K1247" s="13" t="s">
        <v>845</v>
      </c>
      <c r="L1247" s="13" t="s">
        <v>846</v>
      </c>
      <c r="M1247" s="13" t="s">
        <v>2344</v>
      </c>
      <c r="N1247" s="13" t="s">
        <v>848</v>
      </c>
      <c r="O1247" s="13" t="s">
        <v>865</v>
      </c>
      <c r="P1247" s="13" t="s">
        <v>850</v>
      </c>
      <c r="Q1247" s="22"/>
    </row>
    <row r="1248" s="1" customFormat="1" ht="16.55" customHeight="1" spans="1:17">
      <c r="A1248" s="12"/>
      <c r="B1248" s="13"/>
      <c r="C1248" s="13" t="s">
        <v>582</v>
      </c>
      <c r="D1248" s="13" t="s">
        <v>843</v>
      </c>
      <c r="E1248" s="13"/>
      <c r="F1248" s="13"/>
      <c r="G1248" s="14" t="s">
        <v>2345</v>
      </c>
      <c r="H1248" s="14" t="s">
        <v>2345</v>
      </c>
      <c r="I1248" s="14"/>
      <c r="J1248" s="13" t="s">
        <v>2346</v>
      </c>
      <c r="K1248" s="13" t="s">
        <v>862</v>
      </c>
      <c r="L1248" s="13" t="s">
        <v>986</v>
      </c>
      <c r="M1248" s="13" t="s">
        <v>869</v>
      </c>
      <c r="N1248" s="13" t="s">
        <v>870</v>
      </c>
      <c r="O1248" s="13" t="s">
        <v>2347</v>
      </c>
      <c r="P1248" s="13" t="s">
        <v>866</v>
      </c>
      <c r="Q1248" s="22"/>
    </row>
    <row r="1249" s="1" customFormat="1" ht="16.55" customHeight="1" spans="1:17">
      <c r="A1249" s="12"/>
      <c r="B1249" s="13"/>
      <c r="C1249" s="13"/>
      <c r="D1249" s="13"/>
      <c r="E1249" s="13"/>
      <c r="F1249" s="13"/>
      <c r="G1249" s="14"/>
      <c r="H1249" s="14"/>
      <c r="I1249" s="14"/>
      <c r="J1249" s="13"/>
      <c r="K1249" s="13" t="s">
        <v>851</v>
      </c>
      <c r="L1249" s="13" t="s">
        <v>1572</v>
      </c>
      <c r="M1249" s="13" t="s">
        <v>2310</v>
      </c>
      <c r="N1249" s="13" t="s">
        <v>854</v>
      </c>
      <c r="O1249" s="13" t="s">
        <v>873</v>
      </c>
      <c r="P1249" s="13" t="s">
        <v>861</v>
      </c>
      <c r="Q1249" s="22"/>
    </row>
    <row r="1250" s="1" customFormat="1" ht="16.55" customHeight="1" spans="1:17">
      <c r="A1250" s="12"/>
      <c r="B1250" s="13"/>
      <c r="C1250" s="13"/>
      <c r="D1250" s="13"/>
      <c r="E1250" s="13"/>
      <c r="F1250" s="13"/>
      <c r="G1250" s="14"/>
      <c r="H1250" s="14"/>
      <c r="I1250" s="14"/>
      <c r="J1250" s="13"/>
      <c r="K1250" s="13" t="s">
        <v>845</v>
      </c>
      <c r="L1250" s="13" t="s">
        <v>876</v>
      </c>
      <c r="M1250" s="13" t="s">
        <v>2348</v>
      </c>
      <c r="N1250" s="13" t="s">
        <v>959</v>
      </c>
      <c r="O1250" s="13" t="s">
        <v>2349</v>
      </c>
      <c r="P1250" s="13"/>
      <c r="Q1250" s="22"/>
    </row>
    <row r="1251" s="1" customFormat="1" ht="25" customHeight="1" spans="1:17">
      <c r="A1251" s="12"/>
      <c r="B1251" s="13"/>
      <c r="C1251" s="13"/>
      <c r="D1251" s="13"/>
      <c r="E1251" s="13"/>
      <c r="F1251" s="13"/>
      <c r="G1251" s="14"/>
      <c r="H1251" s="14"/>
      <c r="I1251" s="14"/>
      <c r="J1251" s="13"/>
      <c r="K1251" s="13" t="s">
        <v>857</v>
      </c>
      <c r="L1251" s="13" t="s">
        <v>858</v>
      </c>
      <c r="M1251" s="13" t="s">
        <v>2293</v>
      </c>
      <c r="N1251" s="13" t="s">
        <v>854</v>
      </c>
      <c r="O1251" s="13" t="s">
        <v>873</v>
      </c>
      <c r="P1251" s="13" t="s">
        <v>861</v>
      </c>
      <c r="Q1251" s="22"/>
    </row>
    <row r="1252" s="1" customFormat="1" ht="16.55" customHeight="1" spans="1:17">
      <c r="A1252" s="12"/>
      <c r="B1252" s="13"/>
      <c r="C1252" s="13" t="s">
        <v>583</v>
      </c>
      <c r="D1252" s="13" t="s">
        <v>843</v>
      </c>
      <c r="E1252" s="13"/>
      <c r="F1252" s="13"/>
      <c r="G1252" s="14" t="s">
        <v>807</v>
      </c>
      <c r="H1252" s="14" t="s">
        <v>807</v>
      </c>
      <c r="I1252" s="14"/>
      <c r="J1252" s="13" t="s">
        <v>2350</v>
      </c>
      <c r="K1252" s="13" t="s">
        <v>851</v>
      </c>
      <c r="L1252" s="13" t="s">
        <v>2074</v>
      </c>
      <c r="M1252" s="13" t="s">
        <v>2099</v>
      </c>
      <c r="N1252" s="13" t="s">
        <v>959</v>
      </c>
      <c r="O1252" s="13" t="s">
        <v>2351</v>
      </c>
      <c r="P1252" s="13" t="s">
        <v>880</v>
      </c>
      <c r="Q1252" s="22"/>
    </row>
    <row r="1253" s="1" customFormat="1" ht="16.55" customHeight="1" spans="1:17">
      <c r="A1253" s="12"/>
      <c r="B1253" s="13"/>
      <c r="C1253" s="13"/>
      <c r="D1253" s="13"/>
      <c r="E1253" s="13"/>
      <c r="F1253" s="13"/>
      <c r="G1253" s="14"/>
      <c r="H1253" s="14"/>
      <c r="I1253" s="14"/>
      <c r="J1253" s="13"/>
      <c r="K1253" s="13" t="s">
        <v>845</v>
      </c>
      <c r="L1253" s="13" t="s">
        <v>876</v>
      </c>
      <c r="M1253" s="13" t="s">
        <v>2352</v>
      </c>
      <c r="N1253" s="13" t="s">
        <v>959</v>
      </c>
      <c r="O1253" s="13" t="s">
        <v>2353</v>
      </c>
      <c r="P1253" s="13" t="s">
        <v>880</v>
      </c>
      <c r="Q1253" s="22"/>
    </row>
    <row r="1254" s="1" customFormat="1" ht="16.55" customHeight="1" spans="1:17">
      <c r="A1254" s="12"/>
      <c r="B1254" s="13"/>
      <c r="C1254" s="13"/>
      <c r="D1254" s="13"/>
      <c r="E1254" s="13"/>
      <c r="F1254" s="13"/>
      <c r="G1254" s="14"/>
      <c r="H1254" s="14"/>
      <c r="I1254" s="14"/>
      <c r="J1254" s="13"/>
      <c r="K1254" s="13" t="s">
        <v>862</v>
      </c>
      <c r="L1254" s="13" t="s">
        <v>986</v>
      </c>
      <c r="M1254" s="13" t="s">
        <v>2354</v>
      </c>
      <c r="N1254" s="13" t="s">
        <v>848</v>
      </c>
      <c r="O1254" s="13" t="s">
        <v>2355</v>
      </c>
      <c r="P1254" s="13" t="s">
        <v>1039</v>
      </c>
      <c r="Q1254" s="22"/>
    </row>
    <row r="1255" s="1" customFormat="1" ht="25" customHeight="1" spans="1:17">
      <c r="A1255" s="12"/>
      <c r="B1255" s="13"/>
      <c r="C1255" s="13"/>
      <c r="D1255" s="13"/>
      <c r="E1255" s="13"/>
      <c r="F1255" s="13"/>
      <c r="G1255" s="14"/>
      <c r="H1255" s="14"/>
      <c r="I1255" s="14"/>
      <c r="J1255" s="13"/>
      <c r="K1255" s="13" t="s">
        <v>857</v>
      </c>
      <c r="L1255" s="13" t="s">
        <v>858</v>
      </c>
      <c r="M1255" s="13" t="s">
        <v>1002</v>
      </c>
      <c r="N1255" s="13" t="s">
        <v>959</v>
      </c>
      <c r="O1255" s="13" t="s">
        <v>2063</v>
      </c>
      <c r="P1255" s="13" t="s">
        <v>880</v>
      </c>
      <c r="Q1255" s="22"/>
    </row>
    <row r="1256" s="1" customFormat="1" ht="16.55" customHeight="1" spans="1:17">
      <c r="A1256" s="12"/>
      <c r="B1256" s="13"/>
      <c r="C1256" s="13" t="s">
        <v>584</v>
      </c>
      <c r="D1256" s="13" t="s">
        <v>843</v>
      </c>
      <c r="E1256" s="13"/>
      <c r="F1256" s="13"/>
      <c r="G1256" s="14" t="s">
        <v>808</v>
      </c>
      <c r="H1256" s="14" t="s">
        <v>808</v>
      </c>
      <c r="I1256" s="14"/>
      <c r="J1256" s="13" t="s">
        <v>2356</v>
      </c>
      <c r="K1256" s="13" t="s">
        <v>851</v>
      </c>
      <c r="L1256" s="13" t="s">
        <v>2074</v>
      </c>
      <c r="M1256" s="13" t="s">
        <v>2357</v>
      </c>
      <c r="N1256" s="13" t="s">
        <v>959</v>
      </c>
      <c r="O1256" s="13" t="s">
        <v>2358</v>
      </c>
      <c r="P1256" s="13" t="s">
        <v>104</v>
      </c>
      <c r="Q1256" s="22"/>
    </row>
    <row r="1257" s="1" customFormat="1" ht="25" customHeight="1" spans="1:17">
      <c r="A1257" s="12"/>
      <c r="B1257" s="13"/>
      <c r="C1257" s="13"/>
      <c r="D1257" s="13"/>
      <c r="E1257" s="13"/>
      <c r="F1257" s="13"/>
      <c r="G1257" s="14"/>
      <c r="H1257" s="14"/>
      <c r="I1257" s="14"/>
      <c r="J1257" s="13"/>
      <c r="K1257" s="13" t="s">
        <v>857</v>
      </c>
      <c r="L1257" s="13" t="s">
        <v>858</v>
      </c>
      <c r="M1257" s="13" t="s">
        <v>1002</v>
      </c>
      <c r="N1257" s="13" t="s">
        <v>959</v>
      </c>
      <c r="O1257" s="13" t="s">
        <v>2359</v>
      </c>
      <c r="P1257" s="13" t="s">
        <v>104</v>
      </c>
      <c r="Q1257" s="22"/>
    </row>
    <row r="1258" s="1" customFormat="1" ht="16.55" customHeight="1" spans="1:17">
      <c r="A1258" s="12"/>
      <c r="B1258" s="13"/>
      <c r="C1258" s="13"/>
      <c r="D1258" s="13"/>
      <c r="E1258" s="13"/>
      <c r="F1258" s="13"/>
      <c r="G1258" s="14"/>
      <c r="H1258" s="14"/>
      <c r="I1258" s="14"/>
      <c r="J1258" s="13"/>
      <c r="K1258" s="13" t="s">
        <v>845</v>
      </c>
      <c r="L1258" s="13" t="s">
        <v>885</v>
      </c>
      <c r="M1258" s="13" t="s">
        <v>2360</v>
      </c>
      <c r="N1258" s="13" t="s">
        <v>959</v>
      </c>
      <c r="O1258" s="13" t="s">
        <v>2358</v>
      </c>
      <c r="P1258" s="13" t="s">
        <v>104</v>
      </c>
      <c r="Q1258" s="22"/>
    </row>
    <row r="1259" s="1" customFormat="1" ht="16.55" customHeight="1" spans="1:17">
      <c r="A1259" s="12"/>
      <c r="B1259" s="13"/>
      <c r="C1259" s="13"/>
      <c r="D1259" s="13"/>
      <c r="E1259" s="13"/>
      <c r="F1259" s="13"/>
      <c r="G1259" s="14"/>
      <c r="H1259" s="14"/>
      <c r="I1259" s="14"/>
      <c r="J1259" s="13"/>
      <c r="K1259" s="13" t="s">
        <v>862</v>
      </c>
      <c r="L1259" s="13" t="s">
        <v>986</v>
      </c>
      <c r="M1259" s="13" t="s">
        <v>869</v>
      </c>
      <c r="N1259" s="13" t="s">
        <v>848</v>
      </c>
      <c r="O1259" s="13" t="s">
        <v>2361</v>
      </c>
      <c r="P1259" s="13" t="s">
        <v>1039</v>
      </c>
      <c r="Q1259" s="22"/>
    </row>
    <row r="1260" s="1" customFormat="1" ht="16.55" customHeight="1" spans="1:17">
      <c r="A1260" s="12"/>
      <c r="B1260" s="13"/>
      <c r="C1260" s="13" t="s">
        <v>585</v>
      </c>
      <c r="D1260" s="13" t="s">
        <v>843</v>
      </c>
      <c r="E1260" s="13"/>
      <c r="F1260" s="13"/>
      <c r="G1260" s="14" t="s">
        <v>2362</v>
      </c>
      <c r="H1260" s="14" t="s">
        <v>2362</v>
      </c>
      <c r="I1260" s="14"/>
      <c r="J1260" s="13" t="s">
        <v>2363</v>
      </c>
      <c r="K1260" s="13" t="s">
        <v>862</v>
      </c>
      <c r="L1260" s="13" t="s">
        <v>986</v>
      </c>
      <c r="M1260" s="13" t="s">
        <v>869</v>
      </c>
      <c r="N1260" s="13" t="s">
        <v>848</v>
      </c>
      <c r="O1260" s="13" t="s">
        <v>2364</v>
      </c>
      <c r="P1260" s="13" t="s">
        <v>104</v>
      </c>
      <c r="Q1260" s="22"/>
    </row>
    <row r="1261" s="1" customFormat="1" ht="25" customHeight="1" spans="1:17">
      <c r="A1261" s="12"/>
      <c r="B1261" s="13"/>
      <c r="C1261" s="13"/>
      <c r="D1261" s="13"/>
      <c r="E1261" s="13"/>
      <c r="F1261" s="13"/>
      <c r="G1261" s="14"/>
      <c r="H1261" s="14"/>
      <c r="I1261" s="14"/>
      <c r="J1261" s="13"/>
      <c r="K1261" s="13" t="s">
        <v>857</v>
      </c>
      <c r="L1261" s="13" t="s">
        <v>858</v>
      </c>
      <c r="M1261" s="13" t="s">
        <v>2352</v>
      </c>
      <c r="N1261" s="13" t="s">
        <v>959</v>
      </c>
      <c r="O1261" s="13" t="s">
        <v>2359</v>
      </c>
      <c r="P1261" s="13" t="s">
        <v>104</v>
      </c>
      <c r="Q1261" s="22"/>
    </row>
    <row r="1262" s="1" customFormat="1" ht="16.55" customHeight="1" spans="1:17">
      <c r="A1262" s="12"/>
      <c r="B1262" s="13"/>
      <c r="C1262" s="13"/>
      <c r="D1262" s="13"/>
      <c r="E1262" s="13"/>
      <c r="F1262" s="13"/>
      <c r="G1262" s="14"/>
      <c r="H1262" s="14"/>
      <c r="I1262" s="14"/>
      <c r="J1262" s="13"/>
      <c r="K1262" s="13" t="s">
        <v>845</v>
      </c>
      <c r="L1262" s="13" t="s">
        <v>846</v>
      </c>
      <c r="M1262" s="13" t="s">
        <v>2365</v>
      </c>
      <c r="N1262" s="13" t="s">
        <v>848</v>
      </c>
      <c r="O1262" s="13" t="s">
        <v>2364</v>
      </c>
      <c r="P1262" s="13" t="s">
        <v>1039</v>
      </c>
      <c r="Q1262" s="22"/>
    </row>
    <row r="1263" s="1" customFormat="1" ht="16.55" customHeight="1" spans="1:17">
      <c r="A1263" s="12"/>
      <c r="B1263" s="13"/>
      <c r="C1263" s="13"/>
      <c r="D1263" s="13"/>
      <c r="E1263" s="13"/>
      <c r="F1263" s="13"/>
      <c r="G1263" s="14"/>
      <c r="H1263" s="14"/>
      <c r="I1263" s="14"/>
      <c r="J1263" s="13"/>
      <c r="K1263" s="13" t="s">
        <v>851</v>
      </c>
      <c r="L1263" s="13" t="s">
        <v>2074</v>
      </c>
      <c r="M1263" s="13" t="s">
        <v>2357</v>
      </c>
      <c r="N1263" s="13" t="s">
        <v>959</v>
      </c>
      <c r="O1263" s="13" t="s">
        <v>2366</v>
      </c>
      <c r="P1263" s="13" t="s">
        <v>995</v>
      </c>
      <c r="Q1263" s="22"/>
    </row>
    <row r="1264" s="1" customFormat="1" ht="16.55" customHeight="1" spans="1:17">
      <c r="A1264" s="12"/>
      <c r="B1264" s="13"/>
      <c r="C1264" s="13" t="s">
        <v>586</v>
      </c>
      <c r="D1264" s="13" t="s">
        <v>843</v>
      </c>
      <c r="E1264" s="13"/>
      <c r="F1264" s="13"/>
      <c r="G1264" s="14" t="s">
        <v>2367</v>
      </c>
      <c r="H1264" s="14" t="s">
        <v>2367</v>
      </c>
      <c r="I1264" s="14"/>
      <c r="J1264" s="13" t="s">
        <v>2368</v>
      </c>
      <c r="K1264" s="13" t="s">
        <v>862</v>
      </c>
      <c r="L1264" s="13" t="s">
        <v>986</v>
      </c>
      <c r="M1264" s="13" t="s">
        <v>1314</v>
      </c>
      <c r="N1264" s="13" t="s">
        <v>848</v>
      </c>
      <c r="O1264" s="13" t="s">
        <v>2369</v>
      </c>
      <c r="P1264" s="13" t="s">
        <v>104</v>
      </c>
      <c r="Q1264" s="22"/>
    </row>
    <row r="1265" s="1" customFormat="1" ht="16.55" customHeight="1" spans="1:17">
      <c r="A1265" s="12"/>
      <c r="B1265" s="13"/>
      <c r="C1265" s="13"/>
      <c r="D1265" s="13"/>
      <c r="E1265" s="13"/>
      <c r="F1265" s="13"/>
      <c r="G1265" s="14"/>
      <c r="H1265" s="14"/>
      <c r="I1265" s="14"/>
      <c r="J1265" s="13"/>
      <c r="K1265" s="13" t="s">
        <v>851</v>
      </c>
      <c r="L1265" s="13" t="s">
        <v>2074</v>
      </c>
      <c r="M1265" s="13" t="s">
        <v>2352</v>
      </c>
      <c r="N1265" s="13" t="s">
        <v>959</v>
      </c>
      <c r="O1265" s="13" t="s">
        <v>2370</v>
      </c>
      <c r="P1265" s="13" t="s">
        <v>995</v>
      </c>
      <c r="Q1265" s="22"/>
    </row>
    <row r="1266" s="1" customFormat="1" ht="25" customHeight="1" spans="1:17">
      <c r="A1266" s="12"/>
      <c r="B1266" s="13"/>
      <c r="C1266" s="13"/>
      <c r="D1266" s="13"/>
      <c r="E1266" s="13"/>
      <c r="F1266" s="13"/>
      <c r="G1266" s="14"/>
      <c r="H1266" s="14"/>
      <c r="I1266" s="14"/>
      <c r="J1266" s="13"/>
      <c r="K1266" s="13" t="s">
        <v>857</v>
      </c>
      <c r="L1266" s="13" t="s">
        <v>858</v>
      </c>
      <c r="M1266" s="13" t="s">
        <v>2371</v>
      </c>
      <c r="N1266" s="13" t="s">
        <v>959</v>
      </c>
      <c r="O1266" s="13" t="s">
        <v>2371</v>
      </c>
      <c r="P1266" s="13" t="s">
        <v>995</v>
      </c>
      <c r="Q1266" s="22"/>
    </row>
    <row r="1267" s="1" customFormat="1" ht="25" customHeight="1" spans="1:17">
      <c r="A1267" s="12"/>
      <c r="B1267" s="13"/>
      <c r="C1267" s="13"/>
      <c r="D1267" s="13"/>
      <c r="E1267" s="13"/>
      <c r="F1267" s="13"/>
      <c r="G1267" s="14"/>
      <c r="H1267" s="14"/>
      <c r="I1267" s="14"/>
      <c r="J1267" s="13"/>
      <c r="K1267" s="13" t="s">
        <v>845</v>
      </c>
      <c r="L1267" s="13" t="s">
        <v>846</v>
      </c>
      <c r="M1267" s="13" t="s">
        <v>2372</v>
      </c>
      <c r="N1267" s="13" t="s">
        <v>848</v>
      </c>
      <c r="O1267" s="13" t="s">
        <v>2369</v>
      </c>
      <c r="P1267" s="13" t="s">
        <v>1039</v>
      </c>
      <c r="Q1267" s="22"/>
    </row>
    <row r="1268" s="1" customFormat="1" ht="16.55" customHeight="1" spans="1:17">
      <c r="A1268" s="12"/>
      <c r="B1268" s="13"/>
      <c r="C1268" s="13" t="s">
        <v>587</v>
      </c>
      <c r="D1268" s="13" t="s">
        <v>843</v>
      </c>
      <c r="E1268" s="13"/>
      <c r="F1268" s="13"/>
      <c r="G1268" s="14" t="s">
        <v>2373</v>
      </c>
      <c r="H1268" s="14" t="s">
        <v>2373</v>
      </c>
      <c r="I1268" s="14"/>
      <c r="J1268" s="13" t="s">
        <v>2374</v>
      </c>
      <c r="K1268" s="13" t="s">
        <v>845</v>
      </c>
      <c r="L1268" s="13" t="s">
        <v>876</v>
      </c>
      <c r="M1268" s="13" t="s">
        <v>2026</v>
      </c>
      <c r="N1268" s="13" t="s">
        <v>848</v>
      </c>
      <c r="O1268" s="13" t="s">
        <v>875</v>
      </c>
      <c r="P1268" s="13" t="s">
        <v>861</v>
      </c>
      <c r="Q1268" s="22"/>
    </row>
    <row r="1269" s="1" customFormat="1" ht="16.55" customHeight="1" spans="1:17">
      <c r="A1269" s="12"/>
      <c r="B1269" s="13"/>
      <c r="C1269" s="13"/>
      <c r="D1269" s="13"/>
      <c r="E1269" s="13"/>
      <c r="F1269" s="13"/>
      <c r="G1269" s="14"/>
      <c r="H1269" s="14"/>
      <c r="I1269" s="14"/>
      <c r="J1269" s="13"/>
      <c r="K1269" s="13" t="s">
        <v>845</v>
      </c>
      <c r="L1269" s="13" t="s">
        <v>846</v>
      </c>
      <c r="M1269" s="13" t="s">
        <v>2375</v>
      </c>
      <c r="N1269" s="13" t="s">
        <v>848</v>
      </c>
      <c r="O1269" s="13" t="s">
        <v>178</v>
      </c>
      <c r="P1269" s="13" t="s">
        <v>850</v>
      </c>
      <c r="Q1269" s="22"/>
    </row>
    <row r="1270" s="1" customFormat="1" ht="25" customHeight="1" spans="1:17">
      <c r="A1270" s="12"/>
      <c r="B1270" s="13"/>
      <c r="C1270" s="13"/>
      <c r="D1270" s="13"/>
      <c r="E1270" s="13"/>
      <c r="F1270" s="13"/>
      <c r="G1270" s="14"/>
      <c r="H1270" s="14"/>
      <c r="I1270" s="14"/>
      <c r="J1270" s="13"/>
      <c r="K1270" s="13" t="s">
        <v>857</v>
      </c>
      <c r="L1270" s="13" t="s">
        <v>858</v>
      </c>
      <c r="M1270" s="13" t="s">
        <v>965</v>
      </c>
      <c r="N1270" s="13" t="s">
        <v>854</v>
      </c>
      <c r="O1270" s="13" t="s">
        <v>1462</v>
      </c>
      <c r="P1270" s="13" t="s">
        <v>861</v>
      </c>
      <c r="Q1270" s="22"/>
    </row>
    <row r="1271" s="1" customFormat="1" ht="16.55" customHeight="1" spans="1:17">
      <c r="A1271" s="12"/>
      <c r="B1271" s="13"/>
      <c r="C1271" s="13"/>
      <c r="D1271" s="13"/>
      <c r="E1271" s="13"/>
      <c r="F1271" s="13"/>
      <c r="G1271" s="14"/>
      <c r="H1271" s="14"/>
      <c r="I1271" s="14"/>
      <c r="J1271" s="13"/>
      <c r="K1271" s="13" t="s">
        <v>851</v>
      </c>
      <c r="L1271" s="13" t="s">
        <v>852</v>
      </c>
      <c r="M1271" s="13" t="s">
        <v>2376</v>
      </c>
      <c r="N1271" s="13" t="s">
        <v>848</v>
      </c>
      <c r="O1271" s="13" t="s">
        <v>875</v>
      </c>
      <c r="P1271" s="13" t="s">
        <v>861</v>
      </c>
      <c r="Q1271" s="22"/>
    </row>
    <row r="1272" s="1" customFormat="1" ht="16.55" customHeight="1" spans="1:17">
      <c r="A1272" s="12"/>
      <c r="B1272" s="13"/>
      <c r="C1272" s="13" t="s">
        <v>588</v>
      </c>
      <c r="D1272" s="13" t="s">
        <v>843</v>
      </c>
      <c r="E1272" s="13"/>
      <c r="F1272" s="13"/>
      <c r="G1272" s="14" t="s">
        <v>797</v>
      </c>
      <c r="H1272" s="14" t="s">
        <v>797</v>
      </c>
      <c r="I1272" s="14"/>
      <c r="J1272" s="13" t="s">
        <v>2377</v>
      </c>
      <c r="K1272" s="13" t="s">
        <v>845</v>
      </c>
      <c r="L1272" s="13" t="s">
        <v>885</v>
      </c>
      <c r="M1272" s="13" t="s">
        <v>2378</v>
      </c>
      <c r="N1272" s="13" t="s">
        <v>848</v>
      </c>
      <c r="O1272" s="13" t="s">
        <v>875</v>
      </c>
      <c r="P1272" s="13" t="s">
        <v>861</v>
      </c>
      <c r="Q1272" s="22"/>
    </row>
    <row r="1273" s="1" customFormat="1" ht="16.55" customHeight="1" spans="1:17">
      <c r="A1273" s="12"/>
      <c r="B1273" s="13"/>
      <c r="C1273" s="13"/>
      <c r="D1273" s="13"/>
      <c r="E1273" s="13"/>
      <c r="F1273" s="13"/>
      <c r="G1273" s="14"/>
      <c r="H1273" s="14"/>
      <c r="I1273" s="14"/>
      <c r="J1273" s="13"/>
      <c r="K1273" s="13" t="s">
        <v>845</v>
      </c>
      <c r="L1273" s="13" t="s">
        <v>876</v>
      </c>
      <c r="M1273" s="13" t="s">
        <v>1436</v>
      </c>
      <c r="N1273" s="13" t="s">
        <v>848</v>
      </c>
      <c r="O1273" s="13" t="s">
        <v>875</v>
      </c>
      <c r="P1273" s="13" t="s">
        <v>861</v>
      </c>
      <c r="Q1273" s="22"/>
    </row>
    <row r="1274" s="1" customFormat="1" ht="50" customHeight="1" spans="1:17">
      <c r="A1274" s="12"/>
      <c r="B1274" s="13"/>
      <c r="C1274" s="13"/>
      <c r="D1274" s="13"/>
      <c r="E1274" s="13"/>
      <c r="F1274" s="13"/>
      <c r="G1274" s="14"/>
      <c r="H1274" s="14"/>
      <c r="I1274" s="14"/>
      <c r="J1274" s="13"/>
      <c r="K1274" s="13" t="s">
        <v>845</v>
      </c>
      <c r="L1274" s="13" t="s">
        <v>846</v>
      </c>
      <c r="M1274" s="13" t="s">
        <v>2379</v>
      </c>
      <c r="N1274" s="13" t="s">
        <v>854</v>
      </c>
      <c r="O1274" s="13" t="s">
        <v>2380</v>
      </c>
      <c r="P1274" s="13" t="s">
        <v>2381</v>
      </c>
      <c r="Q1274" s="22"/>
    </row>
    <row r="1275" s="1" customFormat="1" ht="16.55" customHeight="1" spans="1:17">
      <c r="A1275" s="12"/>
      <c r="B1275" s="13"/>
      <c r="C1275" s="13"/>
      <c r="D1275" s="13"/>
      <c r="E1275" s="13"/>
      <c r="F1275" s="13"/>
      <c r="G1275" s="14"/>
      <c r="H1275" s="14"/>
      <c r="I1275" s="14"/>
      <c r="J1275" s="13"/>
      <c r="K1275" s="13" t="s">
        <v>851</v>
      </c>
      <c r="L1275" s="13" t="s">
        <v>852</v>
      </c>
      <c r="M1275" s="13" t="s">
        <v>2382</v>
      </c>
      <c r="N1275" s="13" t="s">
        <v>848</v>
      </c>
      <c r="O1275" s="13" t="s">
        <v>875</v>
      </c>
      <c r="P1275" s="13" t="s">
        <v>861</v>
      </c>
      <c r="Q1275" s="22"/>
    </row>
    <row r="1276" s="1" customFormat="1" ht="25" customHeight="1" spans="1:17">
      <c r="A1276" s="12"/>
      <c r="B1276" s="13"/>
      <c r="C1276" s="13"/>
      <c r="D1276" s="13"/>
      <c r="E1276" s="13"/>
      <c r="F1276" s="13"/>
      <c r="G1276" s="14"/>
      <c r="H1276" s="14"/>
      <c r="I1276" s="14"/>
      <c r="J1276" s="13"/>
      <c r="K1276" s="13" t="s">
        <v>857</v>
      </c>
      <c r="L1276" s="13" t="s">
        <v>858</v>
      </c>
      <c r="M1276" s="13" t="s">
        <v>1479</v>
      </c>
      <c r="N1276" s="13" t="s">
        <v>854</v>
      </c>
      <c r="O1276" s="13" t="s">
        <v>1462</v>
      </c>
      <c r="P1276" s="13" t="s">
        <v>861</v>
      </c>
      <c r="Q1276" s="22"/>
    </row>
    <row r="1277" s="1" customFormat="1" ht="16.55" customHeight="1" spans="1:17">
      <c r="A1277" s="12"/>
      <c r="B1277" s="13"/>
      <c r="C1277" s="13" t="s">
        <v>589</v>
      </c>
      <c r="D1277" s="13" t="s">
        <v>843</v>
      </c>
      <c r="E1277" s="13"/>
      <c r="F1277" s="13"/>
      <c r="G1277" s="14" t="s">
        <v>2383</v>
      </c>
      <c r="H1277" s="14" t="s">
        <v>2383</v>
      </c>
      <c r="I1277" s="14"/>
      <c r="J1277" s="13" t="s">
        <v>2384</v>
      </c>
      <c r="K1277" s="13" t="s">
        <v>845</v>
      </c>
      <c r="L1277" s="13" t="s">
        <v>885</v>
      </c>
      <c r="M1277" s="13" t="s">
        <v>2385</v>
      </c>
      <c r="N1277" s="13" t="s">
        <v>848</v>
      </c>
      <c r="O1277" s="13" t="s">
        <v>875</v>
      </c>
      <c r="P1277" s="13" t="s">
        <v>861</v>
      </c>
      <c r="Q1277" s="22"/>
    </row>
    <row r="1278" s="1" customFormat="1" ht="16.55" customHeight="1" spans="1:17">
      <c r="A1278" s="12"/>
      <c r="B1278" s="13"/>
      <c r="C1278" s="13"/>
      <c r="D1278" s="13"/>
      <c r="E1278" s="13"/>
      <c r="F1278" s="13"/>
      <c r="G1278" s="14"/>
      <c r="H1278" s="14"/>
      <c r="I1278" s="14"/>
      <c r="J1278" s="13"/>
      <c r="K1278" s="13" t="s">
        <v>845</v>
      </c>
      <c r="L1278" s="13" t="s">
        <v>876</v>
      </c>
      <c r="M1278" s="13" t="s">
        <v>2386</v>
      </c>
      <c r="N1278" s="13" t="s">
        <v>848</v>
      </c>
      <c r="O1278" s="13" t="s">
        <v>875</v>
      </c>
      <c r="P1278" s="13" t="s">
        <v>861</v>
      </c>
      <c r="Q1278" s="22"/>
    </row>
    <row r="1279" s="1" customFormat="1" ht="16.55" customHeight="1" spans="1:17">
      <c r="A1279" s="12"/>
      <c r="B1279" s="13"/>
      <c r="C1279" s="13"/>
      <c r="D1279" s="13"/>
      <c r="E1279" s="13"/>
      <c r="F1279" s="13"/>
      <c r="G1279" s="14"/>
      <c r="H1279" s="14"/>
      <c r="I1279" s="14"/>
      <c r="J1279" s="13"/>
      <c r="K1279" s="13" t="s">
        <v>845</v>
      </c>
      <c r="L1279" s="13" t="s">
        <v>846</v>
      </c>
      <c r="M1279" s="13" t="s">
        <v>2387</v>
      </c>
      <c r="N1279" s="13" t="s">
        <v>854</v>
      </c>
      <c r="O1279" s="13" t="s">
        <v>910</v>
      </c>
      <c r="P1279" s="13" t="s">
        <v>2381</v>
      </c>
      <c r="Q1279" s="22"/>
    </row>
    <row r="1280" s="1" customFormat="1" ht="25" customHeight="1" spans="1:17">
      <c r="A1280" s="12"/>
      <c r="B1280" s="13"/>
      <c r="C1280" s="13"/>
      <c r="D1280" s="13"/>
      <c r="E1280" s="13"/>
      <c r="F1280" s="13"/>
      <c r="G1280" s="14"/>
      <c r="H1280" s="14"/>
      <c r="I1280" s="14"/>
      <c r="J1280" s="13"/>
      <c r="K1280" s="13" t="s">
        <v>857</v>
      </c>
      <c r="L1280" s="13" t="s">
        <v>858</v>
      </c>
      <c r="M1280" s="13" t="s">
        <v>1479</v>
      </c>
      <c r="N1280" s="13" t="s">
        <v>854</v>
      </c>
      <c r="O1280" s="13" t="s">
        <v>873</v>
      </c>
      <c r="P1280" s="13" t="s">
        <v>861</v>
      </c>
      <c r="Q1280" s="22"/>
    </row>
    <row r="1281" s="1" customFormat="1" ht="16.55" customHeight="1" spans="1:17">
      <c r="A1281" s="12"/>
      <c r="B1281" s="13"/>
      <c r="C1281" s="13"/>
      <c r="D1281" s="13"/>
      <c r="E1281" s="13"/>
      <c r="F1281" s="13"/>
      <c r="G1281" s="14"/>
      <c r="H1281" s="14"/>
      <c r="I1281" s="14"/>
      <c r="J1281" s="13"/>
      <c r="K1281" s="13" t="s">
        <v>851</v>
      </c>
      <c r="L1281" s="13" t="s">
        <v>852</v>
      </c>
      <c r="M1281" s="13" t="s">
        <v>2388</v>
      </c>
      <c r="N1281" s="13" t="s">
        <v>848</v>
      </c>
      <c r="O1281" s="13" t="s">
        <v>875</v>
      </c>
      <c r="P1281" s="13" t="s">
        <v>861</v>
      </c>
      <c r="Q1281" s="22"/>
    </row>
    <row r="1282" s="1" customFormat="1" ht="16.55" customHeight="1" spans="1:17">
      <c r="A1282" s="12"/>
      <c r="B1282" s="13"/>
      <c r="C1282" s="13" t="s">
        <v>592</v>
      </c>
      <c r="D1282" s="13" t="s">
        <v>843</v>
      </c>
      <c r="E1282" s="13"/>
      <c r="F1282" s="13"/>
      <c r="G1282" s="14" t="s">
        <v>810</v>
      </c>
      <c r="H1282" s="14" t="s">
        <v>810</v>
      </c>
      <c r="I1282" s="14"/>
      <c r="J1282" s="13" t="s">
        <v>2389</v>
      </c>
      <c r="K1282" s="13" t="s">
        <v>845</v>
      </c>
      <c r="L1282" s="13" t="s">
        <v>876</v>
      </c>
      <c r="M1282" s="13" t="s">
        <v>2390</v>
      </c>
      <c r="N1282" s="13" t="s">
        <v>848</v>
      </c>
      <c r="O1282" s="13" t="s">
        <v>875</v>
      </c>
      <c r="P1282" s="13" t="s">
        <v>861</v>
      </c>
      <c r="Q1282" s="22"/>
    </row>
    <row r="1283" s="1" customFormat="1" ht="16.55" customHeight="1" spans="1:17">
      <c r="A1283" s="12"/>
      <c r="B1283" s="13"/>
      <c r="C1283" s="13"/>
      <c r="D1283" s="13"/>
      <c r="E1283" s="13"/>
      <c r="F1283" s="13"/>
      <c r="G1283" s="14"/>
      <c r="H1283" s="14"/>
      <c r="I1283" s="14"/>
      <c r="J1283" s="13"/>
      <c r="K1283" s="13" t="s">
        <v>845</v>
      </c>
      <c r="L1283" s="13" t="s">
        <v>846</v>
      </c>
      <c r="M1283" s="13" t="s">
        <v>2387</v>
      </c>
      <c r="N1283" s="13" t="s">
        <v>854</v>
      </c>
      <c r="O1283" s="13" t="s">
        <v>941</v>
      </c>
      <c r="P1283" s="13" t="s">
        <v>2381</v>
      </c>
      <c r="Q1283" s="22"/>
    </row>
    <row r="1284" s="1" customFormat="1" ht="16.55" customHeight="1" spans="1:17">
      <c r="A1284" s="12"/>
      <c r="B1284" s="13"/>
      <c r="C1284" s="13"/>
      <c r="D1284" s="13"/>
      <c r="E1284" s="13"/>
      <c r="F1284" s="13"/>
      <c r="G1284" s="14"/>
      <c r="H1284" s="14"/>
      <c r="I1284" s="14"/>
      <c r="J1284" s="13"/>
      <c r="K1284" s="13" t="s">
        <v>845</v>
      </c>
      <c r="L1284" s="13" t="s">
        <v>885</v>
      </c>
      <c r="M1284" s="13" t="s">
        <v>2391</v>
      </c>
      <c r="N1284" s="13" t="s">
        <v>848</v>
      </c>
      <c r="O1284" s="13" t="s">
        <v>875</v>
      </c>
      <c r="P1284" s="13" t="s">
        <v>861</v>
      </c>
      <c r="Q1284" s="22"/>
    </row>
    <row r="1285" s="1" customFormat="1" ht="25" customHeight="1" spans="1:17">
      <c r="A1285" s="12"/>
      <c r="B1285" s="13"/>
      <c r="C1285" s="13"/>
      <c r="D1285" s="13"/>
      <c r="E1285" s="13"/>
      <c r="F1285" s="13"/>
      <c r="G1285" s="14"/>
      <c r="H1285" s="14"/>
      <c r="I1285" s="14"/>
      <c r="J1285" s="13"/>
      <c r="K1285" s="13" t="s">
        <v>857</v>
      </c>
      <c r="L1285" s="13" t="s">
        <v>858</v>
      </c>
      <c r="M1285" s="13" t="s">
        <v>1479</v>
      </c>
      <c r="N1285" s="13" t="s">
        <v>854</v>
      </c>
      <c r="O1285" s="13" t="s">
        <v>873</v>
      </c>
      <c r="P1285" s="13" t="s">
        <v>861</v>
      </c>
      <c r="Q1285" s="22"/>
    </row>
    <row r="1286" s="1" customFormat="1" ht="16.55" customHeight="1" spans="1:17">
      <c r="A1286" s="12"/>
      <c r="B1286" s="13"/>
      <c r="C1286" s="13"/>
      <c r="D1286" s="13"/>
      <c r="E1286" s="13"/>
      <c r="F1286" s="13"/>
      <c r="G1286" s="14"/>
      <c r="H1286" s="14"/>
      <c r="I1286" s="14"/>
      <c r="J1286" s="13"/>
      <c r="K1286" s="13" t="s">
        <v>851</v>
      </c>
      <c r="L1286" s="13" t="s">
        <v>852</v>
      </c>
      <c r="M1286" s="13" t="s">
        <v>2388</v>
      </c>
      <c r="N1286" s="13" t="s">
        <v>848</v>
      </c>
      <c r="O1286" s="13" t="s">
        <v>875</v>
      </c>
      <c r="P1286" s="13" t="s">
        <v>861</v>
      </c>
      <c r="Q1286" s="22"/>
    </row>
    <row r="1287" s="1" customFormat="1" ht="25" customHeight="1" spans="1:17">
      <c r="A1287" s="12"/>
      <c r="B1287" s="13"/>
      <c r="C1287" s="13" t="s">
        <v>593</v>
      </c>
      <c r="D1287" s="13" t="s">
        <v>843</v>
      </c>
      <c r="E1287" s="13"/>
      <c r="F1287" s="13"/>
      <c r="G1287" s="14" t="s">
        <v>812</v>
      </c>
      <c r="H1287" s="14" t="s">
        <v>812</v>
      </c>
      <c r="I1287" s="14"/>
      <c r="J1287" s="13" t="s">
        <v>2392</v>
      </c>
      <c r="K1287" s="13" t="s">
        <v>845</v>
      </c>
      <c r="L1287" s="13" t="s">
        <v>846</v>
      </c>
      <c r="M1287" s="13" t="s">
        <v>2393</v>
      </c>
      <c r="N1287" s="13" t="s">
        <v>848</v>
      </c>
      <c r="O1287" s="13" t="s">
        <v>875</v>
      </c>
      <c r="P1287" s="13" t="s">
        <v>884</v>
      </c>
      <c r="Q1287" s="22"/>
    </row>
    <row r="1288" s="1" customFormat="1" ht="37.95" customHeight="1" spans="1:17">
      <c r="A1288" s="12"/>
      <c r="B1288" s="13"/>
      <c r="C1288" s="13"/>
      <c r="D1288" s="13"/>
      <c r="E1288" s="13"/>
      <c r="F1288" s="13"/>
      <c r="G1288" s="14"/>
      <c r="H1288" s="14"/>
      <c r="I1288" s="14"/>
      <c r="J1288" s="13"/>
      <c r="K1288" s="13" t="s">
        <v>851</v>
      </c>
      <c r="L1288" s="13" t="s">
        <v>2074</v>
      </c>
      <c r="M1288" s="13" t="s">
        <v>2394</v>
      </c>
      <c r="N1288" s="13" t="s">
        <v>848</v>
      </c>
      <c r="O1288" s="13" t="s">
        <v>875</v>
      </c>
      <c r="P1288" s="13" t="s">
        <v>2381</v>
      </c>
      <c r="Q1288" s="22"/>
    </row>
    <row r="1289" s="1" customFormat="1" ht="37.95" customHeight="1" spans="1:17">
      <c r="A1289" s="12"/>
      <c r="B1289" s="13"/>
      <c r="C1289" s="13" t="s">
        <v>594</v>
      </c>
      <c r="D1289" s="13" t="s">
        <v>843</v>
      </c>
      <c r="E1289" s="13"/>
      <c r="F1289" s="13"/>
      <c r="G1289" s="14" t="s">
        <v>2395</v>
      </c>
      <c r="H1289" s="14" t="s">
        <v>2395</v>
      </c>
      <c r="I1289" s="14"/>
      <c r="J1289" s="13" t="s">
        <v>2396</v>
      </c>
      <c r="K1289" s="13" t="s">
        <v>845</v>
      </c>
      <c r="L1289" s="13" t="s">
        <v>876</v>
      </c>
      <c r="M1289" s="13" t="s">
        <v>2397</v>
      </c>
      <c r="N1289" s="13" t="s">
        <v>848</v>
      </c>
      <c r="O1289" s="13" t="s">
        <v>875</v>
      </c>
      <c r="P1289" s="13" t="s">
        <v>861</v>
      </c>
      <c r="Q1289" s="22"/>
    </row>
    <row r="1290" s="1" customFormat="1" ht="25" customHeight="1" spans="1:17">
      <c r="A1290" s="12"/>
      <c r="B1290" s="13"/>
      <c r="C1290" s="13"/>
      <c r="D1290" s="13"/>
      <c r="E1290" s="13"/>
      <c r="F1290" s="13"/>
      <c r="G1290" s="14"/>
      <c r="H1290" s="14"/>
      <c r="I1290" s="14"/>
      <c r="J1290" s="13"/>
      <c r="K1290" s="13" t="s">
        <v>851</v>
      </c>
      <c r="L1290" s="13" t="s">
        <v>852</v>
      </c>
      <c r="M1290" s="13" t="s">
        <v>2398</v>
      </c>
      <c r="N1290" s="13" t="s">
        <v>848</v>
      </c>
      <c r="O1290" s="13" t="s">
        <v>875</v>
      </c>
      <c r="P1290" s="13" t="s">
        <v>861</v>
      </c>
      <c r="Q1290" s="22"/>
    </row>
    <row r="1291" s="1" customFormat="1" ht="25" customHeight="1" spans="1:17">
      <c r="A1291" s="12"/>
      <c r="B1291" s="13"/>
      <c r="C1291" s="13" t="s">
        <v>595</v>
      </c>
      <c r="D1291" s="13" t="s">
        <v>843</v>
      </c>
      <c r="E1291" s="13"/>
      <c r="F1291" s="13"/>
      <c r="G1291" s="14" t="s">
        <v>813</v>
      </c>
      <c r="H1291" s="14" t="s">
        <v>813</v>
      </c>
      <c r="I1291" s="14"/>
      <c r="J1291" s="13" t="s">
        <v>2399</v>
      </c>
      <c r="K1291" s="13" t="s">
        <v>845</v>
      </c>
      <c r="L1291" s="13" t="s">
        <v>846</v>
      </c>
      <c r="M1291" s="13" t="s">
        <v>2400</v>
      </c>
      <c r="N1291" s="13" t="s">
        <v>848</v>
      </c>
      <c r="O1291" s="13" t="s">
        <v>875</v>
      </c>
      <c r="P1291" s="13" t="s">
        <v>1940</v>
      </c>
      <c r="Q1291" s="22"/>
    </row>
    <row r="1292" s="1" customFormat="1" ht="25" customHeight="1" spans="1:17">
      <c r="A1292" s="12"/>
      <c r="B1292" s="13"/>
      <c r="C1292" s="13"/>
      <c r="D1292" s="13"/>
      <c r="E1292" s="13"/>
      <c r="F1292" s="13"/>
      <c r="G1292" s="14"/>
      <c r="H1292" s="14"/>
      <c r="I1292" s="14"/>
      <c r="J1292" s="13"/>
      <c r="K1292" s="13" t="s">
        <v>851</v>
      </c>
      <c r="L1292" s="13" t="s">
        <v>852</v>
      </c>
      <c r="M1292" s="13" t="s">
        <v>2401</v>
      </c>
      <c r="N1292" s="13" t="s">
        <v>848</v>
      </c>
      <c r="O1292" s="13" t="s">
        <v>875</v>
      </c>
      <c r="P1292" s="13" t="s">
        <v>861</v>
      </c>
      <c r="Q1292" s="22"/>
    </row>
    <row r="1293" s="1" customFormat="1" ht="37.95" customHeight="1" spans="1:17">
      <c r="A1293" s="12"/>
      <c r="B1293" s="13"/>
      <c r="C1293" s="13" t="s">
        <v>596</v>
      </c>
      <c r="D1293" s="13" t="s">
        <v>843</v>
      </c>
      <c r="E1293" s="13"/>
      <c r="F1293" s="13"/>
      <c r="G1293" s="14" t="s">
        <v>814</v>
      </c>
      <c r="H1293" s="14" t="s">
        <v>814</v>
      </c>
      <c r="I1293" s="14"/>
      <c r="J1293" s="13" t="s">
        <v>2402</v>
      </c>
      <c r="K1293" s="13" t="s">
        <v>851</v>
      </c>
      <c r="L1293" s="13" t="s">
        <v>2074</v>
      </c>
      <c r="M1293" s="13" t="s">
        <v>2403</v>
      </c>
      <c r="N1293" s="13" t="s">
        <v>848</v>
      </c>
      <c r="O1293" s="13" t="s">
        <v>1630</v>
      </c>
      <c r="P1293" s="13" t="s">
        <v>2381</v>
      </c>
      <c r="Q1293" s="22"/>
    </row>
    <row r="1294" s="1" customFormat="1" ht="25" customHeight="1" spans="1:17">
      <c r="A1294" s="12"/>
      <c r="B1294" s="13"/>
      <c r="C1294" s="13"/>
      <c r="D1294" s="13"/>
      <c r="E1294" s="13"/>
      <c r="F1294" s="13"/>
      <c r="G1294" s="14"/>
      <c r="H1294" s="14"/>
      <c r="I1294" s="14"/>
      <c r="J1294" s="13"/>
      <c r="K1294" s="13" t="s">
        <v>845</v>
      </c>
      <c r="L1294" s="13" t="s">
        <v>876</v>
      </c>
      <c r="M1294" s="13" t="s">
        <v>2404</v>
      </c>
      <c r="N1294" s="13" t="s">
        <v>848</v>
      </c>
      <c r="O1294" s="13" t="s">
        <v>875</v>
      </c>
      <c r="P1294" s="13" t="s">
        <v>861</v>
      </c>
      <c r="Q1294" s="22"/>
    </row>
    <row r="1295" s="1" customFormat="1" ht="25" customHeight="1" spans="1:17">
      <c r="A1295" s="12"/>
      <c r="B1295" s="13"/>
      <c r="C1295" s="13" t="s">
        <v>597</v>
      </c>
      <c r="D1295" s="13" t="s">
        <v>843</v>
      </c>
      <c r="E1295" s="13"/>
      <c r="F1295" s="13"/>
      <c r="G1295" s="14" t="s">
        <v>815</v>
      </c>
      <c r="H1295" s="14" t="s">
        <v>815</v>
      </c>
      <c r="I1295" s="14"/>
      <c r="J1295" s="13" t="s">
        <v>2405</v>
      </c>
      <c r="K1295" s="13" t="s">
        <v>851</v>
      </c>
      <c r="L1295" s="13" t="s">
        <v>2074</v>
      </c>
      <c r="M1295" s="13" t="s">
        <v>2406</v>
      </c>
      <c r="N1295" s="13" t="s">
        <v>848</v>
      </c>
      <c r="O1295" s="13" t="s">
        <v>1630</v>
      </c>
      <c r="P1295" s="13" t="s">
        <v>884</v>
      </c>
      <c r="Q1295" s="22"/>
    </row>
    <row r="1296" s="1" customFormat="1" ht="18.95" customHeight="1" spans="1:17">
      <c r="A1296" s="12"/>
      <c r="B1296" s="13"/>
      <c r="C1296" s="13"/>
      <c r="D1296" s="13"/>
      <c r="E1296" s="13"/>
      <c r="F1296" s="13"/>
      <c r="G1296" s="14"/>
      <c r="H1296" s="14"/>
      <c r="I1296" s="14"/>
      <c r="J1296" s="13"/>
      <c r="K1296" s="13" t="s">
        <v>845</v>
      </c>
      <c r="L1296" s="13" t="s">
        <v>876</v>
      </c>
      <c r="M1296" s="13" t="s">
        <v>2407</v>
      </c>
      <c r="N1296" s="13" t="s">
        <v>848</v>
      </c>
      <c r="O1296" s="13" t="s">
        <v>875</v>
      </c>
      <c r="P1296" s="13" t="s">
        <v>861</v>
      </c>
      <c r="Q1296" s="22"/>
    </row>
    <row r="1297" s="1" customFormat="1" ht="16.65" customHeight="1" spans="1:17">
      <c r="A1297" s="12"/>
      <c r="B1297" s="13"/>
      <c r="C1297" s="13" t="s">
        <v>598</v>
      </c>
      <c r="D1297" s="13" t="s">
        <v>843</v>
      </c>
      <c r="E1297" s="13"/>
      <c r="F1297" s="13"/>
      <c r="G1297" s="14" t="s">
        <v>2408</v>
      </c>
      <c r="H1297" s="14" t="s">
        <v>2408</v>
      </c>
      <c r="I1297" s="14"/>
      <c r="J1297" s="13" t="s">
        <v>2409</v>
      </c>
      <c r="K1297" s="13" t="s">
        <v>851</v>
      </c>
      <c r="L1297" s="13" t="s">
        <v>1674</v>
      </c>
      <c r="M1297" s="13" t="s">
        <v>2410</v>
      </c>
      <c r="N1297" s="13" t="s">
        <v>854</v>
      </c>
      <c r="O1297" s="13" t="s">
        <v>879</v>
      </c>
      <c r="P1297" s="13" t="s">
        <v>880</v>
      </c>
      <c r="Q1297" s="22"/>
    </row>
    <row r="1298" s="1" customFormat="1" ht="25" customHeight="1" spans="1:17">
      <c r="A1298" s="12"/>
      <c r="B1298" s="13"/>
      <c r="C1298" s="13"/>
      <c r="D1298" s="13"/>
      <c r="E1298" s="13"/>
      <c r="F1298" s="13"/>
      <c r="G1298" s="14"/>
      <c r="H1298" s="14"/>
      <c r="I1298" s="14"/>
      <c r="J1298" s="13"/>
      <c r="K1298" s="13" t="s">
        <v>857</v>
      </c>
      <c r="L1298" s="13" t="s">
        <v>858</v>
      </c>
      <c r="M1298" s="13" t="s">
        <v>2411</v>
      </c>
      <c r="N1298" s="13" t="s">
        <v>870</v>
      </c>
      <c r="O1298" s="13" t="s">
        <v>2412</v>
      </c>
      <c r="P1298" s="13" t="s">
        <v>861</v>
      </c>
      <c r="Q1298" s="22"/>
    </row>
    <row r="1299" s="1" customFormat="1" ht="16.65" customHeight="1" spans="1:17">
      <c r="A1299" s="12"/>
      <c r="B1299" s="13"/>
      <c r="C1299" s="13"/>
      <c r="D1299" s="13"/>
      <c r="E1299" s="13"/>
      <c r="F1299" s="13"/>
      <c r="G1299" s="14"/>
      <c r="H1299" s="14"/>
      <c r="I1299" s="14"/>
      <c r="J1299" s="13"/>
      <c r="K1299" s="13" t="s">
        <v>845</v>
      </c>
      <c r="L1299" s="13" t="s">
        <v>885</v>
      </c>
      <c r="M1299" s="13" t="s">
        <v>2413</v>
      </c>
      <c r="N1299" s="13" t="s">
        <v>854</v>
      </c>
      <c r="O1299" s="13" t="s">
        <v>178</v>
      </c>
      <c r="P1299" s="13" t="s">
        <v>1026</v>
      </c>
      <c r="Q1299" s="22"/>
    </row>
    <row r="1300" s="1" customFormat="1" ht="25" customHeight="1" spans="1:17">
      <c r="A1300" s="12"/>
      <c r="B1300" s="13"/>
      <c r="C1300" s="13" t="s">
        <v>600</v>
      </c>
      <c r="D1300" s="13" t="s">
        <v>843</v>
      </c>
      <c r="E1300" s="13"/>
      <c r="F1300" s="13"/>
      <c r="G1300" s="14" t="s">
        <v>2414</v>
      </c>
      <c r="H1300" s="14" t="s">
        <v>2414</v>
      </c>
      <c r="I1300" s="14"/>
      <c r="J1300" s="13" t="s">
        <v>2415</v>
      </c>
      <c r="K1300" s="13" t="s">
        <v>845</v>
      </c>
      <c r="L1300" s="13" t="s">
        <v>885</v>
      </c>
      <c r="M1300" s="13" t="s">
        <v>2416</v>
      </c>
      <c r="N1300" s="13" t="s">
        <v>870</v>
      </c>
      <c r="O1300" s="13" t="s">
        <v>1033</v>
      </c>
      <c r="P1300" s="13" t="s">
        <v>1026</v>
      </c>
      <c r="Q1300" s="22"/>
    </row>
    <row r="1301" s="1" customFormat="1" ht="25" customHeight="1" spans="1:17">
      <c r="A1301" s="12"/>
      <c r="B1301" s="13"/>
      <c r="C1301" s="13"/>
      <c r="D1301" s="13"/>
      <c r="E1301" s="13"/>
      <c r="F1301" s="13"/>
      <c r="G1301" s="14"/>
      <c r="H1301" s="14"/>
      <c r="I1301" s="14"/>
      <c r="J1301" s="13"/>
      <c r="K1301" s="13" t="s">
        <v>851</v>
      </c>
      <c r="L1301" s="13" t="s">
        <v>1572</v>
      </c>
      <c r="M1301" s="13" t="s">
        <v>2417</v>
      </c>
      <c r="N1301" s="13" t="s">
        <v>854</v>
      </c>
      <c r="O1301" s="13" t="s">
        <v>879</v>
      </c>
      <c r="P1301" s="13" t="s">
        <v>880</v>
      </c>
      <c r="Q1301" s="22"/>
    </row>
    <row r="1302" s="1" customFormat="1" ht="25" customHeight="1" spans="1:17">
      <c r="A1302" s="12"/>
      <c r="B1302" s="13"/>
      <c r="C1302" s="13"/>
      <c r="D1302" s="13"/>
      <c r="E1302" s="13"/>
      <c r="F1302" s="13"/>
      <c r="G1302" s="14"/>
      <c r="H1302" s="14"/>
      <c r="I1302" s="14"/>
      <c r="J1302" s="13"/>
      <c r="K1302" s="13" t="s">
        <v>857</v>
      </c>
      <c r="L1302" s="13" t="s">
        <v>858</v>
      </c>
      <c r="M1302" s="13" t="s">
        <v>2418</v>
      </c>
      <c r="N1302" s="13" t="s">
        <v>870</v>
      </c>
      <c r="O1302" s="13" t="s">
        <v>910</v>
      </c>
      <c r="P1302" s="13" t="s">
        <v>880</v>
      </c>
      <c r="Q1302" s="22"/>
    </row>
    <row r="1303" s="1" customFormat="1" ht="16.65" customHeight="1" spans="1:17">
      <c r="A1303" s="12"/>
      <c r="B1303" s="13"/>
      <c r="C1303" s="13" t="s">
        <v>601</v>
      </c>
      <c r="D1303" s="13" t="s">
        <v>843</v>
      </c>
      <c r="E1303" s="13"/>
      <c r="F1303" s="13"/>
      <c r="G1303" s="14" t="s">
        <v>2419</v>
      </c>
      <c r="H1303" s="14" t="s">
        <v>2419</v>
      </c>
      <c r="I1303" s="14"/>
      <c r="J1303" s="13" t="s">
        <v>2420</v>
      </c>
      <c r="K1303" s="13" t="s">
        <v>851</v>
      </c>
      <c r="L1303" s="13" t="s">
        <v>852</v>
      </c>
      <c r="M1303" s="13" t="s">
        <v>2421</v>
      </c>
      <c r="N1303" s="13" t="s">
        <v>854</v>
      </c>
      <c r="O1303" s="13" t="s">
        <v>865</v>
      </c>
      <c r="P1303" s="13" t="s">
        <v>2422</v>
      </c>
      <c r="Q1303" s="22"/>
    </row>
    <row r="1304" s="1" customFormat="1" ht="25" customHeight="1" spans="1:17">
      <c r="A1304" s="12"/>
      <c r="B1304" s="13"/>
      <c r="C1304" s="13"/>
      <c r="D1304" s="13"/>
      <c r="E1304" s="13"/>
      <c r="F1304" s="13"/>
      <c r="G1304" s="14"/>
      <c r="H1304" s="14"/>
      <c r="I1304" s="14"/>
      <c r="J1304" s="13"/>
      <c r="K1304" s="13" t="s">
        <v>857</v>
      </c>
      <c r="L1304" s="13" t="s">
        <v>858</v>
      </c>
      <c r="M1304" s="13" t="s">
        <v>2423</v>
      </c>
      <c r="N1304" s="13" t="s">
        <v>854</v>
      </c>
      <c r="O1304" s="13" t="s">
        <v>1003</v>
      </c>
      <c r="P1304" s="13" t="s">
        <v>2424</v>
      </c>
      <c r="Q1304" s="22"/>
    </row>
    <row r="1305" s="1" customFormat="1" ht="16.65" customHeight="1" spans="1:17">
      <c r="A1305" s="12"/>
      <c r="B1305" s="13"/>
      <c r="C1305" s="13"/>
      <c r="D1305" s="13"/>
      <c r="E1305" s="13"/>
      <c r="F1305" s="13"/>
      <c r="G1305" s="14"/>
      <c r="H1305" s="14"/>
      <c r="I1305" s="14"/>
      <c r="J1305" s="13"/>
      <c r="K1305" s="13" t="s">
        <v>845</v>
      </c>
      <c r="L1305" s="13" t="s">
        <v>885</v>
      </c>
      <c r="M1305" s="13" t="s">
        <v>2425</v>
      </c>
      <c r="N1305" s="13" t="s">
        <v>848</v>
      </c>
      <c r="O1305" s="13" t="s">
        <v>910</v>
      </c>
      <c r="P1305" s="13" t="s">
        <v>1395</v>
      </c>
      <c r="Q1305" s="22"/>
    </row>
    <row r="1306" s="1" customFormat="1" ht="16.65" customHeight="1" spans="1:17">
      <c r="A1306" s="12"/>
      <c r="B1306" s="13"/>
      <c r="C1306" s="13" t="s">
        <v>602</v>
      </c>
      <c r="D1306" s="13" t="s">
        <v>843</v>
      </c>
      <c r="E1306" s="13"/>
      <c r="F1306" s="13"/>
      <c r="G1306" s="14" t="s">
        <v>2426</v>
      </c>
      <c r="H1306" s="14" t="s">
        <v>2426</v>
      </c>
      <c r="I1306" s="14"/>
      <c r="J1306" s="13" t="s">
        <v>2427</v>
      </c>
      <c r="K1306" s="13" t="s">
        <v>851</v>
      </c>
      <c r="L1306" s="13" t="s">
        <v>852</v>
      </c>
      <c r="M1306" s="13" t="s">
        <v>2428</v>
      </c>
      <c r="N1306" s="13" t="s">
        <v>848</v>
      </c>
      <c r="O1306" s="13" t="s">
        <v>135</v>
      </c>
      <c r="P1306" s="13" t="s">
        <v>850</v>
      </c>
      <c r="Q1306" s="22"/>
    </row>
    <row r="1307" s="1" customFormat="1" ht="25" customHeight="1" spans="1:17">
      <c r="A1307" s="12"/>
      <c r="B1307" s="13"/>
      <c r="C1307" s="13"/>
      <c r="D1307" s="13"/>
      <c r="E1307" s="13"/>
      <c r="F1307" s="13"/>
      <c r="G1307" s="14"/>
      <c r="H1307" s="14"/>
      <c r="I1307" s="14"/>
      <c r="J1307" s="13"/>
      <c r="K1307" s="13" t="s">
        <v>857</v>
      </c>
      <c r="L1307" s="13" t="s">
        <v>858</v>
      </c>
      <c r="M1307" s="13" t="s">
        <v>2429</v>
      </c>
      <c r="N1307" s="13" t="s">
        <v>854</v>
      </c>
      <c r="O1307" s="13" t="s">
        <v>1003</v>
      </c>
      <c r="P1307" s="13" t="s">
        <v>861</v>
      </c>
      <c r="Q1307" s="22"/>
    </row>
    <row r="1308" s="1" customFormat="1" ht="16.65" customHeight="1" spans="1:17">
      <c r="A1308" s="12"/>
      <c r="B1308" s="13"/>
      <c r="C1308" s="13"/>
      <c r="D1308" s="13"/>
      <c r="E1308" s="13"/>
      <c r="F1308" s="13"/>
      <c r="G1308" s="14"/>
      <c r="H1308" s="14"/>
      <c r="I1308" s="14"/>
      <c r="J1308" s="13"/>
      <c r="K1308" s="13" t="s">
        <v>845</v>
      </c>
      <c r="L1308" s="13" t="s">
        <v>885</v>
      </c>
      <c r="M1308" s="13" t="s">
        <v>1005</v>
      </c>
      <c r="N1308" s="13" t="s">
        <v>870</v>
      </c>
      <c r="O1308" s="13" t="s">
        <v>916</v>
      </c>
      <c r="P1308" s="13" t="s">
        <v>1026</v>
      </c>
      <c r="Q1308" s="22"/>
    </row>
    <row r="1309" s="1" customFormat="1" ht="25" customHeight="1" spans="1:17">
      <c r="A1309" s="12"/>
      <c r="B1309" s="13"/>
      <c r="C1309" s="13" t="s">
        <v>2430</v>
      </c>
      <c r="D1309" s="13" t="s">
        <v>843</v>
      </c>
      <c r="E1309" s="13"/>
      <c r="F1309" s="13"/>
      <c r="G1309" s="14" t="s">
        <v>2431</v>
      </c>
      <c r="H1309" s="14" t="s">
        <v>2431</v>
      </c>
      <c r="I1309" s="14"/>
      <c r="J1309" s="13" t="s">
        <v>2432</v>
      </c>
      <c r="K1309" s="13" t="s">
        <v>857</v>
      </c>
      <c r="L1309" s="13" t="s">
        <v>858</v>
      </c>
      <c r="M1309" s="13" t="s">
        <v>2433</v>
      </c>
      <c r="N1309" s="13" t="s">
        <v>854</v>
      </c>
      <c r="O1309" s="13" t="s">
        <v>1809</v>
      </c>
      <c r="P1309" s="13" t="s">
        <v>2424</v>
      </c>
      <c r="Q1309" s="22"/>
    </row>
    <row r="1310" s="1" customFormat="1" ht="16.65" customHeight="1" spans="1:17">
      <c r="A1310" s="12"/>
      <c r="B1310" s="13"/>
      <c r="C1310" s="13"/>
      <c r="D1310" s="13"/>
      <c r="E1310" s="13"/>
      <c r="F1310" s="13"/>
      <c r="G1310" s="14"/>
      <c r="H1310" s="14"/>
      <c r="I1310" s="14"/>
      <c r="J1310" s="13"/>
      <c r="K1310" s="13" t="s">
        <v>845</v>
      </c>
      <c r="L1310" s="13" t="s">
        <v>876</v>
      </c>
      <c r="M1310" s="13" t="s">
        <v>2434</v>
      </c>
      <c r="N1310" s="13" t="s">
        <v>854</v>
      </c>
      <c r="O1310" s="13" t="s">
        <v>1059</v>
      </c>
      <c r="P1310" s="13" t="s">
        <v>861</v>
      </c>
      <c r="Q1310" s="22"/>
    </row>
    <row r="1311" s="1" customFormat="1" ht="16.65" customHeight="1" spans="1:17">
      <c r="A1311" s="12"/>
      <c r="B1311" s="13"/>
      <c r="C1311" s="13"/>
      <c r="D1311" s="13"/>
      <c r="E1311" s="13"/>
      <c r="F1311" s="13"/>
      <c r="G1311" s="14"/>
      <c r="H1311" s="14"/>
      <c r="I1311" s="14"/>
      <c r="J1311" s="13"/>
      <c r="K1311" s="13" t="s">
        <v>851</v>
      </c>
      <c r="L1311" s="13" t="s">
        <v>1572</v>
      </c>
      <c r="M1311" s="13" t="s">
        <v>2435</v>
      </c>
      <c r="N1311" s="13" t="s">
        <v>848</v>
      </c>
      <c r="O1311" s="13" t="s">
        <v>910</v>
      </c>
      <c r="P1311" s="13" t="s">
        <v>1395</v>
      </c>
      <c r="Q1311" s="22"/>
    </row>
    <row r="1312" s="1" customFormat="1" ht="16.55" customHeight="1" spans="1:17">
      <c r="A1312" s="12"/>
      <c r="B1312" s="13"/>
      <c r="C1312" s="13" t="s">
        <v>603</v>
      </c>
      <c r="D1312" s="13" t="s">
        <v>843</v>
      </c>
      <c r="E1312" s="13"/>
      <c r="F1312" s="13"/>
      <c r="G1312" s="14" t="s">
        <v>2436</v>
      </c>
      <c r="H1312" s="14" t="s">
        <v>2436</v>
      </c>
      <c r="I1312" s="14"/>
      <c r="J1312" s="13" t="s">
        <v>2437</v>
      </c>
      <c r="K1312" s="13" t="s">
        <v>845</v>
      </c>
      <c r="L1312" s="13" t="s">
        <v>876</v>
      </c>
      <c r="M1312" s="13" t="s">
        <v>2438</v>
      </c>
      <c r="N1312" s="13" t="s">
        <v>848</v>
      </c>
      <c r="O1312" s="13" t="s">
        <v>875</v>
      </c>
      <c r="P1312" s="13" t="s">
        <v>861</v>
      </c>
      <c r="Q1312" s="22"/>
    </row>
    <row r="1313" s="1" customFormat="1" ht="16.55" customHeight="1" spans="1:17">
      <c r="A1313" s="12"/>
      <c r="B1313" s="13"/>
      <c r="C1313" s="13"/>
      <c r="D1313" s="13"/>
      <c r="E1313" s="13"/>
      <c r="F1313" s="13"/>
      <c r="G1313" s="14"/>
      <c r="H1313" s="14"/>
      <c r="I1313" s="14"/>
      <c r="J1313" s="13"/>
      <c r="K1313" s="13" t="s">
        <v>845</v>
      </c>
      <c r="L1313" s="13" t="s">
        <v>876</v>
      </c>
      <c r="M1313" s="13" t="s">
        <v>2439</v>
      </c>
      <c r="N1313" s="13" t="s">
        <v>848</v>
      </c>
      <c r="O1313" s="13" t="s">
        <v>875</v>
      </c>
      <c r="P1313" s="13" t="s">
        <v>861</v>
      </c>
      <c r="Q1313" s="22"/>
    </row>
    <row r="1314" s="1" customFormat="1" ht="16.55" customHeight="1" spans="1:17">
      <c r="A1314" s="12"/>
      <c r="B1314" s="13"/>
      <c r="C1314" s="13"/>
      <c r="D1314" s="13"/>
      <c r="E1314" s="13"/>
      <c r="F1314" s="13"/>
      <c r="G1314" s="14"/>
      <c r="H1314" s="14"/>
      <c r="I1314" s="14"/>
      <c r="J1314" s="13"/>
      <c r="K1314" s="13" t="s">
        <v>845</v>
      </c>
      <c r="L1314" s="13" t="s">
        <v>876</v>
      </c>
      <c r="M1314" s="13" t="s">
        <v>2440</v>
      </c>
      <c r="N1314" s="13" t="s">
        <v>854</v>
      </c>
      <c r="O1314" s="13" t="s">
        <v>873</v>
      </c>
      <c r="P1314" s="13" t="s">
        <v>861</v>
      </c>
      <c r="Q1314" s="22"/>
    </row>
    <row r="1315" s="1" customFormat="1" ht="16.55" customHeight="1" spans="1:17">
      <c r="A1315" s="12"/>
      <c r="B1315" s="13"/>
      <c r="C1315" s="13"/>
      <c r="D1315" s="13"/>
      <c r="E1315" s="13"/>
      <c r="F1315" s="13"/>
      <c r="G1315" s="14"/>
      <c r="H1315" s="14"/>
      <c r="I1315" s="14"/>
      <c r="J1315" s="13"/>
      <c r="K1315" s="13" t="s">
        <v>845</v>
      </c>
      <c r="L1315" s="13" t="s">
        <v>885</v>
      </c>
      <c r="M1315" s="13" t="s">
        <v>2441</v>
      </c>
      <c r="N1315" s="13" t="s">
        <v>848</v>
      </c>
      <c r="O1315" s="13" t="s">
        <v>1359</v>
      </c>
      <c r="P1315" s="13" t="s">
        <v>1335</v>
      </c>
      <c r="Q1315" s="22"/>
    </row>
    <row r="1316" s="1" customFormat="1" ht="25" customHeight="1" spans="1:17">
      <c r="A1316" s="12"/>
      <c r="B1316" s="13"/>
      <c r="C1316" s="13"/>
      <c r="D1316" s="13"/>
      <c r="E1316" s="13"/>
      <c r="F1316" s="13"/>
      <c r="G1316" s="14"/>
      <c r="H1316" s="14"/>
      <c r="I1316" s="14"/>
      <c r="J1316" s="13"/>
      <c r="K1316" s="13" t="s">
        <v>845</v>
      </c>
      <c r="L1316" s="13" t="s">
        <v>885</v>
      </c>
      <c r="M1316" s="13" t="s">
        <v>2442</v>
      </c>
      <c r="N1316" s="13" t="s">
        <v>848</v>
      </c>
      <c r="O1316" s="13" t="s">
        <v>2443</v>
      </c>
      <c r="P1316" s="13" t="s">
        <v>1335</v>
      </c>
      <c r="Q1316" s="22"/>
    </row>
    <row r="1317" s="1" customFormat="1" ht="16.55" customHeight="1" spans="1:17">
      <c r="A1317" s="12"/>
      <c r="B1317" s="13"/>
      <c r="C1317" s="13"/>
      <c r="D1317" s="13"/>
      <c r="E1317" s="13"/>
      <c r="F1317" s="13"/>
      <c r="G1317" s="14"/>
      <c r="H1317" s="14"/>
      <c r="I1317" s="14"/>
      <c r="J1317" s="13"/>
      <c r="K1317" s="13" t="s">
        <v>845</v>
      </c>
      <c r="L1317" s="13" t="s">
        <v>846</v>
      </c>
      <c r="M1317" s="13" t="s">
        <v>2444</v>
      </c>
      <c r="N1317" s="13" t="s">
        <v>848</v>
      </c>
      <c r="O1317" s="13" t="s">
        <v>178</v>
      </c>
      <c r="P1317" s="13" t="s">
        <v>850</v>
      </c>
      <c r="Q1317" s="22"/>
    </row>
    <row r="1318" s="1" customFormat="1" ht="16.55" customHeight="1" spans="1:17">
      <c r="A1318" s="12"/>
      <c r="B1318" s="13"/>
      <c r="C1318" s="13"/>
      <c r="D1318" s="13"/>
      <c r="E1318" s="13"/>
      <c r="F1318" s="13"/>
      <c r="G1318" s="14"/>
      <c r="H1318" s="14"/>
      <c r="I1318" s="14"/>
      <c r="J1318" s="13"/>
      <c r="K1318" s="13" t="s">
        <v>862</v>
      </c>
      <c r="L1318" s="13" t="s">
        <v>986</v>
      </c>
      <c r="M1318" s="13" t="s">
        <v>2445</v>
      </c>
      <c r="N1318" s="13" t="s">
        <v>870</v>
      </c>
      <c r="O1318" s="13" t="s">
        <v>2274</v>
      </c>
      <c r="P1318" s="13" t="s">
        <v>1001</v>
      </c>
      <c r="Q1318" s="22"/>
    </row>
    <row r="1319" s="1" customFormat="1" ht="25" customHeight="1" spans="1:17">
      <c r="A1319" s="12"/>
      <c r="B1319" s="13"/>
      <c r="C1319" s="13"/>
      <c r="D1319" s="13"/>
      <c r="E1319" s="13"/>
      <c r="F1319" s="13"/>
      <c r="G1319" s="14"/>
      <c r="H1319" s="14"/>
      <c r="I1319" s="14"/>
      <c r="J1319" s="13"/>
      <c r="K1319" s="13" t="s">
        <v>862</v>
      </c>
      <c r="L1319" s="13" t="s">
        <v>986</v>
      </c>
      <c r="M1319" s="13" t="s">
        <v>2446</v>
      </c>
      <c r="N1319" s="13" t="s">
        <v>870</v>
      </c>
      <c r="O1319" s="13" t="s">
        <v>2447</v>
      </c>
      <c r="P1319" s="13" t="s">
        <v>1599</v>
      </c>
      <c r="Q1319" s="22"/>
    </row>
    <row r="1320" s="1" customFormat="1" ht="16.55" customHeight="1" spans="1:17">
      <c r="A1320" s="12"/>
      <c r="B1320" s="13"/>
      <c r="C1320" s="13"/>
      <c r="D1320" s="13"/>
      <c r="E1320" s="13"/>
      <c r="F1320" s="13"/>
      <c r="G1320" s="14"/>
      <c r="H1320" s="14"/>
      <c r="I1320" s="14"/>
      <c r="J1320" s="13"/>
      <c r="K1320" s="13" t="s">
        <v>862</v>
      </c>
      <c r="L1320" s="13" t="s">
        <v>986</v>
      </c>
      <c r="M1320" s="13" t="s">
        <v>2448</v>
      </c>
      <c r="N1320" s="13" t="s">
        <v>848</v>
      </c>
      <c r="O1320" s="13" t="s">
        <v>2449</v>
      </c>
      <c r="P1320" s="13" t="s">
        <v>1001</v>
      </c>
      <c r="Q1320" s="22"/>
    </row>
    <row r="1321" s="1" customFormat="1" ht="25" customHeight="1" spans="1:17">
      <c r="A1321" s="12"/>
      <c r="B1321" s="13"/>
      <c r="C1321" s="13"/>
      <c r="D1321" s="13"/>
      <c r="E1321" s="13"/>
      <c r="F1321" s="13"/>
      <c r="G1321" s="14"/>
      <c r="H1321" s="14"/>
      <c r="I1321" s="14"/>
      <c r="J1321" s="13"/>
      <c r="K1321" s="13" t="s">
        <v>857</v>
      </c>
      <c r="L1321" s="13" t="s">
        <v>858</v>
      </c>
      <c r="M1321" s="13" t="s">
        <v>2450</v>
      </c>
      <c r="N1321" s="13" t="s">
        <v>854</v>
      </c>
      <c r="O1321" s="13" t="s">
        <v>873</v>
      </c>
      <c r="P1321" s="13" t="s">
        <v>861</v>
      </c>
      <c r="Q1321" s="22"/>
    </row>
    <row r="1322" s="1" customFormat="1" ht="25" customHeight="1" spans="1:17">
      <c r="A1322" s="12"/>
      <c r="B1322" s="13"/>
      <c r="C1322" s="13"/>
      <c r="D1322" s="13"/>
      <c r="E1322" s="13"/>
      <c r="F1322" s="13"/>
      <c r="G1322" s="14"/>
      <c r="H1322" s="14"/>
      <c r="I1322" s="14"/>
      <c r="J1322" s="13"/>
      <c r="K1322" s="13" t="s">
        <v>851</v>
      </c>
      <c r="L1322" s="13" t="s">
        <v>852</v>
      </c>
      <c r="M1322" s="13" t="s">
        <v>2451</v>
      </c>
      <c r="N1322" s="13" t="s">
        <v>848</v>
      </c>
      <c r="O1322" s="13" t="s">
        <v>985</v>
      </c>
      <c r="P1322" s="13" t="s">
        <v>880</v>
      </c>
      <c r="Q1322" s="22"/>
    </row>
    <row r="1323" s="1" customFormat="1" ht="16.55" customHeight="1" spans="1:17">
      <c r="A1323" s="12"/>
      <c r="B1323" s="13"/>
      <c r="C1323" s="13" t="s">
        <v>604</v>
      </c>
      <c r="D1323" s="13" t="s">
        <v>843</v>
      </c>
      <c r="E1323" s="13"/>
      <c r="F1323" s="13"/>
      <c r="G1323" s="14" t="s">
        <v>2452</v>
      </c>
      <c r="H1323" s="14" t="s">
        <v>2452</v>
      </c>
      <c r="I1323" s="14"/>
      <c r="J1323" s="13" t="s">
        <v>2453</v>
      </c>
      <c r="K1323" s="13" t="s">
        <v>862</v>
      </c>
      <c r="L1323" s="13" t="s">
        <v>986</v>
      </c>
      <c r="M1323" s="13" t="s">
        <v>869</v>
      </c>
      <c r="N1323" s="13" t="s">
        <v>854</v>
      </c>
      <c r="O1323" s="13" t="s">
        <v>2454</v>
      </c>
      <c r="P1323" s="13" t="s">
        <v>866</v>
      </c>
      <c r="Q1323" s="22"/>
    </row>
    <row r="1324" s="1" customFormat="1" ht="37.95" customHeight="1" spans="1:17">
      <c r="A1324" s="12"/>
      <c r="B1324" s="13"/>
      <c r="C1324" s="13"/>
      <c r="D1324" s="13"/>
      <c r="E1324" s="13"/>
      <c r="F1324" s="13"/>
      <c r="G1324" s="14"/>
      <c r="H1324" s="14"/>
      <c r="I1324" s="14"/>
      <c r="J1324" s="13"/>
      <c r="K1324" s="13" t="s">
        <v>851</v>
      </c>
      <c r="L1324" s="13" t="s">
        <v>852</v>
      </c>
      <c r="M1324" s="13" t="s">
        <v>2455</v>
      </c>
      <c r="N1324" s="13" t="s">
        <v>959</v>
      </c>
      <c r="O1324" s="13" t="s">
        <v>2456</v>
      </c>
      <c r="P1324" s="13"/>
      <c r="Q1324" s="22"/>
    </row>
    <row r="1325" s="1" customFormat="1" ht="16.55" customHeight="1" spans="1:17">
      <c r="A1325" s="12"/>
      <c r="B1325" s="13"/>
      <c r="C1325" s="13"/>
      <c r="D1325" s="13"/>
      <c r="E1325" s="13"/>
      <c r="F1325" s="13"/>
      <c r="G1325" s="14"/>
      <c r="H1325" s="14"/>
      <c r="I1325" s="14"/>
      <c r="J1325" s="13"/>
      <c r="K1325" s="13" t="s">
        <v>845</v>
      </c>
      <c r="L1325" s="13" t="s">
        <v>846</v>
      </c>
      <c r="M1325" s="13" t="s">
        <v>2457</v>
      </c>
      <c r="N1325" s="13" t="s">
        <v>854</v>
      </c>
      <c r="O1325" s="13" t="s">
        <v>2458</v>
      </c>
      <c r="P1325" s="13" t="s">
        <v>892</v>
      </c>
      <c r="Q1325" s="22"/>
    </row>
    <row r="1326" s="1" customFormat="1" ht="16.55" customHeight="1" spans="1:17">
      <c r="A1326" s="12"/>
      <c r="B1326" s="13"/>
      <c r="C1326" s="13"/>
      <c r="D1326" s="13"/>
      <c r="E1326" s="13"/>
      <c r="F1326" s="13"/>
      <c r="G1326" s="14"/>
      <c r="H1326" s="14"/>
      <c r="I1326" s="14"/>
      <c r="J1326" s="13"/>
      <c r="K1326" s="13" t="s">
        <v>845</v>
      </c>
      <c r="L1326" s="13" t="s">
        <v>885</v>
      </c>
      <c r="M1326" s="13" t="s">
        <v>2459</v>
      </c>
      <c r="N1326" s="13" t="s">
        <v>959</v>
      </c>
      <c r="O1326" s="13" t="s">
        <v>2460</v>
      </c>
      <c r="P1326" s="13"/>
      <c r="Q1326" s="22"/>
    </row>
    <row r="1327" s="1" customFormat="1" ht="25" customHeight="1" spans="1:17">
      <c r="A1327" s="12"/>
      <c r="B1327" s="13"/>
      <c r="C1327" s="13"/>
      <c r="D1327" s="13"/>
      <c r="E1327" s="13"/>
      <c r="F1327" s="13"/>
      <c r="G1327" s="14"/>
      <c r="H1327" s="14"/>
      <c r="I1327" s="14"/>
      <c r="J1327" s="13"/>
      <c r="K1327" s="13" t="s">
        <v>845</v>
      </c>
      <c r="L1327" s="13" t="s">
        <v>876</v>
      </c>
      <c r="M1327" s="13" t="s">
        <v>2461</v>
      </c>
      <c r="N1327" s="13" t="s">
        <v>959</v>
      </c>
      <c r="O1327" s="13" t="s">
        <v>2462</v>
      </c>
      <c r="P1327" s="13"/>
      <c r="Q1327" s="22"/>
    </row>
    <row r="1328" s="1" customFormat="1" ht="18.95" customHeight="1" spans="1:17">
      <c r="A1328" s="12"/>
      <c r="B1328" s="13"/>
      <c r="C1328" s="13" t="s">
        <v>606</v>
      </c>
      <c r="D1328" s="13" t="s">
        <v>843</v>
      </c>
      <c r="E1328" s="13"/>
      <c r="F1328" s="13"/>
      <c r="G1328" s="14" t="s">
        <v>797</v>
      </c>
      <c r="H1328" s="14" t="s">
        <v>797</v>
      </c>
      <c r="I1328" s="14"/>
      <c r="J1328" s="13" t="s">
        <v>2463</v>
      </c>
      <c r="K1328" s="13" t="s">
        <v>851</v>
      </c>
      <c r="L1328" s="13" t="s">
        <v>852</v>
      </c>
      <c r="M1328" s="13" t="s">
        <v>2464</v>
      </c>
      <c r="N1328" s="13" t="s">
        <v>848</v>
      </c>
      <c r="O1328" s="13" t="s">
        <v>875</v>
      </c>
      <c r="P1328" s="13" t="s">
        <v>861</v>
      </c>
      <c r="Q1328" s="22"/>
    </row>
    <row r="1329" s="1" customFormat="1" ht="18.95" customHeight="1" spans="1:17">
      <c r="A1329" s="12"/>
      <c r="B1329" s="13"/>
      <c r="C1329" s="13"/>
      <c r="D1329" s="13"/>
      <c r="E1329" s="13"/>
      <c r="F1329" s="13"/>
      <c r="G1329" s="14"/>
      <c r="H1329" s="14"/>
      <c r="I1329" s="14"/>
      <c r="J1329" s="13"/>
      <c r="K1329" s="13" t="s">
        <v>845</v>
      </c>
      <c r="L1329" s="13" t="s">
        <v>876</v>
      </c>
      <c r="M1329" s="13" t="s">
        <v>2465</v>
      </c>
      <c r="N1329" s="13" t="s">
        <v>848</v>
      </c>
      <c r="O1329" s="13" t="s">
        <v>875</v>
      </c>
      <c r="P1329" s="13" t="s">
        <v>861</v>
      </c>
      <c r="Q1329" s="22"/>
    </row>
    <row r="1330" s="1" customFormat="1" ht="25" customHeight="1" spans="1:17">
      <c r="A1330" s="12"/>
      <c r="B1330" s="13"/>
      <c r="C1330" s="13" t="s">
        <v>607</v>
      </c>
      <c r="D1330" s="13" t="s">
        <v>843</v>
      </c>
      <c r="E1330" s="13"/>
      <c r="F1330" s="13"/>
      <c r="G1330" s="14" t="s">
        <v>816</v>
      </c>
      <c r="H1330" s="14" t="s">
        <v>816</v>
      </c>
      <c r="I1330" s="14"/>
      <c r="J1330" s="13" t="s">
        <v>2466</v>
      </c>
      <c r="K1330" s="13" t="s">
        <v>851</v>
      </c>
      <c r="L1330" s="13" t="s">
        <v>2074</v>
      </c>
      <c r="M1330" s="13" t="s">
        <v>2467</v>
      </c>
      <c r="N1330" s="13" t="s">
        <v>848</v>
      </c>
      <c r="O1330" s="13" t="s">
        <v>875</v>
      </c>
      <c r="P1330" s="13" t="s">
        <v>861</v>
      </c>
      <c r="Q1330" s="22"/>
    </row>
    <row r="1331" s="1" customFormat="1" ht="25" customHeight="1" spans="1:17">
      <c r="A1331" s="12"/>
      <c r="B1331" s="13"/>
      <c r="C1331" s="13"/>
      <c r="D1331" s="13"/>
      <c r="E1331" s="13"/>
      <c r="F1331" s="13"/>
      <c r="G1331" s="14"/>
      <c r="H1331" s="14"/>
      <c r="I1331" s="14"/>
      <c r="J1331" s="13"/>
      <c r="K1331" s="13" t="s">
        <v>845</v>
      </c>
      <c r="L1331" s="13" t="s">
        <v>846</v>
      </c>
      <c r="M1331" s="13" t="s">
        <v>2468</v>
      </c>
      <c r="N1331" s="13" t="s">
        <v>848</v>
      </c>
      <c r="O1331" s="13" t="s">
        <v>875</v>
      </c>
      <c r="P1331" s="13" t="s">
        <v>861</v>
      </c>
      <c r="Q1331" s="22"/>
    </row>
    <row r="1332" s="1" customFormat="1" ht="25" customHeight="1" spans="1:17">
      <c r="A1332" s="12"/>
      <c r="B1332" s="13"/>
      <c r="C1332" s="13" t="s">
        <v>608</v>
      </c>
      <c r="D1332" s="13" t="s">
        <v>843</v>
      </c>
      <c r="E1332" s="13"/>
      <c r="F1332" s="13"/>
      <c r="G1332" s="14" t="s">
        <v>2469</v>
      </c>
      <c r="H1332" s="14" t="s">
        <v>2469</v>
      </c>
      <c r="I1332" s="14"/>
      <c r="J1332" s="13" t="s">
        <v>2470</v>
      </c>
      <c r="K1332" s="13" t="s">
        <v>857</v>
      </c>
      <c r="L1332" s="13" t="s">
        <v>858</v>
      </c>
      <c r="M1332" s="13" t="s">
        <v>1002</v>
      </c>
      <c r="N1332" s="13" t="s">
        <v>959</v>
      </c>
      <c r="O1332" s="13" t="s">
        <v>2063</v>
      </c>
      <c r="P1332" s="13" t="s">
        <v>880</v>
      </c>
      <c r="Q1332" s="22"/>
    </row>
    <row r="1333" s="1" customFormat="1" ht="16.55" customHeight="1" spans="1:17">
      <c r="A1333" s="12"/>
      <c r="B1333" s="13"/>
      <c r="C1333" s="13"/>
      <c r="D1333" s="13"/>
      <c r="E1333" s="13"/>
      <c r="F1333" s="13"/>
      <c r="G1333" s="14"/>
      <c r="H1333" s="14"/>
      <c r="I1333" s="14"/>
      <c r="J1333" s="13"/>
      <c r="K1333" s="13" t="s">
        <v>862</v>
      </c>
      <c r="L1333" s="13" t="s">
        <v>986</v>
      </c>
      <c r="M1333" s="13" t="s">
        <v>869</v>
      </c>
      <c r="N1333" s="13" t="s">
        <v>959</v>
      </c>
      <c r="O1333" s="13" t="s">
        <v>2471</v>
      </c>
      <c r="P1333" s="13" t="s">
        <v>914</v>
      </c>
      <c r="Q1333" s="22"/>
    </row>
    <row r="1334" s="1" customFormat="1" ht="16.55" customHeight="1" spans="1:17">
      <c r="A1334" s="12"/>
      <c r="B1334" s="13"/>
      <c r="C1334" s="13"/>
      <c r="D1334" s="13"/>
      <c r="E1334" s="13"/>
      <c r="F1334" s="13"/>
      <c r="G1334" s="14"/>
      <c r="H1334" s="14"/>
      <c r="I1334" s="14"/>
      <c r="J1334" s="13"/>
      <c r="K1334" s="13" t="s">
        <v>845</v>
      </c>
      <c r="L1334" s="13" t="s">
        <v>846</v>
      </c>
      <c r="M1334" s="13" t="s">
        <v>2472</v>
      </c>
      <c r="N1334" s="13" t="s">
        <v>848</v>
      </c>
      <c r="O1334" s="13" t="s">
        <v>910</v>
      </c>
      <c r="P1334" s="13" t="s">
        <v>914</v>
      </c>
      <c r="Q1334" s="22"/>
    </row>
    <row r="1335" s="1" customFormat="1" ht="25" customHeight="1" spans="1:17">
      <c r="A1335" s="12"/>
      <c r="B1335" s="13"/>
      <c r="C1335" s="13"/>
      <c r="D1335" s="13"/>
      <c r="E1335" s="13"/>
      <c r="F1335" s="13"/>
      <c r="G1335" s="14"/>
      <c r="H1335" s="14"/>
      <c r="I1335" s="14"/>
      <c r="J1335" s="13"/>
      <c r="K1335" s="13" t="s">
        <v>851</v>
      </c>
      <c r="L1335" s="13" t="s">
        <v>852</v>
      </c>
      <c r="M1335" s="13" t="s">
        <v>2473</v>
      </c>
      <c r="N1335" s="13" t="s">
        <v>959</v>
      </c>
      <c r="O1335" s="13" t="s">
        <v>2063</v>
      </c>
      <c r="P1335" s="13" t="s">
        <v>104</v>
      </c>
      <c r="Q1335" s="22"/>
    </row>
    <row r="1336" s="1" customFormat="1" ht="25" customHeight="1" spans="1:17">
      <c r="A1336" s="12"/>
      <c r="B1336" s="13"/>
      <c r="C1336" s="13" t="s">
        <v>2474</v>
      </c>
      <c r="D1336" s="13" t="s">
        <v>843</v>
      </c>
      <c r="E1336" s="13"/>
      <c r="F1336" s="13"/>
      <c r="G1336" s="14" t="s">
        <v>2475</v>
      </c>
      <c r="H1336" s="14" t="s">
        <v>2475</v>
      </c>
      <c r="I1336" s="14"/>
      <c r="J1336" s="13" t="s">
        <v>2476</v>
      </c>
      <c r="K1336" s="13" t="s">
        <v>857</v>
      </c>
      <c r="L1336" s="13" t="s">
        <v>858</v>
      </c>
      <c r="M1336" s="13" t="s">
        <v>2293</v>
      </c>
      <c r="N1336" s="13" t="s">
        <v>854</v>
      </c>
      <c r="O1336" s="13" t="s">
        <v>873</v>
      </c>
      <c r="P1336" s="13" t="s">
        <v>861</v>
      </c>
      <c r="Q1336" s="22"/>
    </row>
    <row r="1337" s="1" customFormat="1" ht="16.55" customHeight="1" spans="1:17">
      <c r="A1337" s="12"/>
      <c r="B1337" s="13"/>
      <c r="C1337" s="13"/>
      <c r="D1337" s="13"/>
      <c r="E1337" s="13"/>
      <c r="F1337" s="13"/>
      <c r="G1337" s="14"/>
      <c r="H1337" s="14"/>
      <c r="I1337" s="14"/>
      <c r="J1337" s="13"/>
      <c r="K1337" s="13" t="s">
        <v>851</v>
      </c>
      <c r="L1337" s="13" t="s">
        <v>1572</v>
      </c>
      <c r="M1337" s="13" t="s">
        <v>2477</v>
      </c>
      <c r="N1337" s="13" t="s">
        <v>854</v>
      </c>
      <c r="O1337" s="13" t="s">
        <v>873</v>
      </c>
      <c r="P1337" s="13" t="s">
        <v>861</v>
      </c>
      <c r="Q1337" s="22"/>
    </row>
    <row r="1338" s="1" customFormat="1" ht="16.55" customHeight="1" spans="1:17">
      <c r="A1338" s="12"/>
      <c r="B1338" s="13"/>
      <c r="C1338" s="13"/>
      <c r="D1338" s="13"/>
      <c r="E1338" s="13"/>
      <c r="F1338" s="13"/>
      <c r="G1338" s="14"/>
      <c r="H1338" s="14"/>
      <c r="I1338" s="14"/>
      <c r="J1338" s="13"/>
      <c r="K1338" s="13" t="s">
        <v>862</v>
      </c>
      <c r="L1338" s="13" t="s">
        <v>986</v>
      </c>
      <c r="M1338" s="13" t="s">
        <v>869</v>
      </c>
      <c r="N1338" s="13" t="s">
        <v>870</v>
      </c>
      <c r="O1338" s="13" t="s">
        <v>2478</v>
      </c>
      <c r="P1338" s="13" t="s">
        <v>866</v>
      </c>
      <c r="Q1338" s="22"/>
    </row>
    <row r="1339" s="1" customFormat="1" ht="16.55" customHeight="1" spans="1:17">
      <c r="A1339" s="12"/>
      <c r="B1339" s="13"/>
      <c r="C1339" s="13"/>
      <c r="D1339" s="13"/>
      <c r="E1339" s="13"/>
      <c r="F1339" s="13"/>
      <c r="G1339" s="14"/>
      <c r="H1339" s="14"/>
      <c r="I1339" s="14"/>
      <c r="J1339" s="13"/>
      <c r="K1339" s="13" t="s">
        <v>845</v>
      </c>
      <c r="L1339" s="13" t="s">
        <v>846</v>
      </c>
      <c r="M1339" s="13" t="s">
        <v>2479</v>
      </c>
      <c r="N1339" s="13" t="s">
        <v>848</v>
      </c>
      <c r="O1339" s="13" t="s">
        <v>849</v>
      </c>
      <c r="P1339" s="13" t="s">
        <v>1802</v>
      </c>
      <c r="Q1339" s="22"/>
    </row>
    <row r="1340" s="1" customFormat="1" ht="16.55" customHeight="1" spans="1:17">
      <c r="A1340" s="12"/>
      <c r="B1340" s="13"/>
      <c r="C1340" s="13"/>
      <c r="D1340" s="13"/>
      <c r="E1340" s="13"/>
      <c r="F1340" s="13"/>
      <c r="G1340" s="14"/>
      <c r="H1340" s="14"/>
      <c r="I1340" s="14"/>
      <c r="J1340" s="13"/>
      <c r="K1340" s="13" t="s">
        <v>845</v>
      </c>
      <c r="L1340" s="13" t="s">
        <v>876</v>
      </c>
      <c r="M1340" s="13" t="s">
        <v>2480</v>
      </c>
      <c r="N1340" s="13" t="s">
        <v>854</v>
      </c>
      <c r="O1340" s="13" t="s">
        <v>875</v>
      </c>
      <c r="P1340" s="13" t="s">
        <v>861</v>
      </c>
      <c r="Q1340" s="22"/>
    </row>
    <row r="1341" s="1" customFormat="1" ht="16.55" customHeight="1" spans="1:17">
      <c r="A1341" s="12"/>
      <c r="B1341" s="13"/>
      <c r="C1341" s="13" t="s">
        <v>609</v>
      </c>
      <c r="D1341" s="13" t="s">
        <v>843</v>
      </c>
      <c r="E1341" s="13"/>
      <c r="F1341" s="13"/>
      <c r="G1341" s="14" t="s">
        <v>819</v>
      </c>
      <c r="H1341" s="14" t="s">
        <v>819</v>
      </c>
      <c r="I1341" s="14"/>
      <c r="J1341" s="13" t="s">
        <v>2481</v>
      </c>
      <c r="K1341" s="13" t="s">
        <v>862</v>
      </c>
      <c r="L1341" s="13" t="s">
        <v>986</v>
      </c>
      <c r="M1341" s="13" t="s">
        <v>2482</v>
      </c>
      <c r="N1341" s="13" t="s">
        <v>848</v>
      </c>
      <c r="O1341" s="13" t="s">
        <v>2483</v>
      </c>
      <c r="P1341" s="13" t="s">
        <v>866</v>
      </c>
      <c r="Q1341" s="22"/>
    </row>
    <row r="1342" s="1" customFormat="1" ht="25" customHeight="1" spans="1:17">
      <c r="A1342" s="12"/>
      <c r="B1342" s="13"/>
      <c r="C1342" s="13"/>
      <c r="D1342" s="13"/>
      <c r="E1342" s="13"/>
      <c r="F1342" s="13"/>
      <c r="G1342" s="14"/>
      <c r="H1342" s="14"/>
      <c r="I1342" s="14"/>
      <c r="J1342" s="13"/>
      <c r="K1342" s="13" t="s">
        <v>857</v>
      </c>
      <c r="L1342" s="13" t="s">
        <v>858</v>
      </c>
      <c r="M1342" s="13" t="s">
        <v>1187</v>
      </c>
      <c r="N1342" s="13" t="s">
        <v>848</v>
      </c>
      <c r="O1342" s="13" t="s">
        <v>875</v>
      </c>
      <c r="P1342" s="13" t="s">
        <v>861</v>
      </c>
      <c r="Q1342" s="22"/>
    </row>
    <row r="1343" s="1" customFormat="1" ht="16.55" customHeight="1" spans="1:17">
      <c r="A1343" s="12"/>
      <c r="B1343" s="13"/>
      <c r="C1343" s="13"/>
      <c r="D1343" s="13"/>
      <c r="E1343" s="13"/>
      <c r="F1343" s="13"/>
      <c r="G1343" s="14"/>
      <c r="H1343" s="14"/>
      <c r="I1343" s="14"/>
      <c r="J1343" s="13"/>
      <c r="K1343" s="13" t="s">
        <v>845</v>
      </c>
      <c r="L1343" s="13" t="s">
        <v>876</v>
      </c>
      <c r="M1343" s="13" t="s">
        <v>2484</v>
      </c>
      <c r="N1343" s="13" t="s">
        <v>848</v>
      </c>
      <c r="O1343" s="13" t="s">
        <v>875</v>
      </c>
      <c r="P1343" s="13" t="s">
        <v>861</v>
      </c>
      <c r="Q1343" s="22"/>
    </row>
    <row r="1344" s="1" customFormat="1" ht="16.55" customHeight="1" spans="1:17">
      <c r="A1344" s="12"/>
      <c r="B1344" s="13"/>
      <c r="C1344" s="13"/>
      <c r="D1344" s="13"/>
      <c r="E1344" s="13"/>
      <c r="F1344" s="13"/>
      <c r="G1344" s="14"/>
      <c r="H1344" s="14"/>
      <c r="I1344" s="14"/>
      <c r="J1344" s="13"/>
      <c r="K1344" s="13" t="s">
        <v>845</v>
      </c>
      <c r="L1344" s="13" t="s">
        <v>846</v>
      </c>
      <c r="M1344" s="13" t="s">
        <v>2485</v>
      </c>
      <c r="N1344" s="13" t="s">
        <v>848</v>
      </c>
      <c r="O1344" s="13" t="s">
        <v>2486</v>
      </c>
      <c r="P1344" s="13" t="s">
        <v>1034</v>
      </c>
      <c r="Q1344" s="22"/>
    </row>
    <row r="1345" s="1" customFormat="1" ht="25" customHeight="1" spans="1:17">
      <c r="A1345" s="12"/>
      <c r="B1345" s="13"/>
      <c r="C1345" s="13"/>
      <c r="D1345" s="13"/>
      <c r="E1345" s="13"/>
      <c r="F1345" s="13"/>
      <c r="G1345" s="14"/>
      <c r="H1345" s="14"/>
      <c r="I1345" s="14"/>
      <c r="J1345" s="13"/>
      <c r="K1345" s="13" t="s">
        <v>851</v>
      </c>
      <c r="L1345" s="13" t="s">
        <v>852</v>
      </c>
      <c r="M1345" s="13" t="s">
        <v>2487</v>
      </c>
      <c r="N1345" s="13" t="s">
        <v>1627</v>
      </c>
      <c r="O1345" s="13" t="s">
        <v>178</v>
      </c>
      <c r="P1345" s="13" t="s">
        <v>1418</v>
      </c>
      <c r="Q1345" s="22"/>
    </row>
    <row r="1346" s="1" customFormat="1" ht="16.55" customHeight="1" spans="1:17">
      <c r="A1346" s="12"/>
      <c r="B1346" s="13"/>
      <c r="C1346" s="13" t="s">
        <v>610</v>
      </c>
      <c r="D1346" s="13" t="s">
        <v>843</v>
      </c>
      <c r="E1346" s="13"/>
      <c r="F1346" s="13"/>
      <c r="G1346" s="14" t="s">
        <v>820</v>
      </c>
      <c r="H1346" s="14" t="s">
        <v>820</v>
      </c>
      <c r="I1346" s="14"/>
      <c r="J1346" s="13" t="s">
        <v>2488</v>
      </c>
      <c r="K1346" s="13" t="s">
        <v>845</v>
      </c>
      <c r="L1346" s="13" t="s">
        <v>846</v>
      </c>
      <c r="M1346" s="13" t="s">
        <v>2489</v>
      </c>
      <c r="N1346" s="13" t="s">
        <v>848</v>
      </c>
      <c r="O1346" s="13" t="s">
        <v>1145</v>
      </c>
      <c r="P1346" s="13" t="s">
        <v>914</v>
      </c>
      <c r="Q1346" s="22"/>
    </row>
    <row r="1347" s="1" customFormat="1" ht="16.55" customHeight="1" spans="1:17">
      <c r="A1347" s="12"/>
      <c r="B1347" s="13"/>
      <c r="C1347" s="13"/>
      <c r="D1347" s="13"/>
      <c r="E1347" s="13"/>
      <c r="F1347" s="13"/>
      <c r="G1347" s="14"/>
      <c r="H1347" s="14"/>
      <c r="I1347" s="14"/>
      <c r="J1347" s="13"/>
      <c r="K1347" s="13" t="s">
        <v>845</v>
      </c>
      <c r="L1347" s="13" t="s">
        <v>876</v>
      </c>
      <c r="M1347" s="13" t="s">
        <v>2490</v>
      </c>
      <c r="N1347" s="13" t="s">
        <v>848</v>
      </c>
      <c r="O1347" s="13" t="s">
        <v>875</v>
      </c>
      <c r="P1347" s="13" t="s">
        <v>861</v>
      </c>
      <c r="Q1347" s="22"/>
    </row>
    <row r="1348" s="1" customFormat="1" ht="16.55" customHeight="1" spans="1:17">
      <c r="A1348" s="12"/>
      <c r="B1348" s="13"/>
      <c r="C1348" s="13"/>
      <c r="D1348" s="13"/>
      <c r="E1348" s="13"/>
      <c r="F1348" s="13"/>
      <c r="G1348" s="14"/>
      <c r="H1348" s="14"/>
      <c r="I1348" s="14"/>
      <c r="J1348" s="13"/>
      <c r="K1348" s="13" t="s">
        <v>862</v>
      </c>
      <c r="L1348" s="13" t="s">
        <v>986</v>
      </c>
      <c r="M1348" s="13" t="s">
        <v>2482</v>
      </c>
      <c r="N1348" s="13" t="s">
        <v>848</v>
      </c>
      <c r="O1348" s="13" t="s">
        <v>2491</v>
      </c>
      <c r="P1348" s="13" t="s">
        <v>866</v>
      </c>
      <c r="Q1348" s="22"/>
    </row>
    <row r="1349" s="1" customFormat="1" ht="25" customHeight="1" spans="1:17">
      <c r="A1349" s="12"/>
      <c r="B1349" s="13"/>
      <c r="C1349" s="13"/>
      <c r="D1349" s="13"/>
      <c r="E1349" s="13"/>
      <c r="F1349" s="13"/>
      <c r="G1349" s="14"/>
      <c r="H1349" s="14"/>
      <c r="I1349" s="14"/>
      <c r="J1349" s="13"/>
      <c r="K1349" s="13" t="s">
        <v>857</v>
      </c>
      <c r="L1349" s="13" t="s">
        <v>858</v>
      </c>
      <c r="M1349" s="13" t="s">
        <v>1187</v>
      </c>
      <c r="N1349" s="13" t="s">
        <v>848</v>
      </c>
      <c r="O1349" s="13" t="s">
        <v>875</v>
      </c>
      <c r="P1349" s="13" t="s">
        <v>861</v>
      </c>
      <c r="Q1349" s="22"/>
    </row>
    <row r="1350" s="1" customFormat="1" ht="16.55" customHeight="1" spans="1:17">
      <c r="A1350" s="12"/>
      <c r="B1350" s="13"/>
      <c r="C1350" s="13"/>
      <c r="D1350" s="13"/>
      <c r="E1350" s="13"/>
      <c r="F1350" s="13"/>
      <c r="G1350" s="14"/>
      <c r="H1350" s="14"/>
      <c r="I1350" s="14"/>
      <c r="J1350" s="13"/>
      <c r="K1350" s="13" t="s">
        <v>851</v>
      </c>
      <c r="L1350" s="13" t="s">
        <v>852</v>
      </c>
      <c r="M1350" s="13" t="s">
        <v>1310</v>
      </c>
      <c r="N1350" s="13" t="s">
        <v>848</v>
      </c>
      <c r="O1350" s="13" t="s">
        <v>875</v>
      </c>
      <c r="P1350" s="13" t="s">
        <v>861</v>
      </c>
      <c r="Q1350" s="22"/>
    </row>
    <row r="1351" s="1" customFormat="1" ht="16.55" customHeight="1" spans="1:17">
      <c r="A1351" s="12"/>
      <c r="B1351" s="13"/>
      <c r="C1351" s="13" t="s">
        <v>611</v>
      </c>
      <c r="D1351" s="13" t="s">
        <v>843</v>
      </c>
      <c r="E1351" s="13"/>
      <c r="F1351" s="13"/>
      <c r="G1351" s="14" t="s">
        <v>821</v>
      </c>
      <c r="H1351" s="14" t="s">
        <v>821</v>
      </c>
      <c r="I1351" s="14"/>
      <c r="J1351" s="13" t="s">
        <v>2492</v>
      </c>
      <c r="K1351" s="13" t="s">
        <v>862</v>
      </c>
      <c r="L1351" s="13" t="s">
        <v>986</v>
      </c>
      <c r="M1351" s="13" t="s">
        <v>2482</v>
      </c>
      <c r="N1351" s="13" t="s">
        <v>848</v>
      </c>
      <c r="O1351" s="13" t="s">
        <v>1574</v>
      </c>
      <c r="P1351" s="13" t="s">
        <v>866</v>
      </c>
      <c r="Q1351" s="22"/>
    </row>
    <row r="1352" s="1" customFormat="1" ht="16.55" customHeight="1" spans="1:17">
      <c r="A1352" s="12"/>
      <c r="B1352" s="13"/>
      <c r="C1352" s="13"/>
      <c r="D1352" s="13"/>
      <c r="E1352" s="13"/>
      <c r="F1352" s="13"/>
      <c r="G1352" s="14"/>
      <c r="H1352" s="14"/>
      <c r="I1352" s="14"/>
      <c r="J1352" s="13"/>
      <c r="K1352" s="13" t="s">
        <v>851</v>
      </c>
      <c r="L1352" s="13" t="s">
        <v>852</v>
      </c>
      <c r="M1352" s="13" t="s">
        <v>1310</v>
      </c>
      <c r="N1352" s="13" t="s">
        <v>848</v>
      </c>
      <c r="O1352" s="13" t="s">
        <v>875</v>
      </c>
      <c r="P1352" s="13" t="s">
        <v>861</v>
      </c>
      <c r="Q1352" s="22"/>
    </row>
    <row r="1353" s="1" customFormat="1" ht="25" customHeight="1" spans="1:17">
      <c r="A1353" s="12"/>
      <c r="B1353" s="13"/>
      <c r="C1353" s="13"/>
      <c r="D1353" s="13"/>
      <c r="E1353" s="13"/>
      <c r="F1353" s="13"/>
      <c r="G1353" s="14"/>
      <c r="H1353" s="14"/>
      <c r="I1353" s="14"/>
      <c r="J1353" s="13"/>
      <c r="K1353" s="13" t="s">
        <v>857</v>
      </c>
      <c r="L1353" s="13" t="s">
        <v>858</v>
      </c>
      <c r="M1353" s="13" t="s">
        <v>1187</v>
      </c>
      <c r="N1353" s="13" t="s">
        <v>848</v>
      </c>
      <c r="O1353" s="13" t="s">
        <v>875</v>
      </c>
      <c r="P1353" s="13" t="s">
        <v>861</v>
      </c>
      <c r="Q1353" s="22"/>
    </row>
    <row r="1354" s="1" customFormat="1" ht="16.55" customHeight="1" spans="1:17">
      <c r="A1354" s="12"/>
      <c r="B1354" s="13"/>
      <c r="C1354" s="13"/>
      <c r="D1354" s="13"/>
      <c r="E1354" s="13"/>
      <c r="F1354" s="13"/>
      <c r="G1354" s="14"/>
      <c r="H1354" s="14"/>
      <c r="I1354" s="14"/>
      <c r="J1354" s="13"/>
      <c r="K1354" s="13" t="s">
        <v>845</v>
      </c>
      <c r="L1354" s="13" t="s">
        <v>876</v>
      </c>
      <c r="M1354" s="13" t="s">
        <v>2490</v>
      </c>
      <c r="N1354" s="13" t="s">
        <v>848</v>
      </c>
      <c r="O1354" s="13" t="s">
        <v>875</v>
      </c>
      <c r="P1354" s="13" t="s">
        <v>861</v>
      </c>
      <c r="Q1354" s="22"/>
    </row>
    <row r="1355" s="1" customFormat="1" ht="16.55" customHeight="1" spans="1:17">
      <c r="A1355" s="12"/>
      <c r="B1355" s="13"/>
      <c r="C1355" s="13"/>
      <c r="D1355" s="13"/>
      <c r="E1355" s="13"/>
      <c r="F1355" s="13"/>
      <c r="G1355" s="14"/>
      <c r="H1355" s="14"/>
      <c r="I1355" s="14"/>
      <c r="J1355" s="13"/>
      <c r="K1355" s="13" t="s">
        <v>845</v>
      </c>
      <c r="L1355" s="13" t="s">
        <v>846</v>
      </c>
      <c r="M1355" s="13" t="s">
        <v>2489</v>
      </c>
      <c r="N1355" s="13" t="s">
        <v>848</v>
      </c>
      <c r="O1355" s="13" t="s">
        <v>1616</v>
      </c>
      <c r="P1355" s="13" t="s">
        <v>914</v>
      </c>
      <c r="Q1355" s="22"/>
    </row>
    <row r="1356" s="1" customFormat="1" ht="16.55" customHeight="1" spans="1:17">
      <c r="A1356" s="12"/>
      <c r="B1356" s="13"/>
      <c r="C1356" s="13" t="s">
        <v>612</v>
      </c>
      <c r="D1356" s="13" t="s">
        <v>843</v>
      </c>
      <c r="E1356" s="13"/>
      <c r="F1356" s="13"/>
      <c r="G1356" s="14" t="s">
        <v>823</v>
      </c>
      <c r="H1356" s="14" t="s">
        <v>823</v>
      </c>
      <c r="I1356" s="14"/>
      <c r="J1356" s="13" t="s">
        <v>2493</v>
      </c>
      <c r="K1356" s="13" t="s">
        <v>851</v>
      </c>
      <c r="L1356" s="13" t="s">
        <v>852</v>
      </c>
      <c r="M1356" s="13" t="s">
        <v>1161</v>
      </c>
      <c r="N1356" s="13" t="s">
        <v>848</v>
      </c>
      <c r="O1356" s="13" t="s">
        <v>875</v>
      </c>
      <c r="P1356" s="13" t="s">
        <v>861</v>
      </c>
      <c r="Q1356" s="22"/>
    </row>
    <row r="1357" s="1" customFormat="1" ht="16.55" customHeight="1" spans="1:17">
      <c r="A1357" s="12"/>
      <c r="B1357" s="13"/>
      <c r="C1357" s="13"/>
      <c r="D1357" s="13"/>
      <c r="E1357" s="13"/>
      <c r="F1357" s="13"/>
      <c r="G1357" s="14"/>
      <c r="H1357" s="14"/>
      <c r="I1357" s="14"/>
      <c r="J1357" s="13"/>
      <c r="K1357" s="13" t="s">
        <v>845</v>
      </c>
      <c r="L1357" s="13" t="s">
        <v>846</v>
      </c>
      <c r="M1357" s="13" t="s">
        <v>2494</v>
      </c>
      <c r="N1357" s="13" t="s">
        <v>848</v>
      </c>
      <c r="O1357" s="13" t="s">
        <v>681</v>
      </c>
      <c r="P1357" s="13" t="s">
        <v>850</v>
      </c>
      <c r="Q1357" s="22"/>
    </row>
    <row r="1358" s="1" customFormat="1" ht="16.55" customHeight="1" spans="1:17">
      <c r="A1358" s="12"/>
      <c r="B1358" s="13"/>
      <c r="C1358" s="13"/>
      <c r="D1358" s="13"/>
      <c r="E1358" s="13"/>
      <c r="F1358" s="13"/>
      <c r="G1358" s="14"/>
      <c r="H1358" s="14"/>
      <c r="I1358" s="14"/>
      <c r="J1358" s="13"/>
      <c r="K1358" s="13" t="s">
        <v>845</v>
      </c>
      <c r="L1358" s="13" t="s">
        <v>876</v>
      </c>
      <c r="M1358" s="13" t="s">
        <v>2495</v>
      </c>
      <c r="N1358" s="13" t="s">
        <v>848</v>
      </c>
      <c r="O1358" s="13" t="s">
        <v>875</v>
      </c>
      <c r="P1358" s="13" t="s">
        <v>861</v>
      </c>
      <c r="Q1358" s="22"/>
    </row>
    <row r="1359" s="1" customFormat="1" ht="16.55" customHeight="1" spans="1:17">
      <c r="A1359" s="12"/>
      <c r="B1359" s="13"/>
      <c r="C1359" s="13"/>
      <c r="D1359" s="13"/>
      <c r="E1359" s="13"/>
      <c r="F1359" s="13"/>
      <c r="G1359" s="14"/>
      <c r="H1359" s="14"/>
      <c r="I1359" s="14"/>
      <c r="J1359" s="13"/>
      <c r="K1359" s="13" t="s">
        <v>862</v>
      </c>
      <c r="L1359" s="13" t="s">
        <v>986</v>
      </c>
      <c r="M1359" s="13" t="s">
        <v>2482</v>
      </c>
      <c r="N1359" s="13" t="s">
        <v>848</v>
      </c>
      <c r="O1359" s="13" t="s">
        <v>2496</v>
      </c>
      <c r="P1359" s="13" t="s">
        <v>866</v>
      </c>
      <c r="Q1359" s="22"/>
    </row>
    <row r="1360" s="1" customFormat="1" ht="25" customHeight="1" spans="1:17">
      <c r="A1360" s="12"/>
      <c r="B1360" s="13"/>
      <c r="C1360" s="13"/>
      <c r="D1360" s="13"/>
      <c r="E1360" s="13"/>
      <c r="F1360" s="13"/>
      <c r="G1360" s="14"/>
      <c r="H1360" s="14"/>
      <c r="I1360" s="14"/>
      <c r="J1360" s="13"/>
      <c r="K1360" s="13" t="s">
        <v>857</v>
      </c>
      <c r="L1360" s="13" t="s">
        <v>858</v>
      </c>
      <c r="M1360" s="13" t="s">
        <v>1187</v>
      </c>
      <c r="N1360" s="13" t="s">
        <v>848</v>
      </c>
      <c r="O1360" s="13" t="s">
        <v>875</v>
      </c>
      <c r="P1360" s="13" t="s">
        <v>861</v>
      </c>
      <c r="Q1360" s="22"/>
    </row>
    <row r="1361" s="1" customFormat="1" ht="16.55" customHeight="1" spans="1:17">
      <c r="A1361" s="12"/>
      <c r="B1361" s="13"/>
      <c r="C1361" s="13" t="s">
        <v>613</v>
      </c>
      <c r="D1361" s="13" t="s">
        <v>843</v>
      </c>
      <c r="E1361" s="13"/>
      <c r="F1361" s="13"/>
      <c r="G1361" s="14" t="s">
        <v>824</v>
      </c>
      <c r="H1361" s="14" t="s">
        <v>824</v>
      </c>
      <c r="I1361" s="14"/>
      <c r="J1361" s="13" t="s">
        <v>2497</v>
      </c>
      <c r="K1361" s="13" t="s">
        <v>845</v>
      </c>
      <c r="L1361" s="13" t="s">
        <v>846</v>
      </c>
      <c r="M1361" s="13" t="s">
        <v>2498</v>
      </c>
      <c r="N1361" s="13" t="s">
        <v>848</v>
      </c>
      <c r="O1361" s="13" t="s">
        <v>681</v>
      </c>
      <c r="P1361" s="13" t="s">
        <v>850</v>
      </c>
      <c r="Q1361" s="22"/>
    </row>
    <row r="1362" s="1" customFormat="1" ht="16.55" customHeight="1" spans="1:17">
      <c r="A1362" s="12"/>
      <c r="B1362" s="13"/>
      <c r="C1362" s="13"/>
      <c r="D1362" s="13"/>
      <c r="E1362" s="13"/>
      <c r="F1362" s="13"/>
      <c r="G1362" s="14"/>
      <c r="H1362" s="14"/>
      <c r="I1362" s="14"/>
      <c r="J1362" s="13"/>
      <c r="K1362" s="13" t="s">
        <v>845</v>
      </c>
      <c r="L1362" s="13" t="s">
        <v>846</v>
      </c>
      <c r="M1362" s="13" t="s">
        <v>2499</v>
      </c>
      <c r="N1362" s="13" t="s">
        <v>848</v>
      </c>
      <c r="O1362" s="13" t="s">
        <v>184</v>
      </c>
      <c r="P1362" s="13" t="s">
        <v>850</v>
      </c>
      <c r="Q1362" s="22"/>
    </row>
    <row r="1363" s="1" customFormat="1" ht="25" customHeight="1" spans="1:17">
      <c r="A1363" s="12"/>
      <c r="B1363" s="13"/>
      <c r="C1363" s="13"/>
      <c r="D1363" s="13"/>
      <c r="E1363" s="13"/>
      <c r="F1363" s="13"/>
      <c r="G1363" s="14"/>
      <c r="H1363" s="14"/>
      <c r="I1363" s="14"/>
      <c r="J1363" s="13"/>
      <c r="K1363" s="13" t="s">
        <v>857</v>
      </c>
      <c r="L1363" s="13" t="s">
        <v>858</v>
      </c>
      <c r="M1363" s="13" t="s">
        <v>1187</v>
      </c>
      <c r="N1363" s="13" t="s">
        <v>848</v>
      </c>
      <c r="O1363" s="13" t="s">
        <v>875</v>
      </c>
      <c r="P1363" s="13" t="s">
        <v>861</v>
      </c>
      <c r="Q1363" s="22"/>
    </row>
    <row r="1364" s="1" customFormat="1" ht="16.55" customHeight="1" spans="1:17">
      <c r="A1364" s="12"/>
      <c r="B1364" s="13"/>
      <c r="C1364" s="13"/>
      <c r="D1364" s="13"/>
      <c r="E1364" s="13"/>
      <c r="F1364" s="13"/>
      <c r="G1364" s="14"/>
      <c r="H1364" s="14"/>
      <c r="I1364" s="14"/>
      <c r="J1364" s="13"/>
      <c r="K1364" s="13" t="s">
        <v>851</v>
      </c>
      <c r="L1364" s="13" t="s">
        <v>852</v>
      </c>
      <c r="M1364" s="13" t="s">
        <v>2500</v>
      </c>
      <c r="N1364" s="13" t="s">
        <v>848</v>
      </c>
      <c r="O1364" s="13" t="s">
        <v>875</v>
      </c>
      <c r="P1364" s="13" t="s">
        <v>861</v>
      </c>
      <c r="Q1364" s="22"/>
    </row>
    <row r="1365" s="1" customFormat="1" ht="16.55" customHeight="1" spans="1:17">
      <c r="A1365" s="12"/>
      <c r="B1365" s="13"/>
      <c r="C1365" s="13"/>
      <c r="D1365" s="13"/>
      <c r="E1365" s="13"/>
      <c r="F1365" s="13"/>
      <c r="G1365" s="14"/>
      <c r="H1365" s="14"/>
      <c r="I1365" s="14"/>
      <c r="J1365" s="13"/>
      <c r="K1365" s="13" t="s">
        <v>862</v>
      </c>
      <c r="L1365" s="13" t="s">
        <v>986</v>
      </c>
      <c r="M1365" s="13" t="s">
        <v>2482</v>
      </c>
      <c r="N1365" s="13" t="s">
        <v>848</v>
      </c>
      <c r="O1365" s="13" t="s">
        <v>2501</v>
      </c>
      <c r="P1365" s="13" t="s">
        <v>866</v>
      </c>
      <c r="Q1365" s="22"/>
    </row>
    <row r="1366" s="1" customFormat="1" ht="16.55" customHeight="1" spans="1:17">
      <c r="A1366" s="12"/>
      <c r="B1366" s="13"/>
      <c r="C1366" s="13" t="s">
        <v>614</v>
      </c>
      <c r="D1366" s="13" t="s">
        <v>843</v>
      </c>
      <c r="E1366" s="13"/>
      <c r="F1366" s="13"/>
      <c r="G1366" s="14" t="s">
        <v>825</v>
      </c>
      <c r="H1366" s="14" t="s">
        <v>825</v>
      </c>
      <c r="I1366" s="14"/>
      <c r="J1366" s="13" t="s">
        <v>2502</v>
      </c>
      <c r="K1366" s="13" t="s">
        <v>845</v>
      </c>
      <c r="L1366" s="13" t="s">
        <v>876</v>
      </c>
      <c r="M1366" s="13" t="s">
        <v>2503</v>
      </c>
      <c r="N1366" s="13" t="s">
        <v>848</v>
      </c>
      <c r="O1366" s="13" t="s">
        <v>875</v>
      </c>
      <c r="P1366" s="13" t="s">
        <v>861</v>
      </c>
      <c r="Q1366" s="22"/>
    </row>
    <row r="1367" s="1" customFormat="1" ht="16.55" customHeight="1" spans="1:17">
      <c r="A1367" s="12"/>
      <c r="B1367" s="13"/>
      <c r="C1367" s="13"/>
      <c r="D1367" s="13"/>
      <c r="E1367" s="13"/>
      <c r="F1367" s="13"/>
      <c r="G1367" s="14"/>
      <c r="H1367" s="14"/>
      <c r="I1367" s="14"/>
      <c r="J1367" s="13"/>
      <c r="K1367" s="13" t="s">
        <v>845</v>
      </c>
      <c r="L1367" s="13" t="s">
        <v>846</v>
      </c>
      <c r="M1367" s="13" t="s">
        <v>2504</v>
      </c>
      <c r="N1367" s="13" t="s">
        <v>848</v>
      </c>
      <c r="O1367" s="13" t="s">
        <v>1033</v>
      </c>
      <c r="P1367" s="13" t="s">
        <v>1173</v>
      </c>
      <c r="Q1367" s="22"/>
    </row>
    <row r="1368" s="1" customFormat="1" ht="16.55" customHeight="1" spans="1:17">
      <c r="A1368" s="12"/>
      <c r="B1368" s="13"/>
      <c r="C1368" s="13"/>
      <c r="D1368" s="13"/>
      <c r="E1368" s="13"/>
      <c r="F1368" s="13"/>
      <c r="G1368" s="14"/>
      <c r="H1368" s="14"/>
      <c r="I1368" s="14"/>
      <c r="J1368" s="13"/>
      <c r="K1368" s="13" t="s">
        <v>862</v>
      </c>
      <c r="L1368" s="13" t="s">
        <v>986</v>
      </c>
      <c r="M1368" s="13" t="s">
        <v>2482</v>
      </c>
      <c r="N1368" s="13" t="s">
        <v>848</v>
      </c>
      <c r="O1368" s="13" t="s">
        <v>1237</v>
      </c>
      <c r="P1368" s="13" t="s">
        <v>866</v>
      </c>
      <c r="Q1368" s="22"/>
    </row>
    <row r="1369" s="1" customFormat="1" ht="25" customHeight="1" spans="1:17">
      <c r="A1369" s="12"/>
      <c r="B1369" s="13"/>
      <c r="C1369" s="13"/>
      <c r="D1369" s="13"/>
      <c r="E1369" s="13"/>
      <c r="F1369" s="13"/>
      <c r="G1369" s="14"/>
      <c r="H1369" s="14"/>
      <c r="I1369" s="14"/>
      <c r="J1369" s="13"/>
      <c r="K1369" s="13" t="s">
        <v>857</v>
      </c>
      <c r="L1369" s="13" t="s">
        <v>858</v>
      </c>
      <c r="M1369" s="13" t="s">
        <v>1187</v>
      </c>
      <c r="N1369" s="13" t="s">
        <v>848</v>
      </c>
      <c r="O1369" s="13" t="s">
        <v>875</v>
      </c>
      <c r="P1369" s="13" t="s">
        <v>861</v>
      </c>
      <c r="Q1369" s="22"/>
    </row>
    <row r="1370" s="1" customFormat="1" ht="16.55" customHeight="1" spans="1:17">
      <c r="A1370" s="12"/>
      <c r="B1370" s="13"/>
      <c r="C1370" s="13"/>
      <c r="D1370" s="13"/>
      <c r="E1370" s="13"/>
      <c r="F1370" s="13"/>
      <c r="G1370" s="14"/>
      <c r="H1370" s="14"/>
      <c r="I1370" s="14"/>
      <c r="J1370" s="13"/>
      <c r="K1370" s="13" t="s">
        <v>851</v>
      </c>
      <c r="L1370" s="13" t="s">
        <v>852</v>
      </c>
      <c r="M1370" s="13" t="s">
        <v>2505</v>
      </c>
      <c r="N1370" s="13" t="s">
        <v>848</v>
      </c>
      <c r="O1370" s="13" t="s">
        <v>875</v>
      </c>
      <c r="P1370" s="13" t="s">
        <v>861</v>
      </c>
      <c r="Q1370" s="22"/>
    </row>
    <row r="1371" s="1" customFormat="1" ht="16.55" customHeight="1" spans="1:17">
      <c r="A1371" s="12"/>
      <c r="B1371" s="13"/>
      <c r="C1371" s="13" t="s">
        <v>2506</v>
      </c>
      <c r="D1371" s="13" t="s">
        <v>843</v>
      </c>
      <c r="E1371" s="13"/>
      <c r="F1371" s="13"/>
      <c r="G1371" s="14" t="s">
        <v>2507</v>
      </c>
      <c r="H1371" s="14" t="s">
        <v>2507</v>
      </c>
      <c r="I1371" s="14"/>
      <c r="J1371" s="13" t="s">
        <v>2508</v>
      </c>
      <c r="K1371" s="13" t="s">
        <v>851</v>
      </c>
      <c r="L1371" s="13" t="s">
        <v>852</v>
      </c>
      <c r="M1371" s="13" t="s">
        <v>2509</v>
      </c>
      <c r="N1371" s="13" t="s">
        <v>848</v>
      </c>
      <c r="O1371" s="13" t="s">
        <v>875</v>
      </c>
      <c r="P1371" s="13" t="s">
        <v>861</v>
      </c>
      <c r="Q1371" s="22"/>
    </row>
    <row r="1372" s="1" customFormat="1" ht="16.55" customHeight="1" spans="1:17">
      <c r="A1372" s="12"/>
      <c r="B1372" s="13"/>
      <c r="C1372" s="13"/>
      <c r="D1372" s="13"/>
      <c r="E1372" s="13"/>
      <c r="F1372" s="13"/>
      <c r="G1372" s="14"/>
      <c r="H1372" s="14"/>
      <c r="I1372" s="14"/>
      <c r="J1372" s="13"/>
      <c r="K1372" s="13" t="s">
        <v>862</v>
      </c>
      <c r="L1372" s="13" t="s">
        <v>986</v>
      </c>
      <c r="M1372" s="13" t="s">
        <v>2482</v>
      </c>
      <c r="N1372" s="13" t="s">
        <v>848</v>
      </c>
      <c r="O1372" s="13" t="s">
        <v>2510</v>
      </c>
      <c r="P1372" s="13" t="s">
        <v>866</v>
      </c>
      <c r="Q1372" s="22"/>
    </row>
    <row r="1373" s="1" customFormat="1" ht="25" customHeight="1" spans="1:17">
      <c r="A1373" s="12"/>
      <c r="B1373" s="13"/>
      <c r="C1373" s="13"/>
      <c r="D1373" s="13"/>
      <c r="E1373" s="13"/>
      <c r="F1373" s="13"/>
      <c r="G1373" s="14"/>
      <c r="H1373" s="14"/>
      <c r="I1373" s="14"/>
      <c r="J1373" s="13"/>
      <c r="K1373" s="13" t="s">
        <v>857</v>
      </c>
      <c r="L1373" s="13" t="s">
        <v>858</v>
      </c>
      <c r="M1373" s="13" t="s">
        <v>1187</v>
      </c>
      <c r="N1373" s="13" t="s">
        <v>848</v>
      </c>
      <c r="O1373" s="13" t="s">
        <v>875</v>
      </c>
      <c r="P1373" s="13" t="s">
        <v>861</v>
      </c>
      <c r="Q1373" s="22"/>
    </row>
    <row r="1374" s="1" customFormat="1" ht="16.55" customHeight="1" spans="1:17">
      <c r="A1374" s="12"/>
      <c r="B1374" s="13"/>
      <c r="C1374" s="13"/>
      <c r="D1374" s="13"/>
      <c r="E1374" s="13"/>
      <c r="F1374" s="13"/>
      <c r="G1374" s="14"/>
      <c r="H1374" s="14"/>
      <c r="I1374" s="14"/>
      <c r="J1374" s="13"/>
      <c r="K1374" s="13" t="s">
        <v>845</v>
      </c>
      <c r="L1374" s="13" t="s">
        <v>846</v>
      </c>
      <c r="M1374" s="13" t="s">
        <v>2511</v>
      </c>
      <c r="N1374" s="13" t="s">
        <v>848</v>
      </c>
      <c r="O1374" s="13" t="s">
        <v>184</v>
      </c>
      <c r="P1374" s="13" t="s">
        <v>850</v>
      </c>
      <c r="Q1374" s="22"/>
    </row>
    <row r="1375" s="1" customFormat="1" ht="16.55" customHeight="1" spans="1:17">
      <c r="A1375" s="12"/>
      <c r="B1375" s="13"/>
      <c r="C1375" s="13"/>
      <c r="D1375" s="13"/>
      <c r="E1375" s="13"/>
      <c r="F1375" s="13"/>
      <c r="G1375" s="14"/>
      <c r="H1375" s="14"/>
      <c r="I1375" s="14"/>
      <c r="J1375" s="13"/>
      <c r="K1375" s="13" t="s">
        <v>845</v>
      </c>
      <c r="L1375" s="13" t="s">
        <v>876</v>
      </c>
      <c r="M1375" s="13" t="s">
        <v>2512</v>
      </c>
      <c r="N1375" s="13" t="s">
        <v>848</v>
      </c>
      <c r="O1375" s="13" t="s">
        <v>116</v>
      </c>
      <c r="P1375" s="13" t="s">
        <v>861</v>
      </c>
      <c r="Q1375" s="22"/>
    </row>
    <row r="1376" s="1" customFormat="1" ht="16.55" customHeight="1" spans="1:17">
      <c r="A1376" s="12"/>
      <c r="B1376" s="13"/>
      <c r="C1376" s="13" t="s">
        <v>2513</v>
      </c>
      <c r="D1376" s="13" t="s">
        <v>843</v>
      </c>
      <c r="E1376" s="13"/>
      <c r="F1376" s="13"/>
      <c r="G1376" s="14" t="s">
        <v>2514</v>
      </c>
      <c r="H1376" s="14" t="s">
        <v>2514</v>
      </c>
      <c r="I1376" s="14"/>
      <c r="J1376" s="13" t="s">
        <v>2515</v>
      </c>
      <c r="K1376" s="13" t="s">
        <v>862</v>
      </c>
      <c r="L1376" s="13" t="s">
        <v>986</v>
      </c>
      <c r="M1376" s="13" t="s">
        <v>2482</v>
      </c>
      <c r="N1376" s="13" t="s">
        <v>848</v>
      </c>
      <c r="O1376" s="13" t="s">
        <v>2516</v>
      </c>
      <c r="P1376" s="13" t="s">
        <v>866</v>
      </c>
      <c r="Q1376" s="22"/>
    </row>
    <row r="1377" s="1" customFormat="1" ht="16.55" customHeight="1" spans="1:17">
      <c r="A1377" s="12"/>
      <c r="B1377" s="13"/>
      <c r="C1377" s="13"/>
      <c r="D1377" s="13"/>
      <c r="E1377" s="13"/>
      <c r="F1377" s="13"/>
      <c r="G1377" s="14"/>
      <c r="H1377" s="14"/>
      <c r="I1377" s="14"/>
      <c r="J1377" s="13"/>
      <c r="K1377" s="13" t="s">
        <v>845</v>
      </c>
      <c r="L1377" s="13" t="s">
        <v>846</v>
      </c>
      <c r="M1377" s="13" t="s">
        <v>2511</v>
      </c>
      <c r="N1377" s="13" t="s">
        <v>848</v>
      </c>
      <c r="O1377" s="13" t="s">
        <v>184</v>
      </c>
      <c r="P1377" s="13" t="s">
        <v>850</v>
      </c>
      <c r="Q1377" s="22"/>
    </row>
    <row r="1378" s="1" customFormat="1" ht="16.55" customHeight="1" spans="1:17">
      <c r="A1378" s="12"/>
      <c r="B1378" s="13"/>
      <c r="C1378" s="13"/>
      <c r="D1378" s="13"/>
      <c r="E1378" s="13"/>
      <c r="F1378" s="13"/>
      <c r="G1378" s="14"/>
      <c r="H1378" s="14"/>
      <c r="I1378" s="14"/>
      <c r="J1378" s="13"/>
      <c r="K1378" s="13" t="s">
        <v>845</v>
      </c>
      <c r="L1378" s="13" t="s">
        <v>876</v>
      </c>
      <c r="M1378" s="13" t="s">
        <v>2517</v>
      </c>
      <c r="N1378" s="13" t="s">
        <v>848</v>
      </c>
      <c r="O1378" s="13" t="s">
        <v>116</v>
      </c>
      <c r="P1378" s="13" t="s">
        <v>861</v>
      </c>
      <c r="Q1378" s="22"/>
    </row>
    <row r="1379" s="1" customFormat="1" ht="25" customHeight="1" spans="1:17">
      <c r="A1379" s="12"/>
      <c r="B1379" s="13"/>
      <c r="C1379" s="13"/>
      <c r="D1379" s="13"/>
      <c r="E1379" s="13"/>
      <c r="F1379" s="13"/>
      <c r="G1379" s="14"/>
      <c r="H1379" s="14"/>
      <c r="I1379" s="14"/>
      <c r="J1379" s="13"/>
      <c r="K1379" s="13" t="s">
        <v>857</v>
      </c>
      <c r="L1379" s="13" t="s">
        <v>858</v>
      </c>
      <c r="M1379" s="13" t="s">
        <v>1187</v>
      </c>
      <c r="N1379" s="13" t="s">
        <v>848</v>
      </c>
      <c r="O1379" s="13" t="s">
        <v>875</v>
      </c>
      <c r="P1379" s="13" t="s">
        <v>861</v>
      </c>
      <c r="Q1379" s="22"/>
    </row>
    <row r="1380" s="1" customFormat="1" ht="16.55" customHeight="1" spans="1:17">
      <c r="A1380" s="12"/>
      <c r="B1380" s="13"/>
      <c r="C1380" s="13"/>
      <c r="D1380" s="13"/>
      <c r="E1380" s="13"/>
      <c r="F1380" s="13"/>
      <c r="G1380" s="14"/>
      <c r="H1380" s="14"/>
      <c r="I1380" s="14"/>
      <c r="J1380" s="13"/>
      <c r="K1380" s="13" t="s">
        <v>851</v>
      </c>
      <c r="L1380" s="13" t="s">
        <v>852</v>
      </c>
      <c r="M1380" s="13" t="s">
        <v>2509</v>
      </c>
      <c r="N1380" s="13" t="s">
        <v>848</v>
      </c>
      <c r="O1380" s="13" t="s">
        <v>875</v>
      </c>
      <c r="P1380" s="13" t="s">
        <v>861</v>
      </c>
      <c r="Q1380" s="22"/>
    </row>
    <row r="1381" s="1" customFormat="1" ht="16.55" customHeight="1" spans="1:17">
      <c r="A1381" s="12"/>
      <c r="B1381" s="13"/>
      <c r="C1381" s="13" t="s">
        <v>2518</v>
      </c>
      <c r="D1381" s="13" t="s">
        <v>843</v>
      </c>
      <c r="E1381" s="13"/>
      <c r="F1381" s="13"/>
      <c r="G1381" s="14" t="s">
        <v>1427</v>
      </c>
      <c r="H1381" s="14" t="s">
        <v>1427</v>
      </c>
      <c r="I1381" s="14"/>
      <c r="J1381" s="13" t="s">
        <v>2519</v>
      </c>
      <c r="K1381" s="13" t="s">
        <v>862</v>
      </c>
      <c r="L1381" s="13" t="s">
        <v>986</v>
      </c>
      <c r="M1381" s="13" t="s">
        <v>2482</v>
      </c>
      <c r="N1381" s="13" t="s">
        <v>848</v>
      </c>
      <c r="O1381" s="13" t="s">
        <v>1228</v>
      </c>
      <c r="P1381" s="13" t="s">
        <v>866</v>
      </c>
      <c r="Q1381" s="22"/>
    </row>
    <row r="1382" s="1" customFormat="1" ht="16.55" customHeight="1" spans="1:17">
      <c r="A1382" s="12"/>
      <c r="B1382" s="13"/>
      <c r="C1382" s="13"/>
      <c r="D1382" s="13"/>
      <c r="E1382" s="13"/>
      <c r="F1382" s="13"/>
      <c r="G1382" s="14"/>
      <c r="H1382" s="14"/>
      <c r="I1382" s="14"/>
      <c r="J1382" s="13"/>
      <c r="K1382" s="13" t="s">
        <v>845</v>
      </c>
      <c r="L1382" s="13" t="s">
        <v>876</v>
      </c>
      <c r="M1382" s="13" t="s">
        <v>2520</v>
      </c>
      <c r="N1382" s="13" t="s">
        <v>848</v>
      </c>
      <c r="O1382" s="13" t="s">
        <v>875</v>
      </c>
      <c r="P1382" s="13" t="s">
        <v>861</v>
      </c>
      <c r="Q1382" s="22"/>
    </row>
    <row r="1383" s="1" customFormat="1" ht="16.55" customHeight="1" spans="1:17">
      <c r="A1383" s="12"/>
      <c r="B1383" s="13"/>
      <c r="C1383" s="13"/>
      <c r="D1383" s="13"/>
      <c r="E1383" s="13"/>
      <c r="F1383" s="13"/>
      <c r="G1383" s="14"/>
      <c r="H1383" s="14"/>
      <c r="I1383" s="14"/>
      <c r="J1383" s="13"/>
      <c r="K1383" s="13" t="s">
        <v>845</v>
      </c>
      <c r="L1383" s="13" t="s">
        <v>846</v>
      </c>
      <c r="M1383" s="13" t="s">
        <v>2521</v>
      </c>
      <c r="N1383" s="13" t="s">
        <v>848</v>
      </c>
      <c r="O1383" s="13" t="s">
        <v>865</v>
      </c>
      <c r="P1383" s="13" t="s">
        <v>850</v>
      </c>
      <c r="Q1383" s="22"/>
    </row>
    <row r="1384" s="1" customFormat="1" ht="16.55" customHeight="1" spans="1:17">
      <c r="A1384" s="12"/>
      <c r="B1384" s="13"/>
      <c r="C1384" s="13"/>
      <c r="D1384" s="13"/>
      <c r="E1384" s="13"/>
      <c r="F1384" s="13"/>
      <c r="G1384" s="14"/>
      <c r="H1384" s="14"/>
      <c r="I1384" s="14"/>
      <c r="J1384" s="13"/>
      <c r="K1384" s="13" t="s">
        <v>851</v>
      </c>
      <c r="L1384" s="13" t="s">
        <v>852</v>
      </c>
      <c r="M1384" s="13" t="s">
        <v>1161</v>
      </c>
      <c r="N1384" s="13" t="s">
        <v>848</v>
      </c>
      <c r="O1384" s="13" t="s">
        <v>875</v>
      </c>
      <c r="P1384" s="13" t="s">
        <v>861</v>
      </c>
      <c r="Q1384" s="22"/>
    </row>
    <row r="1385" s="1" customFormat="1" ht="25" customHeight="1" spans="1:17">
      <c r="A1385" s="12"/>
      <c r="B1385" s="13"/>
      <c r="C1385" s="13"/>
      <c r="D1385" s="13"/>
      <c r="E1385" s="13"/>
      <c r="F1385" s="13"/>
      <c r="G1385" s="14"/>
      <c r="H1385" s="14"/>
      <c r="I1385" s="14"/>
      <c r="J1385" s="13"/>
      <c r="K1385" s="13" t="s">
        <v>857</v>
      </c>
      <c r="L1385" s="13" t="s">
        <v>858</v>
      </c>
      <c r="M1385" s="13" t="s">
        <v>1187</v>
      </c>
      <c r="N1385" s="13" t="s">
        <v>848</v>
      </c>
      <c r="O1385" s="13" t="s">
        <v>875</v>
      </c>
      <c r="P1385" s="13" t="s">
        <v>861</v>
      </c>
      <c r="Q1385" s="22"/>
    </row>
    <row r="1386" s="1" customFormat="1" ht="16.55" customHeight="1" spans="1:17">
      <c r="A1386" s="12"/>
      <c r="B1386" s="13"/>
      <c r="C1386" s="13" t="s">
        <v>615</v>
      </c>
      <c r="D1386" s="13" t="s">
        <v>843</v>
      </c>
      <c r="E1386" s="13"/>
      <c r="F1386" s="13"/>
      <c r="G1386" s="14" t="s">
        <v>2507</v>
      </c>
      <c r="H1386" s="14" t="s">
        <v>2507</v>
      </c>
      <c r="I1386" s="14"/>
      <c r="J1386" s="13" t="s">
        <v>2522</v>
      </c>
      <c r="K1386" s="13" t="s">
        <v>845</v>
      </c>
      <c r="L1386" s="13" t="s">
        <v>846</v>
      </c>
      <c r="M1386" s="13" t="s">
        <v>2523</v>
      </c>
      <c r="N1386" s="13" t="s">
        <v>848</v>
      </c>
      <c r="O1386" s="13" t="s">
        <v>2524</v>
      </c>
      <c r="P1386" s="13" t="s">
        <v>1018</v>
      </c>
      <c r="Q1386" s="22"/>
    </row>
    <row r="1387" s="1" customFormat="1" ht="16.55" customHeight="1" spans="1:17">
      <c r="A1387" s="12"/>
      <c r="B1387" s="13"/>
      <c r="C1387" s="13"/>
      <c r="D1387" s="13"/>
      <c r="E1387" s="13"/>
      <c r="F1387" s="13"/>
      <c r="G1387" s="14"/>
      <c r="H1387" s="14"/>
      <c r="I1387" s="14"/>
      <c r="J1387" s="13"/>
      <c r="K1387" s="13" t="s">
        <v>845</v>
      </c>
      <c r="L1387" s="13" t="s">
        <v>846</v>
      </c>
      <c r="M1387" s="13" t="s">
        <v>2525</v>
      </c>
      <c r="N1387" s="13" t="s">
        <v>848</v>
      </c>
      <c r="O1387" s="13" t="s">
        <v>2526</v>
      </c>
      <c r="P1387" s="13" t="s">
        <v>1018</v>
      </c>
      <c r="Q1387" s="22"/>
    </row>
    <row r="1388" s="1" customFormat="1" ht="16.55" customHeight="1" spans="1:17">
      <c r="A1388" s="12"/>
      <c r="B1388" s="13"/>
      <c r="C1388" s="13"/>
      <c r="D1388" s="13"/>
      <c r="E1388" s="13"/>
      <c r="F1388" s="13"/>
      <c r="G1388" s="14"/>
      <c r="H1388" s="14"/>
      <c r="I1388" s="14"/>
      <c r="J1388" s="13"/>
      <c r="K1388" s="13" t="s">
        <v>851</v>
      </c>
      <c r="L1388" s="13" t="s">
        <v>852</v>
      </c>
      <c r="M1388" s="13" t="s">
        <v>1161</v>
      </c>
      <c r="N1388" s="13" t="s">
        <v>848</v>
      </c>
      <c r="O1388" s="13" t="s">
        <v>875</v>
      </c>
      <c r="P1388" s="13" t="s">
        <v>861</v>
      </c>
      <c r="Q1388" s="22"/>
    </row>
    <row r="1389" s="1" customFormat="1" ht="25" customHeight="1" spans="1:17">
      <c r="A1389" s="12"/>
      <c r="B1389" s="13"/>
      <c r="C1389" s="13"/>
      <c r="D1389" s="13"/>
      <c r="E1389" s="13"/>
      <c r="F1389" s="13"/>
      <c r="G1389" s="14"/>
      <c r="H1389" s="14"/>
      <c r="I1389" s="14"/>
      <c r="J1389" s="13"/>
      <c r="K1389" s="13" t="s">
        <v>857</v>
      </c>
      <c r="L1389" s="13" t="s">
        <v>858</v>
      </c>
      <c r="M1389" s="13" t="s">
        <v>2527</v>
      </c>
      <c r="N1389" s="13" t="s">
        <v>870</v>
      </c>
      <c r="O1389" s="13" t="s">
        <v>957</v>
      </c>
      <c r="P1389" s="13" t="s">
        <v>1418</v>
      </c>
      <c r="Q1389" s="22"/>
    </row>
    <row r="1390" s="1" customFormat="1" ht="16.55" customHeight="1" spans="1:17">
      <c r="A1390" s="12"/>
      <c r="B1390" s="13"/>
      <c r="C1390" s="13"/>
      <c r="D1390" s="13"/>
      <c r="E1390" s="13"/>
      <c r="F1390" s="13"/>
      <c r="G1390" s="14"/>
      <c r="H1390" s="14"/>
      <c r="I1390" s="14"/>
      <c r="J1390" s="13"/>
      <c r="K1390" s="13" t="s">
        <v>862</v>
      </c>
      <c r="L1390" s="13" t="s">
        <v>986</v>
      </c>
      <c r="M1390" s="13" t="s">
        <v>2482</v>
      </c>
      <c r="N1390" s="13" t="s">
        <v>848</v>
      </c>
      <c r="O1390" s="13" t="s">
        <v>2510</v>
      </c>
      <c r="P1390" s="13" t="s">
        <v>866</v>
      </c>
      <c r="Q1390" s="22"/>
    </row>
    <row r="1391" s="1" customFormat="1" ht="16.55" customHeight="1" spans="1:17">
      <c r="A1391" s="12"/>
      <c r="B1391" s="13"/>
      <c r="C1391" s="13" t="s">
        <v>616</v>
      </c>
      <c r="D1391" s="13" t="s">
        <v>843</v>
      </c>
      <c r="E1391" s="13"/>
      <c r="F1391" s="13"/>
      <c r="G1391" s="14" t="s">
        <v>2528</v>
      </c>
      <c r="H1391" s="14" t="s">
        <v>2528</v>
      </c>
      <c r="I1391" s="14"/>
      <c r="J1391" s="13" t="s">
        <v>2529</v>
      </c>
      <c r="K1391" s="13" t="s">
        <v>845</v>
      </c>
      <c r="L1391" s="13" t="s">
        <v>846</v>
      </c>
      <c r="M1391" s="13" t="s">
        <v>2523</v>
      </c>
      <c r="N1391" s="13" t="s">
        <v>848</v>
      </c>
      <c r="O1391" s="13" t="s">
        <v>2530</v>
      </c>
      <c r="P1391" s="13" t="s">
        <v>1018</v>
      </c>
      <c r="Q1391" s="22"/>
    </row>
    <row r="1392" s="1" customFormat="1" ht="16.55" customHeight="1" spans="1:17">
      <c r="A1392" s="12"/>
      <c r="B1392" s="13"/>
      <c r="C1392" s="13"/>
      <c r="D1392" s="13"/>
      <c r="E1392" s="13"/>
      <c r="F1392" s="13"/>
      <c r="G1392" s="14"/>
      <c r="H1392" s="14"/>
      <c r="I1392" s="14"/>
      <c r="J1392" s="13"/>
      <c r="K1392" s="13" t="s">
        <v>845</v>
      </c>
      <c r="L1392" s="13" t="s">
        <v>846</v>
      </c>
      <c r="M1392" s="13" t="s">
        <v>2531</v>
      </c>
      <c r="N1392" s="13" t="s">
        <v>848</v>
      </c>
      <c r="O1392" s="13" t="s">
        <v>2532</v>
      </c>
      <c r="P1392" s="13" t="s">
        <v>1018</v>
      </c>
      <c r="Q1392" s="22"/>
    </row>
    <row r="1393" s="1" customFormat="1" ht="25" customHeight="1" spans="1:17">
      <c r="A1393" s="12"/>
      <c r="B1393" s="13"/>
      <c r="C1393" s="13"/>
      <c r="D1393" s="13"/>
      <c r="E1393" s="13"/>
      <c r="F1393" s="13"/>
      <c r="G1393" s="14"/>
      <c r="H1393" s="14"/>
      <c r="I1393" s="14"/>
      <c r="J1393" s="13"/>
      <c r="K1393" s="13" t="s">
        <v>857</v>
      </c>
      <c r="L1393" s="13" t="s">
        <v>858</v>
      </c>
      <c r="M1393" s="13" t="s">
        <v>2527</v>
      </c>
      <c r="N1393" s="13" t="s">
        <v>870</v>
      </c>
      <c r="O1393" s="13" t="s">
        <v>957</v>
      </c>
      <c r="P1393" s="13" t="s">
        <v>1418</v>
      </c>
      <c r="Q1393" s="22"/>
    </row>
    <row r="1394" s="1" customFormat="1" ht="16.55" customHeight="1" spans="1:17">
      <c r="A1394" s="12"/>
      <c r="B1394" s="13"/>
      <c r="C1394" s="13"/>
      <c r="D1394" s="13"/>
      <c r="E1394" s="13"/>
      <c r="F1394" s="13"/>
      <c r="G1394" s="14"/>
      <c r="H1394" s="14"/>
      <c r="I1394" s="14"/>
      <c r="J1394" s="13"/>
      <c r="K1394" s="13" t="s">
        <v>851</v>
      </c>
      <c r="L1394" s="13" t="s">
        <v>852</v>
      </c>
      <c r="M1394" s="13" t="s">
        <v>1161</v>
      </c>
      <c r="N1394" s="13" t="s">
        <v>848</v>
      </c>
      <c r="O1394" s="13" t="s">
        <v>875</v>
      </c>
      <c r="P1394" s="13" t="s">
        <v>861</v>
      </c>
      <c r="Q1394" s="22"/>
    </row>
    <row r="1395" s="1" customFormat="1" ht="16.55" customHeight="1" spans="1:17">
      <c r="A1395" s="12"/>
      <c r="B1395" s="13"/>
      <c r="C1395" s="13"/>
      <c r="D1395" s="13"/>
      <c r="E1395" s="13"/>
      <c r="F1395" s="13"/>
      <c r="G1395" s="14"/>
      <c r="H1395" s="14"/>
      <c r="I1395" s="14"/>
      <c r="J1395" s="13"/>
      <c r="K1395" s="13" t="s">
        <v>862</v>
      </c>
      <c r="L1395" s="13" t="s">
        <v>986</v>
      </c>
      <c r="M1395" s="13" t="s">
        <v>2482</v>
      </c>
      <c r="N1395" s="13" t="s">
        <v>848</v>
      </c>
      <c r="O1395" s="13" t="s">
        <v>2533</v>
      </c>
      <c r="P1395" s="13" t="s">
        <v>866</v>
      </c>
      <c r="Q1395" s="22"/>
    </row>
    <row r="1396" s="1" customFormat="1" ht="16.55" customHeight="1" spans="1:17">
      <c r="A1396" s="12"/>
      <c r="B1396" s="13"/>
      <c r="C1396" s="13" t="s">
        <v>617</v>
      </c>
      <c r="D1396" s="13" t="s">
        <v>843</v>
      </c>
      <c r="E1396" s="13"/>
      <c r="F1396" s="13"/>
      <c r="G1396" s="14" t="s">
        <v>2534</v>
      </c>
      <c r="H1396" s="14" t="s">
        <v>2534</v>
      </c>
      <c r="I1396" s="14"/>
      <c r="J1396" s="13" t="s">
        <v>2535</v>
      </c>
      <c r="K1396" s="13" t="s">
        <v>845</v>
      </c>
      <c r="L1396" s="13" t="s">
        <v>846</v>
      </c>
      <c r="M1396" s="13" t="s">
        <v>2536</v>
      </c>
      <c r="N1396" s="13" t="s">
        <v>848</v>
      </c>
      <c r="O1396" s="13" t="s">
        <v>184</v>
      </c>
      <c r="P1396" s="13" t="s">
        <v>850</v>
      </c>
      <c r="Q1396" s="22"/>
    </row>
    <row r="1397" s="1" customFormat="1" ht="16.55" customHeight="1" spans="1:17">
      <c r="A1397" s="12"/>
      <c r="B1397" s="13"/>
      <c r="C1397" s="13"/>
      <c r="D1397" s="13"/>
      <c r="E1397" s="13"/>
      <c r="F1397" s="13"/>
      <c r="G1397" s="14"/>
      <c r="H1397" s="14"/>
      <c r="I1397" s="14"/>
      <c r="J1397" s="13"/>
      <c r="K1397" s="13" t="s">
        <v>845</v>
      </c>
      <c r="L1397" s="13" t="s">
        <v>876</v>
      </c>
      <c r="M1397" s="13" t="s">
        <v>1379</v>
      </c>
      <c r="N1397" s="13" t="s">
        <v>848</v>
      </c>
      <c r="O1397" s="13" t="s">
        <v>875</v>
      </c>
      <c r="P1397" s="13" t="s">
        <v>861</v>
      </c>
      <c r="Q1397" s="22"/>
    </row>
    <row r="1398" s="1" customFormat="1" ht="16.55" customHeight="1" spans="1:17">
      <c r="A1398" s="12"/>
      <c r="B1398" s="13"/>
      <c r="C1398" s="13"/>
      <c r="D1398" s="13"/>
      <c r="E1398" s="13"/>
      <c r="F1398" s="13"/>
      <c r="G1398" s="14"/>
      <c r="H1398" s="14"/>
      <c r="I1398" s="14"/>
      <c r="J1398" s="13"/>
      <c r="K1398" s="13" t="s">
        <v>862</v>
      </c>
      <c r="L1398" s="13" t="s">
        <v>986</v>
      </c>
      <c r="M1398" s="13" t="s">
        <v>2482</v>
      </c>
      <c r="N1398" s="13" t="s">
        <v>848</v>
      </c>
      <c r="O1398" s="13" t="s">
        <v>2537</v>
      </c>
      <c r="P1398" s="13" t="s">
        <v>866</v>
      </c>
      <c r="Q1398" s="22"/>
    </row>
    <row r="1399" s="1" customFormat="1" ht="16.55" customHeight="1" spans="1:17">
      <c r="A1399" s="12"/>
      <c r="B1399" s="13"/>
      <c r="C1399" s="13"/>
      <c r="D1399" s="13"/>
      <c r="E1399" s="13"/>
      <c r="F1399" s="13"/>
      <c r="G1399" s="14"/>
      <c r="H1399" s="14"/>
      <c r="I1399" s="14"/>
      <c r="J1399" s="13"/>
      <c r="K1399" s="13" t="s">
        <v>851</v>
      </c>
      <c r="L1399" s="13" t="s">
        <v>852</v>
      </c>
      <c r="M1399" s="13" t="s">
        <v>1161</v>
      </c>
      <c r="N1399" s="13" t="s">
        <v>848</v>
      </c>
      <c r="O1399" s="13" t="s">
        <v>875</v>
      </c>
      <c r="P1399" s="13" t="s">
        <v>861</v>
      </c>
      <c r="Q1399" s="22"/>
    </row>
    <row r="1400" s="1" customFormat="1" ht="25" customHeight="1" spans="1:17">
      <c r="A1400" s="12"/>
      <c r="B1400" s="13"/>
      <c r="C1400" s="13"/>
      <c r="D1400" s="13"/>
      <c r="E1400" s="13"/>
      <c r="F1400" s="13"/>
      <c r="G1400" s="14"/>
      <c r="H1400" s="14"/>
      <c r="I1400" s="14"/>
      <c r="J1400" s="13"/>
      <c r="K1400" s="13" t="s">
        <v>857</v>
      </c>
      <c r="L1400" s="13" t="s">
        <v>858</v>
      </c>
      <c r="M1400" s="13" t="s">
        <v>1187</v>
      </c>
      <c r="N1400" s="13" t="s">
        <v>848</v>
      </c>
      <c r="O1400" s="13" t="s">
        <v>875</v>
      </c>
      <c r="P1400" s="13" t="s">
        <v>861</v>
      </c>
      <c r="Q1400" s="22"/>
    </row>
    <row r="1401" s="1" customFormat="1" ht="25" customHeight="1" spans="1:17">
      <c r="A1401" s="12"/>
      <c r="B1401" s="13"/>
      <c r="C1401" s="13" t="s">
        <v>618</v>
      </c>
      <c r="D1401" s="13" t="s">
        <v>843</v>
      </c>
      <c r="E1401" s="13"/>
      <c r="F1401" s="13"/>
      <c r="G1401" s="14" t="s">
        <v>2538</v>
      </c>
      <c r="H1401" s="14" t="s">
        <v>2538</v>
      </c>
      <c r="I1401" s="14"/>
      <c r="J1401" s="13" t="s">
        <v>2539</v>
      </c>
      <c r="K1401" s="13" t="s">
        <v>857</v>
      </c>
      <c r="L1401" s="13" t="s">
        <v>858</v>
      </c>
      <c r="M1401" s="13" t="s">
        <v>1187</v>
      </c>
      <c r="N1401" s="13" t="s">
        <v>848</v>
      </c>
      <c r="O1401" s="13" t="s">
        <v>875</v>
      </c>
      <c r="P1401" s="13" t="s">
        <v>861</v>
      </c>
      <c r="Q1401" s="22"/>
    </row>
    <row r="1402" s="1" customFormat="1" ht="16.55" customHeight="1" spans="1:17">
      <c r="A1402" s="12"/>
      <c r="B1402" s="13"/>
      <c r="C1402" s="13"/>
      <c r="D1402" s="13"/>
      <c r="E1402" s="13"/>
      <c r="F1402" s="13"/>
      <c r="G1402" s="14"/>
      <c r="H1402" s="14"/>
      <c r="I1402" s="14"/>
      <c r="J1402" s="13"/>
      <c r="K1402" s="13" t="s">
        <v>845</v>
      </c>
      <c r="L1402" s="13" t="s">
        <v>876</v>
      </c>
      <c r="M1402" s="13" t="s">
        <v>1379</v>
      </c>
      <c r="N1402" s="13" t="s">
        <v>848</v>
      </c>
      <c r="O1402" s="13" t="s">
        <v>875</v>
      </c>
      <c r="P1402" s="13" t="s">
        <v>861</v>
      </c>
      <c r="Q1402" s="22"/>
    </row>
    <row r="1403" s="1" customFormat="1" ht="16.55" customHeight="1" spans="1:17">
      <c r="A1403" s="12"/>
      <c r="B1403" s="13"/>
      <c r="C1403" s="13"/>
      <c r="D1403" s="13"/>
      <c r="E1403" s="13"/>
      <c r="F1403" s="13"/>
      <c r="G1403" s="14"/>
      <c r="H1403" s="14"/>
      <c r="I1403" s="14"/>
      <c r="J1403" s="13"/>
      <c r="K1403" s="13" t="s">
        <v>845</v>
      </c>
      <c r="L1403" s="13" t="s">
        <v>846</v>
      </c>
      <c r="M1403" s="13" t="s">
        <v>2523</v>
      </c>
      <c r="N1403" s="13" t="s">
        <v>848</v>
      </c>
      <c r="O1403" s="13" t="s">
        <v>2540</v>
      </c>
      <c r="P1403" s="13" t="s">
        <v>1018</v>
      </c>
      <c r="Q1403" s="22"/>
    </row>
    <row r="1404" s="1" customFormat="1" ht="16.55" customHeight="1" spans="1:17">
      <c r="A1404" s="12"/>
      <c r="B1404" s="13"/>
      <c r="C1404" s="13"/>
      <c r="D1404" s="13"/>
      <c r="E1404" s="13"/>
      <c r="F1404" s="13"/>
      <c r="G1404" s="14"/>
      <c r="H1404" s="14"/>
      <c r="I1404" s="14"/>
      <c r="J1404" s="13"/>
      <c r="K1404" s="13" t="s">
        <v>862</v>
      </c>
      <c r="L1404" s="13" t="s">
        <v>986</v>
      </c>
      <c r="M1404" s="13" t="s">
        <v>2482</v>
      </c>
      <c r="N1404" s="13" t="s">
        <v>848</v>
      </c>
      <c r="O1404" s="13" t="s">
        <v>2541</v>
      </c>
      <c r="P1404" s="13" t="s">
        <v>866</v>
      </c>
      <c r="Q1404" s="22"/>
    </row>
    <row r="1405" s="1" customFormat="1" ht="16.55" customHeight="1" spans="1:17">
      <c r="A1405" s="12"/>
      <c r="B1405" s="13"/>
      <c r="C1405" s="13"/>
      <c r="D1405" s="13"/>
      <c r="E1405" s="13"/>
      <c r="F1405" s="13"/>
      <c r="G1405" s="14"/>
      <c r="H1405" s="14"/>
      <c r="I1405" s="14"/>
      <c r="J1405" s="13"/>
      <c r="K1405" s="13" t="s">
        <v>851</v>
      </c>
      <c r="L1405" s="13" t="s">
        <v>852</v>
      </c>
      <c r="M1405" s="13" t="s">
        <v>1161</v>
      </c>
      <c r="N1405" s="13" t="s">
        <v>848</v>
      </c>
      <c r="O1405" s="13" t="s">
        <v>875</v>
      </c>
      <c r="P1405" s="13" t="s">
        <v>861</v>
      </c>
      <c r="Q1405" s="22"/>
    </row>
    <row r="1406" s="1" customFormat="1" ht="25" customHeight="1" spans="1:17">
      <c r="A1406" s="12"/>
      <c r="B1406" s="13"/>
      <c r="C1406" s="13" t="s">
        <v>619</v>
      </c>
      <c r="D1406" s="13" t="s">
        <v>843</v>
      </c>
      <c r="E1406" s="13"/>
      <c r="F1406" s="13"/>
      <c r="G1406" s="14" t="s">
        <v>827</v>
      </c>
      <c r="H1406" s="14" t="s">
        <v>827</v>
      </c>
      <c r="I1406" s="14"/>
      <c r="J1406" s="13" t="s">
        <v>2542</v>
      </c>
      <c r="K1406" s="13" t="s">
        <v>857</v>
      </c>
      <c r="L1406" s="13" t="s">
        <v>858</v>
      </c>
      <c r="M1406" s="13" t="s">
        <v>2543</v>
      </c>
      <c r="N1406" s="13" t="s">
        <v>848</v>
      </c>
      <c r="O1406" s="13" t="s">
        <v>875</v>
      </c>
      <c r="P1406" s="13" t="s">
        <v>861</v>
      </c>
      <c r="Q1406" s="22"/>
    </row>
    <row r="1407" s="1" customFormat="1" ht="16.55" customHeight="1" spans="1:17">
      <c r="A1407" s="12"/>
      <c r="B1407" s="13"/>
      <c r="C1407" s="13"/>
      <c r="D1407" s="13"/>
      <c r="E1407" s="13"/>
      <c r="F1407" s="13"/>
      <c r="G1407" s="14"/>
      <c r="H1407" s="14"/>
      <c r="I1407" s="14"/>
      <c r="J1407" s="13"/>
      <c r="K1407" s="13" t="s">
        <v>862</v>
      </c>
      <c r="L1407" s="13" t="s">
        <v>986</v>
      </c>
      <c r="M1407" s="13" t="s">
        <v>2482</v>
      </c>
      <c r="N1407" s="13" t="s">
        <v>848</v>
      </c>
      <c r="O1407" s="13" t="s">
        <v>2544</v>
      </c>
      <c r="P1407" s="13" t="s">
        <v>866</v>
      </c>
      <c r="Q1407" s="22"/>
    </row>
    <row r="1408" s="1" customFormat="1" ht="16.55" customHeight="1" spans="1:17">
      <c r="A1408" s="12"/>
      <c r="B1408" s="13"/>
      <c r="C1408" s="13"/>
      <c r="D1408" s="13"/>
      <c r="E1408" s="13"/>
      <c r="F1408" s="13"/>
      <c r="G1408" s="14"/>
      <c r="H1408" s="14"/>
      <c r="I1408" s="14"/>
      <c r="J1408" s="13"/>
      <c r="K1408" s="13" t="s">
        <v>851</v>
      </c>
      <c r="L1408" s="13" t="s">
        <v>852</v>
      </c>
      <c r="M1408" s="13" t="s">
        <v>2545</v>
      </c>
      <c r="N1408" s="13" t="s">
        <v>848</v>
      </c>
      <c r="O1408" s="13" t="s">
        <v>875</v>
      </c>
      <c r="P1408" s="13" t="s">
        <v>861</v>
      </c>
      <c r="Q1408" s="22"/>
    </row>
    <row r="1409" s="1" customFormat="1" ht="16.55" customHeight="1" spans="1:17">
      <c r="A1409" s="12"/>
      <c r="B1409" s="13"/>
      <c r="C1409" s="13"/>
      <c r="D1409" s="13"/>
      <c r="E1409" s="13"/>
      <c r="F1409" s="13"/>
      <c r="G1409" s="14"/>
      <c r="H1409" s="14"/>
      <c r="I1409" s="14"/>
      <c r="J1409" s="13"/>
      <c r="K1409" s="13" t="s">
        <v>845</v>
      </c>
      <c r="L1409" s="13" t="s">
        <v>876</v>
      </c>
      <c r="M1409" s="13" t="s">
        <v>2546</v>
      </c>
      <c r="N1409" s="13" t="s">
        <v>848</v>
      </c>
      <c r="O1409" s="13" t="s">
        <v>875</v>
      </c>
      <c r="P1409" s="13" t="s">
        <v>861</v>
      </c>
      <c r="Q1409" s="22"/>
    </row>
    <row r="1410" s="1" customFormat="1" ht="16.55" customHeight="1" spans="1:17">
      <c r="A1410" s="12"/>
      <c r="B1410" s="13"/>
      <c r="C1410" s="13"/>
      <c r="D1410" s="13"/>
      <c r="E1410" s="13"/>
      <c r="F1410" s="13"/>
      <c r="G1410" s="14"/>
      <c r="H1410" s="14"/>
      <c r="I1410" s="14"/>
      <c r="J1410" s="13"/>
      <c r="K1410" s="13" t="s">
        <v>845</v>
      </c>
      <c r="L1410" s="13" t="s">
        <v>846</v>
      </c>
      <c r="M1410" s="13" t="s">
        <v>892</v>
      </c>
      <c r="N1410" s="13" t="s">
        <v>848</v>
      </c>
      <c r="O1410" s="13" t="s">
        <v>941</v>
      </c>
      <c r="P1410" s="13" t="s">
        <v>884</v>
      </c>
      <c r="Q1410" s="22"/>
    </row>
    <row r="1411" s="1" customFormat="1" ht="16.55" customHeight="1" spans="1:17">
      <c r="A1411" s="12"/>
      <c r="B1411" s="13"/>
      <c r="C1411" s="13" t="s">
        <v>620</v>
      </c>
      <c r="D1411" s="13" t="s">
        <v>843</v>
      </c>
      <c r="E1411" s="13"/>
      <c r="F1411" s="13"/>
      <c r="G1411" s="14" t="s">
        <v>766</v>
      </c>
      <c r="H1411" s="14" t="s">
        <v>766</v>
      </c>
      <c r="I1411" s="14"/>
      <c r="J1411" s="13" t="s">
        <v>2547</v>
      </c>
      <c r="K1411" s="13" t="s">
        <v>845</v>
      </c>
      <c r="L1411" s="13" t="s">
        <v>846</v>
      </c>
      <c r="M1411" s="13" t="s">
        <v>2498</v>
      </c>
      <c r="N1411" s="13" t="s">
        <v>848</v>
      </c>
      <c r="O1411" s="13" t="s">
        <v>681</v>
      </c>
      <c r="P1411" s="13" t="s">
        <v>850</v>
      </c>
      <c r="Q1411" s="22"/>
    </row>
    <row r="1412" s="1" customFormat="1" ht="16.55" customHeight="1" spans="1:17">
      <c r="A1412" s="12"/>
      <c r="B1412" s="13"/>
      <c r="C1412" s="13"/>
      <c r="D1412" s="13"/>
      <c r="E1412" s="13"/>
      <c r="F1412" s="13"/>
      <c r="G1412" s="14"/>
      <c r="H1412" s="14"/>
      <c r="I1412" s="14"/>
      <c r="J1412" s="13"/>
      <c r="K1412" s="13" t="s">
        <v>845</v>
      </c>
      <c r="L1412" s="13" t="s">
        <v>846</v>
      </c>
      <c r="M1412" s="13" t="s">
        <v>2499</v>
      </c>
      <c r="N1412" s="13" t="s">
        <v>848</v>
      </c>
      <c r="O1412" s="13" t="s">
        <v>184</v>
      </c>
      <c r="P1412" s="13" t="s">
        <v>850</v>
      </c>
      <c r="Q1412" s="22"/>
    </row>
    <row r="1413" s="1" customFormat="1" ht="16.55" customHeight="1" spans="1:17">
      <c r="A1413" s="12"/>
      <c r="B1413" s="13"/>
      <c r="C1413" s="13"/>
      <c r="D1413" s="13"/>
      <c r="E1413" s="13"/>
      <c r="F1413" s="13"/>
      <c r="G1413" s="14"/>
      <c r="H1413" s="14"/>
      <c r="I1413" s="14"/>
      <c r="J1413" s="13"/>
      <c r="K1413" s="13" t="s">
        <v>862</v>
      </c>
      <c r="L1413" s="13" t="s">
        <v>986</v>
      </c>
      <c r="M1413" s="13" t="s">
        <v>2482</v>
      </c>
      <c r="N1413" s="13" t="s">
        <v>848</v>
      </c>
      <c r="O1413" s="13" t="s">
        <v>988</v>
      </c>
      <c r="P1413" s="13" t="s">
        <v>866</v>
      </c>
      <c r="Q1413" s="22"/>
    </row>
    <row r="1414" s="1" customFormat="1" ht="16.55" customHeight="1" spans="1:17">
      <c r="A1414" s="12"/>
      <c r="B1414" s="13"/>
      <c r="C1414" s="13"/>
      <c r="D1414" s="13"/>
      <c r="E1414" s="13"/>
      <c r="F1414" s="13"/>
      <c r="G1414" s="14"/>
      <c r="H1414" s="14"/>
      <c r="I1414" s="14"/>
      <c r="J1414" s="13"/>
      <c r="K1414" s="13" t="s">
        <v>851</v>
      </c>
      <c r="L1414" s="13" t="s">
        <v>852</v>
      </c>
      <c r="M1414" s="13" t="s">
        <v>2500</v>
      </c>
      <c r="N1414" s="13" t="s">
        <v>848</v>
      </c>
      <c r="O1414" s="13" t="s">
        <v>875</v>
      </c>
      <c r="P1414" s="13" t="s">
        <v>861</v>
      </c>
      <c r="Q1414" s="22"/>
    </row>
    <row r="1415" s="1" customFormat="1" ht="25" customHeight="1" spans="1:17">
      <c r="A1415" s="12"/>
      <c r="B1415" s="13"/>
      <c r="C1415" s="13"/>
      <c r="D1415" s="13"/>
      <c r="E1415" s="13"/>
      <c r="F1415" s="13"/>
      <c r="G1415" s="14"/>
      <c r="H1415" s="14"/>
      <c r="I1415" s="14"/>
      <c r="J1415" s="13"/>
      <c r="K1415" s="13" t="s">
        <v>857</v>
      </c>
      <c r="L1415" s="13" t="s">
        <v>858</v>
      </c>
      <c r="M1415" s="13" t="s">
        <v>1187</v>
      </c>
      <c r="N1415" s="13" t="s">
        <v>848</v>
      </c>
      <c r="O1415" s="13" t="s">
        <v>875</v>
      </c>
      <c r="P1415" s="13" t="s">
        <v>861</v>
      </c>
      <c r="Q1415" s="22"/>
    </row>
    <row r="1416" s="1" customFormat="1" ht="16.55" customHeight="1" spans="1:17">
      <c r="A1416" s="12"/>
      <c r="B1416" s="13"/>
      <c r="C1416" s="13" t="s">
        <v>621</v>
      </c>
      <c r="D1416" s="13" t="s">
        <v>843</v>
      </c>
      <c r="E1416" s="13"/>
      <c r="F1416" s="13"/>
      <c r="G1416" s="14" t="s">
        <v>2548</v>
      </c>
      <c r="H1416" s="14" t="s">
        <v>2548</v>
      </c>
      <c r="I1416" s="14"/>
      <c r="J1416" s="13" t="s">
        <v>2549</v>
      </c>
      <c r="K1416" s="13" t="s">
        <v>845</v>
      </c>
      <c r="L1416" s="13" t="s">
        <v>846</v>
      </c>
      <c r="M1416" s="13" t="s">
        <v>2550</v>
      </c>
      <c r="N1416" s="13" t="s">
        <v>848</v>
      </c>
      <c r="O1416" s="13" t="s">
        <v>2551</v>
      </c>
      <c r="P1416" s="13" t="s">
        <v>2552</v>
      </c>
      <c r="Q1416" s="22"/>
    </row>
    <row r="1417" s="1" customFormat="1" ht="25" customHeight="1" spans="1:17">
      <c r="A1417" s="12"/>
      <c r="B1417" s="13"/>
      <c r="C1417" s="13"/>
      <c r="D1417" s="13"/>
      <c r="E1417" s="13"/>
      <c r="F1417" s="13"/>
      <c r="G1417" s="14"/>
      <c r="H1417" s="14"/>
      <c r="I1417" s="14"/>
      <c r="J1417" s="13"/>
      <c r="K1417" s="13" t="s">
        <v>857</v>
      </c>
      <c r="L1417" s="13" t="s">
        <v>858</v>
      </c>
      <c r="M1417" s="13" t="s">
        <v>2311</v>
      </c>
      <c r="N1417" s="13" t="s">
        <v>854</v>
      </c>
      <c r="O1417" s="13" t="s">
        <v>1003</v>
      </c>
      <c r="P1417" s="13" t="s">
        <v>861</v>
      </c>
      <c r="Q1417" s="22"/>
    </row>
    <row r="1418" s="1" customFormat="1" ht="16.55" customHeight="1" spans="1:17">
      <c r="A1418" s="12"/>
      <c r="B1418" s="13"/>
      <c r="C1418" s="13"/>
      <c r="D1418" s="13"/>
      <c r="E1418" s="13"/>
      <c r="F1418" s="13"/>
      <c r="G1418" s="14"/>
      <c r="H1418" s="14"/>
      <c r="I1418" s="14"/>
      <c r="J1418" s="13"/>
      <c r="K1418" s="13" t="s">
        <v>851</v>
      </c>
      <c r="L1418" s="13" t="s">
        <v>1674</v>
      </c>
      <c r="M1418" s="13" t="s">
        <v>2553</v>
      </c>
      <c r="N1418" s="13" t="s">
        <v>959</v>
      </c>
      <c r="O1418" s="13" t="s">
        <v>2554</v>
      </c>
      <c r="P1418" s="13"/>
      <c r="Q1418" s="22"/>
    </row>
    <row r="1419" s="1" customFormat="1" ht="16.55" customHeight="1" spans="1:17">
      <c r="A1419" s="12"/>
      <c r="B1419" s="13"/>
      <c r="C1419" s="13"/>
      <c r="D1419" s="13"/>
      <c r="E1419" s="13"/>
      <c r="F1419" s="13"/>
      <c r="G1419" s="14"/>
      <c r="H1419" s="14"/>
      <c r="I1419" s="14"/>
      <c r="J1419" s="13"/>
      <c r="K1419" s="13" t="s">
        <v>862</v>
      </c>
      <c r="L1419" s="13" t="s">
        <v>986</v>
      </c>
      <c r="M1419" s="13" t="s">
        <v>869</v>
      </c>
      <c r="N1419" s="13" t="s">
        <v>848</v>
      </c>
      <c r="O1419" s="13" t="s">
        <v>2555</v>
      </c>
      <c r="P1419" s="13" t="s">
        <v>866</v>
      </c>
      <c r="Q1419" s="22"/>
    </row>
    <row r="1420" s="1" customFormat="1" ht="18.95" customHeight="1" spans="1:17">
      <c r="A1420" s="12"/>
      <c r="B1420" s="13"/>
      <c r="C1420" s="13" t="s">
        <v>622</v>
      </c>
      <c r="D1420" s="13" t="s">
        <v>843</v>
      </c>
      <c r="E1420" s="13"/>
      <c r="F1420" s="13"/>
      <c r="G1420" s="14" t="s">
        <v>2556</v>
      </c>
      <c r="H1420" s="14" t="s">
        <v>2556</v>
      </c>
      <c r="I1420" s="14"/>
      <c r="J1420" s="13" t="s">
        <v>2557</v>
      </c>
      <c r="K1420" s="13" t="s">
        <v>851</v>
      </c>
      <c r="L1420" s="13" t="s">
        <v>1674</v>
      </c>
      <c r="M1420" s="13" t="s">
        <v>2553</v>
      </c>
      <c r="N1420" s="13" t="s">
        <v>959</v>
      </c>
      <c r="O1420" s="13" t="s">
        <v>2554</v>
      </c>
      <c r="P1420" s="13"/>
      <c r="Q1420" s="22"/>
    </row>
    <row r="1421" s="1" customFormat="1" ht="18.95" customHeight="1" spans="1:17">
      <c r="A1421" s="12"/>
      <c r="B1421" s="13"/>
      <c r="C1421" s="13"/>
      <c r="D1421" s="13"/>
      <c r="E1421" s="13"/>
      <c r="F1421" s="13"/>
      <c r="G1421" s="14"/>
      <c r="H1421" s="14"/>
      <c r="I1421" s="14"/>
      <c r="J1421" s="13"/>
      <c r="K1421" s="13" t="s">
        <v>845</v>
      </c>
      <c r="L1421" s="13" t="s">
        <v>846</v>
      </c>
      <c r="M1421" s="13" t="s">
        <v>2550</v>
      </c>
      <c r="N1421" s="13" t="s">
        <v>848</v>
      </c>
      <c r="O1421" s="13" t="s">
        <v>2558</v>
      </c>
      <c r="P1421" s="13" t="s">
        <v>2552</v>
      </c>
      <c r="Q1421" s="22"/>
    </row>
    <row r="1422" s="1" customFormat="1" ht="18.95" customHeight="1" spans="1:17">
      <c r="A1422" s="12"/>
      <c r="B1422" s="13"/>
      <c r="C1422" s="13"/>
      <c r="D1422" s="13"/>
      <c r="E1422" s="13"/>
      <c r="F1422" s="13"/>
      <c r="G1422" s="14"/>
      <c r="H1422" s="14"/>
      <c r="I1422" s="14"/>
      <c r="J1422" s="13"/>
      <c r="K1422" s="13" t="s">
        <v>862</v>
      </c>
      <c r="L1422" s="13" t="s">
        <v>986</v>
      </c>
      <c r="M1422" s="13" t="s">
        <v>869</v>
      </c>
      <c r="N1422" s="13" t="s">
        <v>848</v>
      </c>
      <c r="O1422" s="13" t="s">
        <v>2556</v>
      </c>
      <c r="P1422" s="13" t="s">
        <v>866</v>
      </c>
      <c r="Q1422" s="22"/>
    </row>
    <row r="1423" s="1" customFormat="1" ht="25" customHeight="1" spans="1:17">
      <c r="A1423" s="12"/>
      <c r="B1423" s="13"/>
      <c r="C1423" s="13"/>
      <c r="D1423" s="13"/>
      <c r="E1423" s="13"/>
      <c r="F1423" s="13"/>
      <c r="G1423" s="14"/>
      <c r="H1423" s="14"/>
      <c r="I1423" s="14"/>
      <c r="J1423" s="13"/>
      <c r="K1423" s="13" t="s">
        <v>857</v>
      </c>
      <c r="L1423" s="13" t="s">
        <v>858</v>
      </c>
      <c r="M1423" s="13" t="s">
        <v>2311</v>
      </c>
      <c r="N1423" s="13" t="s">
        <v>854</v>
      </c>
      <c r="O1423" s="13" t="s">
        <v>1003</v>
      </c>
      <c r="P1423" s="13" t="s">
        <v>861</v>
      </c>
      <c r="Q1423" s="22"/>
    </row>
    <row r="1424" s="1" customFormat="1" ht="16.55" customHeight="1" spans="1:17">
      <c r="A1424" s="12"/>
      <c r="B1424" s="13"/>
      <c r="C1424" s="13" t="s">
        <v>2559</v>
      </c>
      <c r="D1424" s="13" t="s">
        <v>843</v>
      </c>
      <c r="E1424" s="13"/>
      <c r="F1424" s="13"/>
      <c r="G1424" s="14" t="s">
        <v>2560</v>
      </c>
      <c r="H1424" s="14" t="s">
        <v>2560</v>
      </c>
      <c r="I1424" s="14"/>
      <c r="J1424" s="13" t="s">
        <v>2561</v>
      </c>
      <c r="K1424" s="13" t="s">
        <v>845</v>
      </c>
      <c r="L1424" s="13" t="s">
        <v>846</v>
      </c>
      <c r="M1424" s="13" t="s">
        <v>2562</v>
      </c>
      <c r="N1424" s="13" t="s">
        <v>848</v>
      </c>
      <c r="O1424" s="13" t="s">
        <v>2563</v>
      </c>
      <c r="P1424" s="13" t="s">
        <v>866</v>
      </c>
      <c r="Q1424" s="22"/>
    </row>
    <row r="1425" s="1" customFormat="1" ht="16.55" customHeight="1" spans="1:17">
      <c r="A1425" s="12"/>
      <c r="B1425" s="13"/>
      <c r="C1425" s="13"/>
      <c r="D1425" s="13"/>
      <c r="E1425" s="13"/>
      <c r="F1425" s="13"/>
      <c r="G1425" s="14"/>
      <c r="H1425" s="14"/>
      <c r="I1425" s="14"/>
      <c r="J1425" s="13"/>
      <c r="K1425" s="13" t="s">
        <v>845</v>
      </c>
      <c r="L1425" s="13" t="s">
        <v>885</v>
      </c>
      <c r="M1425" s="13" t="s">
        <v>2564</v>
      </c>
      <c r="N1425" s="13" t="s">
        <v>848</v>
      </c>
      <c r="O1425" s="13" t="s">
        <v>910</v>
      </c>
      <c r="P1425" s="13" t="s">
        <v>880</v>
      </c>
      <c r="Q1425" s="22"/>
    </row>
    <row r="1426" s="1" customFormat="1" ht="16.55" customHeight="1" spans="1:17">
      <c r="A1426" s="12"/>
      <c r="B1426" s="13"/>
      <c r="C1426" s="13"/>
      <c r="D1426" s="13"/>
      <c r="E1426" s="13"/>
      <c r="F1426" s="13"/>
      <c r="G1426" s="14"/>
      <c r="H1426" s="14"/>
      <c r="I1426" s="14"/>
      <c r="J1426" s="13"/>
      <c r="K1426" s="13" t="s">
        <v>862</v>
      </c>
      <c r="L1426" s="13" t="s">
        <v>863</v>
      </c>
      <c r="M1426" s="13" t="s">
        <v>2565</v>
      </c>
      <c r="N1426" s="13" t="s">
        <v>870</v>
      </c>
      <c r="O1426" s="13" t="s">
        <v>2563</v>
      </c>
      <c r="P1426" s="13" t="s">
        <v>866</v>
      </c>
      <c r="Q1426" s="22"/>
    </row>
    <row r="1427" s="1" customFormat="1" ht="25" customHeight="1" spans="1:17">
      <c r="A1427" s="12"/>
      <c r="B1427" s="13"/>
      <c r="C1427" s="13"/>
      <c r="D1427" s="13"/>
      <c r="E1427" s="13"/>
      <c r="F1427" s="13"/>
      <c r="G1427" s="14"/>
      <c r="H1427" s="14"/>
      <c r="I1427" s="14"/>
      <c r="J1427" s="13"/>
      <c r="K1427" s="13" t="s">
        <v>857</v>
      </c>
      <c r="L1427" s="13" t="s">
        <v>858</v>
      </c>
      <c r="M1427" s="13" t="s">
        <v>1212</v>
      </c>
      <c r="N1427" s="13" t="s">
        <v>854</v>
      </c>
      <c r="O1427" s="13" t="s">
        <v>1059</v>
      </c>
      <c r="P1427" s="13" t="s">
        <v>861</v>
      </c>
      <c r="Q1427" s="22"/>
    </row>
    <row r="1428" s="1" customFormat="1" ht="25" customHeight="1" spans="1:17">
      <c r="A1428" s="12"/>
      <c r="B1428" s="13"/>
      <c r="C1428" s="13"/>
      <c r="D1428" s="13"/>
      <c r="E1428" s="13"/>
      <c r="F1428" s="13"/>
      <c r="G1428" s="14"/>
      <c r="H1428" s="14"/>
      <c r="I1428" s="14"/>
      <c r="J1428" s="13"/>
      <c r="K1428" s="13" t="s">
        <v>851</v>
      </c>
      <c r="L1428" s="13" t="s">
        <v>852</v>
      </c>
      <c r="M1428" s="13" t="s">
        <v>2566</v>
      </c>
      <c r="N1428" s="13" t="s">
        <v>854</v>
      </c>
      <c r="O1428" s="13" t="s">
        <v>679</v>
      </c>
      <c r="P1428" s="13" t="s">
        <v>2567</v>
      </c>
      <c r="Q1428" s="22"/>
    </row>
    <row r="1429" s="1" customFormat="1" ht="16.55" customHeight="1" spans="1:17">
      <c r="A1429" s="12"/>
      <c r="B1429" s="13"/>
      <c r="C1429" s="13" t="s">
        <v>623</v>
      </c>
      <c r="D1429" s="13" t="s">
        <v>843</v>
      </c>
      <c r="E1429" s="13"/>
      <c r="F1429" s="13"/>
      <c r="G1429" s="14" t="s">
        <v>2568</v>
      </c>
      <c r="H1429" s="14" t="s">
        <v>2568</v>
      </c>
      <c r="I1429" s="14"/>
      <c r="J1429" s="13" t="s">
        <v>2569</v>
      </c>
      <c r="K1429" s="13" t="s">
        <v>845</v>
      </c>
      <c r="L1429" s="13" t="s">
        <v>885</v>
      </c>
      <c r="M1429" s="13" t="s">
        <v>2564</v>
      </c>
      <c r="N1429" s="13" t="s">
        <v>848</v>
      </c>
      <c r="O1429" s="13" t="s">
        <v>910</v>
      </c>
      <c r="P1429" s="13" t="s">
        <v>880</v>
      </c>
      <c r="Q1429" s="22"/>
    </row>
    <row r="1430" s="1" customFormat="1" ht="25" customHeight="1" spans="1:17">
      <c r="A1430" s="12"/>
      <c r="B1430" s="13"/>
      <c r="C1430" s="13"/>
      <c r="D1430" s="13"/>
      <c r="E1430" s="13"/>
      <c r="F1430" s="13"/>
      <c r="G1430" s="14"/>
      <c r="H1430" s="14"/>
      <c r="I1430" s="14"/>
      <c r="J1430" s="13"/>
      <c r="K1430" s="13" t="s">
        <v>845</v>
      </c>
      <c r="L1430" s="13" t="s">
        <v>846</v>
      </c>
      <c r="M1430" s="13" t="s">
        <v>2570</v>
      </c>
      <c r="N1430" s="13" t="s">
        <v>854</v>
      </c>
      <c r="O1430" s="13" t="s">
        <v>2571</v>
      </c>
      <c r="P1430" s="13" t="s">
        <v>850</v>
      </c>
      <c r="Q1430" s="22"/>
    </row>
    <row r="1431" s="1" customFormat="1" ht="16.55" customHeight="1" spans="1:17">
      <c r="A1431" s="12"/>
      <c r="B1431" s="13"/>
      <c r="C1431" s="13"/>
      <c r="D1431" s="13"/>
      <c r="E1431" s="13"/>
      <c r="F1431" s="13"/>
      <c r="G1431" s="14"/>
      <c r="H1431" s="14"/>
      <c r="I1431" s="14"/>
      <c r="J1431" s="13"/>
      <c r="K1431" s="13" t="s">
        <v>845</v>
      </c>
      <c r="L1431" s="13" t="s">
        <v>876</v>
      </c>
      <c r="M1431" s="13" t="s">
        <v>2572</v>
      </c>
      <c r="N1431" s="13" t="s">
        <v>848</v>
      </c>
      <c r="O1431" s="13" t="s">
        <v>875</v>
      </c>
      <c r="P1431" s="13" t="s">
        <v>861</v>
      </c>
      <c r="Q1431" s="22"/>
    </row>
    <row r="1432" s="1" customFormat="1" ht="25" customHeight="1" spans="1:17">
      <c r="A1432" s="12"/>
      <c r="B1432" s="13"/>
      <c r="C1432" s="13"/>
      <c r="D1432" s="13"/>
      <c r="E1432" s="13"/>
      <c r="F1432" s="13"/>
      <c r="G1432" s="14"/>
      <c r="H1432" s="14"/>
      <c r="I1432" s="14"/>
      <c r="J1432" s="13"/>
      <c r="K1432" s="13" t="s">
        <v>857</v>
      </c>
      <c r="L1432" s="13" t="s">
        <v>858</v>
      </c>
      <c r="M1432" s="13" t="s">
        <v>1212</v>
      </c>
      <c r="N1432" s="13" t="s">
        <v>854</v>
      </c>
      <c r="O1432" s="13" t="s">
        <v>1059</v>
      </c>
      <c r="P1432" s="13" t="s">
        <v>861</v>
      </c>
      <c r="Q1432" s="22"/>
    </row>
    <row r="1433" s="1" customFormat="1" ht="16.55" customHeight="1" spans="1:17">
      <c r="A1433" s="12"/>
      <c r="B1433" s="13"/>
      <c r="C1433" s="13"/>
      <c r="D1433" s="13"/>
      <c r="E1433" s="13"/>
      <c r="F1433" s="13"/>
      <c r="G1433" s="14"/>
      <c r="H1433" s="14"/>
      <c r="I1433" s="14"/>
      <c r="J1433" s="13"/>
      <c r="K1433" s="13" t="s">
        <v>851</v>
      </c>
      <c r="L1433" s="13" t="s">
        <v>852</v>
      </c>
      <c r="M1433" s="13" t="s">
        <v>2573</v>
      </c>
      <c r="N1433" s="13" t="s">
        <v>848</v>
      </c>
      <c r="O1433" s="13" t="s">
        <v>875</v>
      </c>
      <c r="P1433" s="13" t="s">
        <v>861</v>
      </c>
      <c r="Q1433" s="22"/>
    </row>
    <row r="1434" s="1" customFormat="1" ht="16.55" customHeight="1" spans="1:17">
      <c r="A1434" s="12"/>
      <c r="B1434" s="13"/>
      <c r="C1434" s="13"/>
      <c r="D1434" s="13"/>
      <c r="E1434" s="13"/>
      <c r="F1434" s="13"/>
      <c r="G1434" s="14"/>
      <c r="H1434" s="14"/>
      <c r="I1434" s="14"/>
      <c r="J1434" s="13"/>
      <c r="K1434" s="13" t="s">
        <v>862</v>
      </c>
      <c r="L1434" s="13" t="s">
        <v>863</v>
      </c>
      <c r="M1434" s="13" t="s">
        <v>2565</v>
      </c>
      <c r="N1434" s="13" t="s">
        <v>870</v>
      </c>
      <c r="O1434" s="13" t="s">
        <v>2574</v>
      </c>
      <c r="P1434" s="13" t="s">
        <v>1001</v>
      </c>
      <c r="Q1434" s="22"/>
    </row>
    <row r="1435" s="1" customFormat="1" ht="25" customHeight="1" spans="1:17">
      <c r="A1435" s="12"/>
      <c r="B1435" s="13"/>
      <c r="C1435" s="13" t="s">
        <v>624</v>
      </c>
      <c r="D1435" s="13" t="s">
        <v>843</v>
      </c>
      <c r="E1435" s="13"/>
      <c r="F1435" s="13"/>
      <c r="G1435" s="14" t="s">
        <v>2575</v>
      </c>
      <c r="H1435" s="14" t="s">
        <v>2575</v>
      </c>
      <c r="I1435" s="14"/>
      <c r="J1435" s="13" t="s">
        <v>2576</v>
      </c>
      <c r="K1435" s="13" t="s">
        <v>857</v>
      </c>
      <c r="L1435" s="13" t="s">
        <v>858</v>
      </c>
      <c r="M1435" s="13" t="s">
        <v>1479</v>
      </c>
      <c r="N1435" s="13" t="s">
        <v>854</v>
      </c>
      <c r="O1435" s="13" t="s">
        <v>1059</v>
      </c>
      <c r="P1435" s="13" t="s">
        <v>861</v>
      </c>
      <c r="Q1435" s="22"/>
    </row>
    <row r="1436" s="1" customFormat="1" ht="16.55" customHeight="1" spans="1:17">
      <c r="A1436" s="12"/>
      <c r="B1436" s="13"/>
      <c r="C1436" s="13"/>
      <c r="D1436" s="13"/>
      <c r="E1436" s="13"/>
      <c r="F1436" s="13"/>
      <c r="G1436" s="14"/>
      <c r="H1436" s="14"/>
      <c r="I1436" s="14"/>
      <c r="J1436" s="13"/>
      <c r="K1436" s="13" t="s">
        <v>862</v>
      </c>
      <c r="L1436" s="13" t="s">
        <v>863</v>
      </c>
      <c r="M1436" s="13" t="s">
        <v>2577</v>
      </c>
      <c r="N1436" s="13" t="s">
        <v>870</v>
      </c>
      <c r="O1436" s="13" t="s">
        <v>2240</v>
      </c>
      <c r="P1436" s="13" t="s">
        <v>866</v>
      </c>
      <c r="Q1436" s="22"/>
    </row>
    <row r="1437" s="1" customFormat="1" ht="25" customHeight="1" spans="1:17">
      <c r="A1437" s="12"/>
      <c r="B1437" s="13"/>
      <c r="C1437" s="13"/>
      <c r="D1437" s="13"/>
      <c r="E1437" s="13"/>
      <c r="F1437" s="13"/>
      <c r="G1437" s="14"/>
      <c r="H1437" s="14"/>
      <c r="I1437" s="14"/>
      <c r="J1437" s="13"/>
      <c r="K1437" s="13" t="s">
        <v>851</v>
      </c>
      <c r="L1437" s="13" t="s">
        <v>852</v>
      </c>
      <c r="M1437" s="13" t="s">
        <v>2578</v>
      </c>
      <c r="N1437" s="13" t="s">
        <v>848</v>
      </c>
      <c r="O1437" s="13" t="s">
        <v>875</v>
      </c>
      <c r="P1437" s="13" t="s">
        <v>861</v>
      </c>
      <c r="Q1437" s="22"/>
    </row>
    <row r="1438" s="1" customFormat="1" ht="25" customHeight="1" spans="1:17">
      <c r="A1438" s="12"/>
      <c r="B1438" s="13"/>
      <c r="C1438" s="13"/>
      <c r="D1438" s="13"/>
      <c r="E1438" s="13"/>
      <c r="F1438" s="13"/>
      <c r="G1438" s="14"/>
      <c r="H1438" s="14"/>
      <c r="I1438" s="14"/>
      <c r="J1438" s="13"/>
      <c r="K1438" s="13" t="s">
        <v>845</v>
      </c>
      <c r="L1438" s="13" t="s">
        <v>846</v>
      </c>
      <c r="M1438" s="13" t="s">
        <v>2579</v>
      </c>
      <c r="N1438" s="13" t="s">
        <v>848</v>
      </c>
      <c r="O1438" s="13" t="s">
        <v>2240</v>
      </c>
      <c r="P1438" s="13" t="s">
        <v>866</v>
      </c>
      <c r="Q1438" s="22"/>
    </row>
    <row r="1439" s="1" customFormat="1" ht="16.55" customHeight="1" spans="1:17">
      <c r="A1439" s="12"/>
      <c r="B1439" s="13"/>
      <c r="C1439" s="13"/>
      <c r="D1439" s="13"/>
      <c r="E1439" s="13"/>
      <c r="F1439" s="13"/>
      <c r="G1439" s="14"/>
      <c r="H1439" s="14"/>
      <c r="I1439" s="14"/>
      <c r="J1439" s="13"/>
      <c r="K1439" s="13" t="s">
        <v>845</v>
      </c>
      <c r="L1439" s="13" t="s">
        <v>885</v>
      </c>
      <c r="M1439" s="13" t="s">
        <v>2564</v>
      </c>
      <c r="N1439" s="13" t="s">
        <v>848</v>
      </c>
      <c r="O1439" s="13" t="s">
        <v>910</v>
      </c>
      <c r="P1439" s="13" t="s">
        <v>880</v>
      </c>
      <c r="Q1439" s="22"/>
    </row>
    <row r="1440" s="1" customFormat="1" ht="25" customHeight="1" spans="1:17">
      <c r="A1440" s="12"/>
      <c r="B1440" s="13"/>
      <c r="C1440" s="13" t="s">
        <v>625</v>
      </c>
      <c r="D1440" s="13" t="s">
        <v>843</v>
      </c>
      <c r="E1440" s="13"/>
      <c r="F1440" s="13"/>
      <c r="G1440" s="14" t="s">
        <v>766</v>
      </c>
      <c r="H1440" s="14" t="s">
        <v>766</v>
      </c>
      <c r="I1440" s="14"/>
      <c r="J1440" s="13" t="s">
        <v>2580</v>
      </c>
      <c r="K1440" s="13" t="s">
        <v>845</v>
      </c>
      <c r="L1440" s="13" t="s">
        <v>846</v>
      </c>
      <c r="M1440" s="13" t="s">
        <v>2581</v>
      </c>
      <c r="N1440" s="13" t="s">
        <v>848</v>
      </c>
      <c r="O1440" s="13" t="s">
        <v>988</v>
      </c>
      <c r="P1440" s="13" t="s">
        <v>866</v>
      </c>
      <c r="Q1440" s="22"/>
    </row>
    <row r="1441" s="1" customFormat="1" ht="16.55" customHeight="1" spans="1:17">
      <c r="A1441" s="12"/>
      <c r="B1441" s="13"/>
      <c r="C1441" s="13"/>
      <c r="D1441" s="13"/>
      <c r="E1441" s="13"/>
      <c r="F1441" s="13"/>
      <c r="G1441" s="14"/>
      <c r="H1441" s="14"/>
      <c r="I1441" s="14"/>
      <c r="J1441" s="13"/>
      <c r="K1441" s="13" t="s">
        <v>845</v>
      </c>
      <c r="L1441" s="13" t="s">
        <v>876</v>
      </c>
      <c r="M1441" s="13" t="s">
        <v>2582</v>
      </c>
      <c r="N1441" s="13" t="s">
        <v>848</v>
      </c>
      <c r="O1441" s="13" t="s">
        <v>875</v>
      </c>
      <c r="P1441" s="13" t="s">
        <v>861</v>
      </c>
      <c r="Q1441" s="22"/>
    </row>
    <row r="1442" s="1" customFormat="1" ht="16.55" customHeight="1" spans="1:17">
      <c r="A1442" s="12"/>
      <c r="B1442" s="13"/>
      <c r="C1442" s="13"/>
      <c r="D1442" s="13"/>
      <c r="E1442" s="13"/>
      <c r="F1442" s="13"/>
      <c r="G1442" s="14"/>
      <c r="H1442" s="14"/>
      <c r="I1442" s="14"/>
      <c r="J1442" s="13"/>
      <c r="K1442" s="13" t="s">
        <v>845</v>
      </c>
      <c r="L1442" s="13" t="s">
        <v>885</v>
      </c>
      <c r="M1442" s="13" t="s">
        <v>2583</v>
      </c>
      <c r="N1442" s="13" t="s">
        <v>848</v>
      </c>
      <c r="O1442" s="13" t="s">
        <v>910</v>
      </c>
      <c r="P1442" s="13" t="s">
        <v>880</v>
      </c>
      <c r="Q1442" s="22"/>
    </row>
    <row r="1443" s="1" customFormat="1" ht="16.55" customHeight="1" spans="1:17">
      <c r="A1443" s="12"/>
      <c r="B1443" s="13"/>
      <c r="C1443" s="13"/>
      <c r="D1443" s="13"/>
      <c r="E1443" s="13"/>
      <c r="F1443" s="13"/>
      <c r="G1443" s="14"/>
      <c r="H1443" s="14"/>
      <c r="I1443" s="14"/>
      <c r="J1443" s="13"/>
      <c r="K1443" s="13" t="s">
        <v>862</v>
      </c>
      <c r="L1443" s="13" t="s">
        <v>863</v>
      </c>
      <c r="M1443" s="13" t="s">
        <v>2565</v>
      </c>
      <c r="N1443" s="13" t="s">
        <v>870</v>
      </c>
      <c r="O1443" s="13" t="s">
        <v>988</v>
      </c>
      <c r="P1443" s="13" t="s">
        <v>866</v>
      </c>
      <c r="Q1443" s="22"/>
    </row>
    <row r="1444" s="1" customFormat="1" ht="25" customHeight="1" spans="1:17">
      <c r="A1444" s="12"/>
      <c r="B1444" s="13"/>
      <c r="C1444" s="13"/>
      <c r="D1444" s="13"/>
      <c r="E1444" s="13"/>
      <c r="F1444" s="13"/>
      <c r="G1444" s="14"/>
      <c r="H1444" s="14"/>
      <c r="I1444" s="14"/>
      <c r="J1444" s="13"/>
      <c r="K1444" s="13" t="s">
        <v>857</v>
      </c>
      <c r="L1444" s="13" t="s">
        <v>858</v>
      </c>
      <c r="M1444" s="13" t="s">
        <v>1212</v>
      </c>
      <c r="N1444" s="13" t="s">
        <v>854</v>
      </c>
      <c r="O1444" s="13" t="s">
        <v>1059</v>
      </c>
      <c r="P1444" s="13" t="s">
        <v>861</v>
      </c>
      <c r="Q1444" s="22"/>
    </row>
    <row r="1445" s="1" customFormat="1" ht="16.55" customHeight="1" spans="1:17">
      <c r="A1445" s="12"/>
      <c r="B1445" s="13"/>
      <c r="C1445" s="13"/>
      <c r="D1445" s="13"/>
      <c r="E1445" s="13"/>
      <c r="F1445" s="13"/>
      <c r="G1445" s="14"/>
      <c r="H1445" s="14"/>
      <c r="I1445" s="14"/>
      <c r="J1445" s="13"/>
      <c r="K1445" s="13" t="s">
        <v>851</v>
      </c>
      <c r="L1445" s="13" t="s">
        <v>852</v>
      </c>
      <c r="M1445" s="13" t="s">
        <v>2048</v>
      </c>
      <c r="N1445" s="13" t="s">
        <v>848</v>
      </c>
      <c r="O1445" s="13" t="s">
        <v>875</v>
      </c>
      <c r="P1445" s="13" t="s">
        <v>861</v>
      </c>
      <c r="Q1445" s="22"/>
    </row>
    <row r="1446" s="1" customFormat="1" ht="25" customHeight="1" spans="1:17">
      <c r="A1446" s="12"/>
      <c r="B1446" s="13"/>
      <c r="C1446" s="13" t="s">
        <v>626</v>
      </c>
      <c r="D1446" s="13" t="s">
        <v>843</v>
      </c>
      <c r="E1446" s="13"/>
      <c r="F1446" s="13"/>
      <c r="G1446" s="14" t="s">
        <v>2584</v>
      </c>
      <c r="H1446" s="14" t="s">
        <v>2584</v>
      </c>
      <c r="I1446" s="14"/>
      <c r="J1446" s="13" t="s">
        <v>2585</v>
      </c>
      <c r="K1446" s="13" t="s">
        <v>851</v>
      </c>
      <c r="L1446" s="13" t="s">
        <v>852</v>
      </c>
      <c r="M1446" s="13" t="s">
        <v>2586</v>
      </c>
      <c r="N1446" s="13" t="s">
        <v>848</v>
      </c>
      <c r="O1446" s="13" t="s">
        <v>875</v>
      </c>
      <c r="P1446" s="13" t="s">
        <v>861</v>
      </c>
      <c r="Q1446" s="22"/>
    </row>
    <row r="1447" s="1" customFormat="1" ht="37.95" customHeight="1" spans="1:17">
      <c r="A1447" s="12"/>
      <c r="B1447" s="13"/>
      <c r="C1447" s="13"/>
      <c r="D1447" s="13"/>
      <c r="E1447" s="13"/>
      <c r="F1447" s="13"/>
      <c r="G1447" s="14"/>
      <c r="H1447" s="14"/>
      <c r="I1447" s="14"/>
      <c r="J1447" s="13"/>
      <c r="K1447" s="13" t="s">
        <v>845</v>
      </c>
      <c r="L1447" s="13" t="s">
        <v>846</v>
      </c>
      <c r="M1447" s="13" t="s">
        <v>2587</v>
      </c>
      <c r="N1447" s="13" t="s">
        <v>848</v>
      </c>
      <c r="O1447" s="13" t="s">
        <v>2588</v>
      </c>
      <c r="P1447" s="13" t="s">
        <v>866</v>
      </c>
      <c r="Q1447" s="22"/>
    </row>
    <row r="1448" s="1" customFormat="1" ht="16.55" customHeight="1" spans="1:17">
      <c r="A1448" s="12"/>
      <c r="B1448" s="13"/>
      <c r="C1448" s="13"/>
      <c r="D1448" s="13"/>
      <c r="E1448" s="13"/>
      <c r="F1448" s="13"/>
      <c r="G1448" s="14"/>
      <c r="H1448" s="14"/>
      <c r="I1448" s="14"/>
      <c r="J1448" s="13"/>
      <c r="K1448" s="13" t="s">
        <v>845</v>
      </c>
      <c r="L1448" s="13" t="s">
        <v>876</v>
      </c>
      <c r="M1448" s="13" t="s">
        <v>2589</v>
      </c>
      <c r="N1448" s="13" t="s">
        <v>848</v>
      </c>
      <c r="O1448" s="13" t="s">
        <v>875</v>
      </c>
      <c r="P1448" s="13" t="s">
        <v>861</v>
      </c>
      <c r="Q1448" s="22"/>
    </row>
    <row r="1449" s="1" customFormat="1" ht="16.55" customHeight="1" spans="1:17">
      <c r="A1449" s="12"/>
      <c r="B1449" s="13"/>
      <c r="C1449" s="13"/>
      <c r="D1449" s="13"/>
      <c r="E1449" s="13"/>
      <c r="F1449" s="13"/>
      <c r="G1449" s="14"/>
      <c r="H1449" s="14"/>
      <c r="I1449" s="14"/>
      <c r="J1449" s="13"/>
      <c r="K1449" s="13" t="s">
        <v>862</v>
      </c>
      <c r="L1449" s="13" t="s">
        <v>863</v>
      </c>
      <c r="M1449" s="13" t="s">
        <v>2565</v>
      </c>
      <c r="N1449" s="13" t="s">
        <v>870</v>
      </c>
      <c r="O1449" s="13" t="s">
        <v>2590</v>
      </c>
      <c r="P1449" s="13" t="s">
        <v>866</v>
      </c>
      <c r="Q1449" s="22"/>
    </row>
    <row r="1450" s="1" customFormat="1" ht="37.95" customHeight="1" spans="1:17">
      <c r="A1450" s="12"/>
      <c r="B1450" s="13"/>
      <c r="C1450" s="13"/>
      <c r="D1450" s="13"/>
      <c r="E1450" s="13"/>
      <c r="F1450" s="13"/>
      <c r="G1450" s="14"/>
      <c r="H1450" s="14"/>
      <c r="I1450" s="14"/>
      <c r="J1450" s="13"/>
      <c r="K1450" s="13" t="s">
        <v>857</v>
      </c>
      <c r="L1450" s="13" t="s">
        <v>858</v>
      </c>
      <c r="M1450" s="13" t="s">
        <v>2591</v>
      </c>
      <c r="N1450" s="13" t="s">
        <v>854</v>
      </c>
      <c r="O1450" s="13" t="s">
        <v>1059</v>
      </c>
      <c r="P1450" s="13" t="s">
        <v>861</v>
      </c>
      <c r="Q1450" s="22"/>
    </row>
    <row r="1451" s="1" customFormat="1" ht="16.55" customHeight="1" spans="1:17">
      <c r="A1451" s="12"/>
      <c r="B1451" s="13"/>
      <c r="C1451" s="13" t="s">
        <v>627</v>
      </c>
      <c r="D1451" s="13" t="s">
        <v>843</v>
      </c>
      <c r="E1451" s="13"/>
      <c r="F1451" s="13"/>
      <c r="G1451" s="14" t="s">
        <v>1427</v>
      </c>
      <c r="H1451" s="14" t="s">
        <v>1427</v>
      </c>
      <c r="I1451" s="14"/>
      <c r="J1451" s="13" t="s">
        <v>2592</v>
      </c>
      <c r="K1451" s="13" t="s">
        <v>845</v>
      </c>
      <c r="L1451" s="13" t="s">
        <v>885</v>
      </c>
      <c r="M1451" s="13" t="s">
        <v>2593</v>
      </c>
      <c r="N1451" s="13" t="s">
        <v>848</v>
      </c>
      <c r="O1451" s="13" t="s">
        <v>910</v>
      </c>
      <c r="P1451" s="13" t="s">
        <v>1395</v>
      </c>
      <c r="Q1451" s="22"/>
    </row>
    <row r="1452" s="1" customFormat="1" ht="25" customHeight="1" spans="1:17">
      <c r="A1452" s="12"/>
      <c r="B1452" s="13"/>
      <c r="C1452" s="13"/>
      <c r="D1452" s="13"/>
      <c r="E1452" s="13"/>
      <c r="F1452" s="13"/>
      <c r="G1452" s="14"/>
      <c r="H1452" s="14"/>
      <c r="I1452" s="14"/>
      <c r="J1452" s="13"/>
      <c r="K1452" s="13" t="s">
        <v>845</v>
      </c>
      <c r="L1452" s="13" t="s">
        <v>846</v>
      </c>
      <c r="M1452" s="13" t="s">
        <v>2594</v>
      </c>
      <c r="N1452" s="13" t="s">
        <v>848</v>
      </c>
      <c r="O1452" s="13" t="s">
        <v>2595</v>
      </c>
      <c r="P1452" s="13" t="s">
        <v>902</v>
      </c>
      <c r="Q1452" s="22"/>
    </row>
    <row r="1453" s="1" customFormat="1" ht="25" customHeight="1" spans="1:17">
      <c r="A1453" s="12"/>
      <c r="B1453" s="13"/>
      <c r="C1453" s="13"/>
      <c r="D1453" s="13"/>
      <c r="E1453" s="13"/>
      <c r="F1453" s="13"/>
      <c r="G1453" s="14"/>
      <c r="H1453" s="14"/>
      <c r="I1453" s="14"/>
      <c r="J1453" s="13"/>
      <c r="K1453" s="13" t="s">
        <v>857</v>
      </c>
      <c r="L1453" s="13" t="s">
        <v>858</v>
      </c>
      <c r="M1453" s="13" t="s">
        <v>1212</v>
      </c>
      <c r="N1453" s="13" t="s">
        <v>854</v>
      </c>
      <c r="O1453" s="13" t="s">
        <v>1059</v>
      </c>
      <c r="P1453" s="13" t="s">
        <v>861</v>
      </c>
      <c r="Q1453" s="22"/>
    </row>
    <row r="1454" s="1" customFormat="1" ht="25" customHeight="1" spans="1:17">
      <c r="A1454" s="12"/>
      <c r="B1454" s="13"/>
      <c r="C1454" s="13"/>
      <c r="D1454" s="13"/>
      <c r="E1454" s="13"/>
      <c r="F1454" s="13"/>
      <c r="G1454" s="14"/>
      <c r="H1454" s="14"/>
      <c r="I1454" s="14"/>
      <c r="J1454" s="13"/>
      <c r="K1454" s="13" t="s">
        <v>851</v>
      </c>
      <c r="L1454" s="13" t="s">
        <v>852</v>
      </c>
      <c r="M1454" s="13" t="s">
        <v>2596</v>
      </c>
      <c r="N1454" s="13" t="s">
        <v>854</v>
      </c>
      <c r="O1454" s="13" t="s">
        <v>679</v>
      </c>
      <c r="P1454" s="13" t="s">
        <v>2567</v>
      </c>
      <c r="Q1454" s="22"/>
    </row>
    <row r="1455" s="1" customFormat="1" ht="16.55" customHeight="1" spans="1:17">
      <c r="A1455" s="12"/>
      <c r="B1455" s="13"/>
      <c r="C1455" s="13" t="s">
        <v>628</v>
      </c>
      <c r="D1455" s="13" t="s">
        <v>843</v>
      </c>
      <c r="E1455" s="13"/>
      <c r="F1455" s="13"/>
      <c r="G1455" s="14" t="s">
        <v>2597</v>
      </c>
      <c r="H1455" s="14" t="s">
        <v>2597</v>
      </c>
      <c r="I1455" s="14"/>
      <c r="J1455" s="13" t="s">
        <v>2598</v>
      </c>
      <c r="K1455" s="13" t="s">
        <v>851</v>
      </c>
      <c r="L1455" s="13" t="s">
        <v>852</v>
      </c>
      <c r="M1455" s="13" t="s">
        <v>2599</v>
      </c>
      <c r="N1455" s="13" t="s">
        <v>848</v>
      </c>
      <c r="O1455" s="13" t="s">
        <v>875</v>
      </c>
      <c r="P1455" s="13" t="s">
        <v>861</v>
      </c>
      <c r="Q1455" s="22"/>
    </row>
    <row r="1456" s="1" customFormat="1" ht="16.55" customHeight="1" spans="1:17">
      <c r="A1456" s="12"/>
      <c r="B1456" s="13"/>
      <c r="C1456" s="13"/>
      <c r="D1456" s="13"/>
      <c r="E1456" s="13"/>
      <c r="F1456" s="13"/>
      <c r="G1456" s="14"/>
      <c r="H1456" s="14"/>
      <c r="I1456" s="14"/>
      <c r="J1456" s="13"/>
      <c r="K1456" s="13" t="s">
        <v>845</v>
      </c>
      <c r="L1456" s="13" t="s">
        <v>876</v>
      </c>
      <c r="M1456" s="13" t="s">
        <v>2386</v>
      </c>
      <c r="N1456" s="13" t="s">
        <v>848</v>
      </c>
      <c r="O1456" s="13" t="s">
        <v>875</v>
      </c>
      <c r="P1456" s="13" t="s">
        <v>861</v>
      </c>
      <c r="Q1456" s="22"/>
    </row>
    <row r="1457" s="1" customFormat="1" ht="16.55" customHeight="1" spans="1:17">
      <c r="A1457" s="12"/>
      <c r="B1457" s="13"/>
      <c r="C1457" s="13"/>
      <c r="D1457" s="13"/>
      <c r="E1457" s="13"/>
      <c r="F1457" s="13"/>
      <c r="G1457" s="14"/>
      <c r="H1457" s="14"/>
      <c r="I1457" s="14"/>
      <c r="J1457" s="13"/>
      <c r="K1457" s="13" t="s">
        <v>845</v>
      </c>
      <c r="L1457" s="13" t="s">
        <v>885</v>
      </c>
      <c r="M1457" s="13" t="s">
        <v>2600</v>
      </c>
      <c r="N1457" s="13" t="s">
        <v>848</v>
      </c>
      <c r="O1457" s="13" t="s">
        <v>875</v>
      </c>
      <c r="P1457" s="13" t="s">
        <v>861</v>
      </c>
      <c r="Q1457" s="22"/>
    </row>
    <row r="1458" s="1" customFormat="1" ht="25" customHeight="1" spans="1:17">
      <c r="A1458" s="12"/>
      <c r="B1458" s="13"/>
      <c r="C1458" s="13"/>
      <c r="D1458" s="13"/>
      <c r="E1458" s="13"/>
      <c r="F1458" s="13"/>
      <c r="G1458" s="14"/>
      <c r="H1458" s="14"/>
      <c r="I1458" s="14"/>
      <c r="J1458" s="13"/>
      <c r="K1458" s="13" t="s">
        <v>857</v>
      </c>
      <c r="L1458" s="13" t="s">
        <v>858</v>
      </c>
      <c r="M1458" s="13" t="s">
        <v>1560</v>
      </c>
      <c r="N1458" s="13" t="s">
        <v>854</v>
      </c>
      <c r="O1458" s="13" t="s">
        <v>1462</v>
      </c>
      <c r="P1458" s="13" t="s">
        <v>861</v>
      </c>
      <c r="Q1458" s="22"/>
    </row>
    <row r="1459" s="1" customFormat="1" ht="16.65" customHeight="1" spans="1:17">
      <c r="A1459" s="12"/>
      <c r="B1459" s="13"/>
      <c r="C1459" s="13" t="s">
        <v>629</v>
      </c>
      <c r="D1459" s="13" t="s">
        <v>843</v>
      </c>
      <c r="E1459" s="13"/>
      <c r="F1459" s="13"/>
      <c r="G1459" s="14" t="s">
        <v>2601</v>
      </c>
      <c r="H1459" s="14" t="s">
        <v>2601</v>
      </c>
      <c r="I1459" s="14"/>
      <c r="J1459" s="13" t="s">
        <v>2602</v>
      </c>
      <c r="K1459" s="13" t="s">
        <v>845</v>
      </c>
      <c r="L1459" s="13" t="s">
        <v>885</v>
      </c>
      <c r="M1459" s="13" t="s">
        <v>2603</v>
      </c>
      <c r="N1459" s="13" t="s">
        <v>854</v>
      </c>
      <c r="O1459" s="13" t="s">
        <v>957</v>
      </c>
      <c r="P1459" s="13" t="s">
        <v>1635</v>
      </c>
      <c r="Q1459" s="22"/>
    </row>
    <row r="1460" s="1" customFormat="1" ht="25" customHeight="1" spans="1:17">
      <c r="A1460" s="12"/>
      <c r="B1460" s="13"/>
      <c r="C1460" s="13"/>
      <c r="D1460" s="13"/>
      <c r="E1460" s="13"/>
      <c r="F1460" s="13"/>
      <c r="G1460" s="14"/>
      <c r="H1460" s="14"/>
      <c r="I1460" s="14"/>
      <c r="J1460" s="13"/>
      <c r="K1460" s="13" t="s">
        <v>851</v>
      </c>
      <c r="L1460" s="13" t="s">
        <v>852</v>
      </c>
      <c r="M1460" s="13" t="s">
        <v>2604</v>
      </c>
      <c r="N1460" s="13" t="s">
        <v>854</v>
      </c>
      <c r="O1460" s="13" t="s">
        <v>178</v>
      </c>
      <c r="P1460" s="13" t="s">
        <v>1395</v>
      </c>
      <c r="Q1460" s="22"/>
    </row>
    <row r="1461" s="1" customFormat="1" ht="25" customHeight="1" spans="1:17">
      <c r="A1461" s="12"/>
      <c r="B1461" s="13"/>
      <c r="C1461" s="13"/>
      <c r="D1461" s="13"/>
      <c r="E1461" s="13"/>
      <c r="F1461" s="13"/>
      <c r="G1461" s="14"/>
      <c r="H1461" s="14"/>
      <c r="I1461" s="14"/>
      <c r="J1461" s="13"/>
      <c r="K1461" s="13" t="s">
        <v>857</v>
      </c>
      <c r="L1461" s="13" t="s">
        <v>858</v>
      </c>
      <c r="M1461" s="13" t="s">
        <v>2605</v>
      </c>
      <c r="N1461" s="13" t="s">
        <v>854</v>
      </c>
      <c r="O1461" s="13" t="s">
        <v>883</v>
      </c>
      <c r="P1461" s="13" t="s">
        <v>861</v>
      </c>
      <c r="Q1461" s="22"/>
    </row>
    <row r="1462" s="1" customFormat="1" ht="16.55" customHeight="1" spans="1:17">
      <c r="A1462" s="12"/>
      <c r="B1462" s="13"/>
      <c r="C1462" s="13" t="s">
        <v>632</v>
      </c>
      <c r="D1462" s="13" t="s">
        <v>843</v>
      </c>
      <c r="E1462" s="13"/>
      <c r="F1462" s="13"/>
      <c r="G1462" s="14" t="s">
        <v>2606</v>
      </c>
      <c r="H1462" s="14" t="s">
        <v>2606</v>
      </c>
      <c r="I1462" s="14"/>
      <c r="J1462" s="13" t="s">
        <v>2607</v>
      </c>
      <c r="K1462" s="13" t="s">
        <v>845</v>
      </c>
      <c r="L1462" s="13" t="s">
        <v>846</v>
      </c>
      <c r="M1462" s="13" t="s">
        <v>2608</v>
      </c>
      <c r="N1462" s="13" t="s">
        <v>848</v>
      </c>
      <c r="O1462" s="13" t="s">
        <v>208</v>
      </c>
      <c r="P1462" s="13" t="s">
        <v>850</v>
      </c>
      <c r="Q1462" s="22"/>
    </row>
    <row r="1463" s="1" customFormat="1" ht="16.55" customHeight="1" spans="1:17">
      <c r="A1463" s="12"/>
      <c r="B1463" s="13"/>
      <c r="C1463" s="13"/>
      <c r="D1463" s="13"/>
      <c r="E1463" s="13"/>
      <c r="F1463" s="13"/>
      <c r="G1463" s="14"/>
      <c r="H1463" s="14"/>
      <c r="I1463" s="14"/>
      <c r="J1463" s="13"/>
      <c r="K1463" s="13" t="s">
        <v>845</v>
      </c>
      <c r="L1463" s="13" t="s">
        <v>846</v>
      </c>
      <c r="M1463" s="13" t="s">
        <v>2275</v>
      </c>
      <c r="N1463" s="13" t="s">
        <v>848</v>
      </c>
      <c r="O1463" s="13" t="s">
        <v>208</v>
      </c>
      <c r="P1463" s="13" t="s">
        <v>850</v>
      </c>
      <c r="Q1463" s="22"/>
    </row>
    <row r="1464" s="1" customFormat="1" ht="16.55" customHeight="1" spans="1:17">
      <c r="A1464" s="12"/>
      <c r="B1464" s="13"/>
      <c r="C1464" s="13"/>
      <c r="D1464" s="13"/>
      <c r="E1464" s="13"/>
      <c r="F1464" s="13"/>
      <c r="G1464" s="14"/>
      <c r="H1464" s="14"/>
      <c r="I1464" s="14"/>
      <c r="J1464" s="13"/>
      <c r="K1464" s="13" t="s">
        <v>845</v>
      </c>
      <c r="L1464" s="13" t="s">
        <v>885</v>
      </c>
      <c r="M1464" s="13" t="s">
        <v>2609</v>
      </c>
      <c r="N1464" s="13" t="s">
        <v>959</v>
      </c>
      <c r="O1464" s="13" t="s">
        <v>2610</v>
      </c>
      <c r="P1464" s="13" t="s">
        <v>1026</v>
      </c>
      <c r="Q1464" s="22"/>
    </row>
    <row r="1465" s="1" customFormat="1" ht="16.55" customHeight="1" spans="1:17">
      <c r="A1465" s="12"/>
      <c r="B1465" s="13"/>
      <c r="C1465" s="13"/>
      <c r="D1465" s="13"/>
      <c r="E1465" s="13"/>
      <c r="F1465" s="13"/>
      <c r="G1465" s="14"/>
      <c r="H1465" s="14"/>
      <c r="I1465" s="14"/>
      <c r="J1465" s="13"/>
      <c r="K1465" s="13" t="s">
        <v>845</v>
      </c>
      <c r="L1465" s="13" t="s">
        <v>885</v>
      </c>
      <c r="M1465" s="13" t="s">
        <v>2611</v>
      </c>
      <c r="N1465" s="13" t="s">
        <v>959</v>
      </c>
      <c r="O1465" s="13" t="s">
        <v>2612</v>
      </c>
      <c r="P1465" s="13" t="s">
        <v>1026</v>
      </c>
      <c r="Q1465" s="22"/>
    </row>
    <row r="1466" s="1" customFormat="1" ht="16.55" customHeight="1" spans="1:17">
      <c r="A1466" s="12"/>
      <c r="B1466" s="13"/>
      <c r="C1466" s="13"/>
      <c r="D1466" s="13"/>
      <c r="E1466" s="13"/>
      <c r="F1466" s="13"/>
      <c r="G1466" s="14"/>
      <c r="H1466" s="14"/>
      <c r="I1466" s="14"/>
      <c r="J1466" s="13"/>
      <c r="K1466" s="13" t="s">
        <v>845</v>
      </c>
      <c r="L1466" s="13" t="s">
        <v>876</v>
      </c>
      <c r="M1466" s="13" t="s">
        <v>1090</v>
      </c>
      <c r="N1466" s="13" t="s">
        <v>848</v>
      </c>
      <c r="O1466" s="13" t="s">
        <v>875</v>
      </c>
      <c r="P1466" s="13" t="s">
        <v>861</v>
      </c>
      <c r="Q1466" s="22"/>
    </row>
    <row r="1467" s="1" customFormat="1" ht="16.55" customHeight="1" spans="1:17">
      <c r="A1467" s="12"/>
      <c r="B1467" s="13"/>
      <c r="C1467" s="13"/>
      <c r="D1467" s="13"/>
      <c r="E1467" s="13"/>
      <c r="F1467" s="13"/>
      <c r="G1467" s="14"/>
      <c r="H1467" s="14"/>
      <c r="I1467" s="14"/>
      <c r="J1467" s="13"/>
      <c r="K1467" s="13" t="s">
        <v>862</v>
      </c>
      <c r="L1467" s="13" t="s">
        <v>986</v>
      </c>
      <c r="M1467" s="13" t="s">
        <v>2608</v>
      </c>
      <c r="N1467" s="13" t="s">
        <v>848</v>
      </c>
      <c r="O1467" s="13" t="s">
        <v>1143</v>
      </c>
      <c r="P1467" s="13" t="s">
        <v>2613</v>
      </c>
      <c r="Q1467" s="22"/>
    </row>
    <row r="1468" s="1" customFormat="1" ht="16.55" customHeight="1" spans="1:17">
      <c r="A1468" s="12"/>
      <c r="B1468" s="13"/>
      <c r="C1468" s="13"/>
      <c r="D1468" s="13"/>
      <c r="E1468" s="13"/>
      <c r="F1468" s="13"/>
      <c r="G1468" s="14"/>
      <c r="H1468" s="14"/>
      <c r="I1468" s="14"/>
      <c r="J1468" s="13"/>
      <c r="K1468" s="13" t="s">
        <v>862</v>
      </c>
      <c r="L1468" s="13" t="s">
        <v>986</v>
      </c>
      <c r="M1468" s="13" t="s">
        <v>2275</v>
      </c>
      <c r="N1468" s="13" t="s">
        <v>848</v>
      </c>
      <c r="O1468" s="13" t="s">
        <v>116</v>
      </c>
      <c r="P1468" s="13" t="s">
        <v>2614</v>
      </c>
      <c r="Q1468" s="22"/>
    </row>
    <row r="1469" s="1" customFormat="1" ht="16.55" customHeight="1" spans="1:17">
      <c r="A1469" s="12"/>
      <c r="B1469" s="13"/>
      <c r="C1469" s="13"/>
      <c r="D1469" s="13"/>
      <c r="E1469" s="13"/>
      <c r="F1469" s="13"/>
      <c r="G1469" s="14"/>
      <c r="H1469" s="14"/>
      <c r="I1469" s="14"/>
      <c r="J1469" s="13"/>
      <c r="K1469" s="13" t="s">
        <v>862</v>
      </c>
      <c r="L1469" s="13" t="s">
        <v>986</v>
      </c>
      <c r="M1469" s="13" t="s">
        <v>2615</v>
      </c>
      <c r="N1469" s="13" t="s">
        <v>848</v>
      </c>
      <c r="O1469" s="13" t="s">
        <v>2616</v>
      </c>
      <c r="P1469" s="13" t="s">
        <v>1039</v>
      </c>
      <c r="Q1469" s="22"/>
    </row>
    <row r="1470" s="1" customFormat="1" ht="16.55" customHeight="1" spans="1:17">
      <c r="A1470" s="12"/>
      <c r="B1470" s="13"/>
      <c r="C1470" s="13"/>
      <c r="D1470" s="13"/>
      <c r="E1470" s="13"/>
      <c r="F1470" s="13"/>
      <c r="G1470" s="14"/>
      <c r="H1470" s="14"/>
      <c r="I1470" s="14"/>
      <c r="J1470" s="13"/>
      <c r="K1470" s="13" t="s">
        <v>851</v>
      </c>
      <c r="L1470" s="13" t="s">
        <v>852</v>
      </c>
      <c r="M1470" s="13" t="s">
        <v>1161</v>
      </c>
      <c r="N1470" s="13" t="s">
        <v>959</v>
      </c>
      <c r="O1470" s="13" t="s">
        <v>2617</v>
      </c>
      <c r="P1470" s="13" t="s">
        <v>850</v>
      </c>
      <c r="Q1470" s="22"/>
    </row>
    <row r="1471" s="1" customFormat="1" ht="25" customHeight="1" spans="1:17">
      <c r="A1471" s="12"/>
      <c r="B1471" s="13"/>
      <c r="C1471" s="13"/>
      <c r="D1471" s="13"/>
      <c r="E1471" s="13"/>
      <c r="F1471" s="13"/>
      <c r="G1471" s="14"/>
      <c r="H1471" s="14"/>
      <c r="I1471" s="14"/>
      <c r="J1471" s="13"/>
      <c r="K1471" s="13" t="s">
        <v>857</v>
      </c>
      <c r="L1471" s="13" t="s">
        <v>858</v>
      </c>
      <c r="M1471" s="13" t="s">
        <v>1088</v>
      </c>
      <c r="N1471" s="13" t="s">
        <v>854</v>
      </c>
      <c r="O1471" s="13" t="s">
        <v>873</v>
      </c>
      <c r="P1471" s="13" t="s">
        <v>861</v>
      </c>
      <c r="Q1471" s="22"/>
    </row>
    <row r="1472" s="1" customFormat="1" ht="16.55" customHeight="1" spans="1:17">
      <c r="A1472" s="12"/>
      <c r="B1472" s="13"/>
      <c r="C1472" s="13" t="s">
        <v>634</v>
      </c>
      <c r="D1472" s="13" t="s">
        <v>843</v>
      </c>
      <c r="E1472" s="13"/>
      <c r="F1472" s="13"/>
      <c r="G1472" s="14" t="s">
        <v>2618</v>
      </c>
      <c r="H1472" s="14" t="s">
        <v>2618</v>
      </c>
      <c r="I1472" s="14"/>
      <c r="J1472" s="13" t="s">
        <v>2619</v>
      </c>
      <c r="K1472" s="13" t="s">
        <v>862</v>
      </c>
      <c r="L1472" s="13" t="s">
        <v>986</v>
      </c>
      <c r="M1472" s="13" t="s">
        <v>869</v>
      </c>
      <c r="N1472" s="13" t="s">
        <v>870</v>
      </c>
      <c r="O1472" s="13" t="s">
        <v>2620</v>
      </c>
      <c r="P1472" s="13" t="s">
        <v>1001</v>
      </c>
      <c r="Q1472" s="22"/>
    </row>
    <row r="1473" s="1" customFormat="1" ht="25" customHeight="1" spans="1:17">
      <c r="A1473" s="12"/>
      <c r="B1473" s="13"/>
      <c r="C1473" s="13"/>
      <c r="D1473" s="13"/>
      <c r="E1473" s="13"/>
      <c r="F1473" s="13"/>
      <c r="G1473" s="14"/>
      <c r="H1473" s="14"/>
      <c r="I1473" s="14"/>
      <c r="J1473" s="13"/>
      <c r="K1473" s="13" t="s">
        <v>851</v>
      </c>
      <c r="L1473" s="13" t="s">
        <v>852</v>
      </c>
      <c r="M1473" s="13" t="s">
        <v>2621</v>
      </c>
      <c r="N1473" s="13" t="s">
        <v>848</v>
      </c>
      <c r="O1473" s="13" t="s">
        <v>875</v>
      </c>
      <c r="P1473" s="13" t="s">
        <v>861</v>
      </c>
      <c r="Q1473" s="22"/>
    </row>
    <row r="1474" s="1" customFormat="1" ht="16.55" customHeight="1" spans="1:17">
      <c r="A1474" s="12"/>
      <c r="B1474" s="13"/>
      <c r="C1474" s="13"/>
      <c r="D1474" s="13"/>
      <c r="E1474" s="13"/>
      <c r="F1474" s="13"/>
      <c r="G1474" s="14"/>
      <c r="H1474" s="14"/>
      <c r="I1474" s="14"/>
      <c r="J1474" s="13"/>
      <c r="K1474" s="13" t="s">
        <v>845</v>
      </c>
      <c r="L1474" s="13" t="s">
        <v>846</v>
      </c>
      <c r="M1474" s="13" t="s">
        <v>2622</v>
      </c>
      <c r="N1474" s="13" t="s">
        <v>848</v>
      </c>
      <c r="O1474" s="13" t="s">
        <v>879</v>
      </c>
      <c r="P1474" s="13" t="s">
        <v>850</v>
      </c>
      <c r="Q1474" s="22"/>
    </row>
    <row r="1475" s="1" customFormat="1" ht="25" customHeight="1" spans="1:17">
      <c r="A1475" s="12"/>
      <c r="B1475" s="13"/>
      <c r="C1475" s="13"/>
      <c r="D1475" s="13"/>
      <c r="E1475" s="13"/>
      <c r="F1475" s="13"/>
      <c r="G1475" s="14"/>
      <c r="H1475" s="14"/>
      <c r="I1475" s="14"/>
      <c r="J1475" s="13"/>
      <c r="K1475" s="13" t="s">
        <v>845</v>
      </c>
      <c r="L1475" s="13" t="s">
        <v>876</v>
      </c>
      <c r="M1475" s="13" t="s">
        <v>2623</v>
      </c>
      <c r="N1475" s="13" t="s">
        <v>848</v>
      </c>
      <c r="O1475" s="13" t="s">
        <v>875</v>
      </c>
      <c r="P1475" s="13" t="s">
        <v>861</v>
      </c>
      <c r="Q1475" s="22"/>
    </row>
    <row r="1476" s="1" customFormat="1" ht="25" customHeight="1" spans="1:17">
      <c r="A1476" s="12"/>
      <c r="B1476" s="13"/>
      <c r="C1476" s="13"/>
      <c r="D1476" s="13"/>
      <c r="E1476" s="13"/>
      <c r="F1476" s="13"/>
      <c r="G1476" s="14"/>
      <c r="H1476" s="14"/>
      <c r="I1476" s="14"/>
      <c r="J1476" s="13"/>
      <c r="K1476" s="13" t="s">
        <v>857</v>
      </c>
      <c r="L1476" s="13" t="s">
        <v>858</v>
      </c>
      <c r="M1476" s="13" t="s">
        <v>874</v>
      </c>
      <c r="N1476" s="13" t="s">
        <v>854</v>
      </c>
      <c r="O1476" s="13" t="s">
        <v>1003</v>
      </c>
      <c r="P1476" s="13" t="s">
        <v>861</v>
      </c>
      <c r="Q1476" s="22"/>
    </row>
  </sheetData>
  <mergeCells count="2195">
    <mergeCell ref="B2:P2"/>
    <mergeCell ref="B3:C3"/>
    <mergeCell ref="O3:P3"/>
    <mergeCell ref="H4:I4"/>
    <mergeCell ref="A6:A1476"/>
    <mergeCell ref="B4:B5"/>
    <mergeCell ref="B6:B1476"/>
    <mergeCell ref="C4:C5"/>
    <mergeCell ref="C6:C9"/>
    <mergeCell ref="C10:C18"/>
    <mergeCell ref="C19:C22"/>
    <mergeCell ref="C23:C26"/>
    <mergeCell ref="C27:C30"/>
    <mergeCell ref="C31:C34"/>
    <mergeCell ref="C35:C44"/>
    <mergeCell ref="C45:C48"/>
    <mergeCell ref="C49:C52"/>
    <mergeCell ref="C53:C56"/>
    <mergeCell ref="C57:C65"/>
    <mergeCell ref="C66:C77"/>
    <mergeCell ref="C78:C91"/>
    <mergeCell ref="C92:C95"/>
    <mergeCell ref="C96:C106"/>
    <mergeCell ref="C107:C110"/>
    <mergeCell ref="C111:C117"/>
    <mergeCell ref="C118:C121"/>
    <mergeCell ref="C122:C129"/>
    <mergeCell ref="C130:C139"/>
    <mergeCell ref="C140:C147"/>
    <mergeCell ref="C148:C153"/>
    <mergeCell ref="C154:C159"/>
    <mergeCell ref="C160:C165"/>
    <mergeCell ref="C166:C172"/>
    <mergeCell ref="C173:C176"/>
    <mergeCell ref="C177:C181"/>
    <mergeCell ref="C182:C185"/>
    <mergeCell ref="C186:C190"/>
    <mergeCell ref="C191:C194"/>
    <mergeCell ref="C195:C198"/>
    <mergeCell ref="C199:C203"/>
    <mergeCell ref="C204:C207"/>
    <mergeCell ref="C208:C215"/>
    <mergeCell ref="C216:C225"/>
    <mergeCell ref="C226:C233"/>
    <mergeCell ref="C234:C240"/>
    <mergeCell ref="C241:C249"/>
    <mergeCell ref="C250:C255"/>
    <mergeCell ref="C256:C263"/>
    <mergeCell ref="C264:C271"/>
    <mergeCell ref="C272:C278"/>
    <mergeCell ref="C279:C285"/>
    <mergeCell ref="C286:C292"/>
    <mergeCell ref="C293:C296"/>
    <mergeCell ref="C297:C300"/>
    <mergeCell ref="C301:C304"/>
    <mergeCell ref="C305:C308"/>
    <mergeCell ref="C309:C312"/>
    <mergeCell ref="C313:C316"/>
    <mergeCell ref="C317:C320"/>
    <mergeCell ref="C321:C324"/>
    <mergeCell ref="C325:C330"/>
    <mergeCell ref="C331:C334"/>
    <mergeCell ref="C335:C340"/>
    <mergeCell ref="C341:C346"/>
    <mergeCell ref="C347:C352"/>
    <mergeCell ref="C353:C358"/>
    <mergeCell ref="C359:C364"/>
    <mergeCell ref="C365:C372"/>
    <mergeCell ref="C373:C378"/>
    <mergeCell ref="C379:C384"/>
    <mergeCell ref="C385:C390"/>
    <mergeCell ref="C391:C396"/>
    <mergeCell ref="C397:C402"/>
    <mergeCell ref="C403:C412"/>
    <mergeCell ref="C413:C418"/>
    <mergeCell ref="C419:C426"/>
    <mergeCell ref="C427:C432"/>
    <mergeCell ref="C433:C441"/>
    <mergeCell ref="C442:C450"/>
    <mergeCell ref="C451:C453"/>
    <mergeCell ref="C454:C462"/>
    <mergeCell ref="C463:C468"/>
    <mergeCell ref="C469:C471"/>
    <mergeCell ref="C472:C478"/>
    <mergeCell ref="C479:C481"/>
    <mergeCell ref="C482:C484"/>
    <mergeCell ref="C485:C487"/>
    <mergeCell ref="C488:C490"/>
    <mergeCell ref="C491:C493"/>
    <mergeCell ref="C494:C496"/>
    <mergeCell ref="C497:C499"/>
    <mergeCell ref="C500:C502"/>
    <mergeCell ref="C503:C508"/>
    <mergeCell ref="C509:C513"/>
    <mergeCell ref="C514:C519"/>
    <mergeCell ref="C520:C526"/>
    <mergeCell ref="C527:C532"/>
    <mergeCell ref="C533:C539"/>
    <mergeCell ref="C540:C545"/>
    <mergeCell ref="C546:C551"/>
    <mergeCell ref="C552:C557"/>
    <mergeCell ref="C558:C563"/>
    <mergeCell ref="C564:C569"/>
    <mergeCell ref="C570:C575"/>
    <mergeCell ref="C576:C581"/>
    <mergeCell ref="C582:C587"/>
    <mergeCell ref="C588:C592"/>
    <mergeCell ref="C593:C596"/>
    <mergeCell ref="C597:C600"/>
    <mergeCell ref="C601:C604"/>
    <mergeCell ref="C605:C608"/>
    <mergeCell ref="C609:C612"/>
    <mergeCell ref="C613:C616"/>
    <mergeCell ref="C617:C622"/>
    <mergeCell ref="C623:C626"/>
    <mergeCell ref="C627:C630"/>
    <mergeCell ref="C631:C636"/>
    <mergeCell ref="C637:C640"/>
    <mergeCell ref="C641:C646"/>
    <mergeCell ref="C647:C650"/>
    <mergeCell ref="C651:C656"/>
    <mergeCell ref="C657:C662"/>
    <mergeCell ref="C663:C668"/>
    <mergeCell ref="C669:C674"/>
    <mergeCell ref="C675:C680"/>
    <mergeCell ref="C681:C686"/>
    <mergeCell ref="C687:C691"/>
    <mergeCell ref="C692:C697"/>
    <mergeCell ref="C698:C703"/>
    <mergeCell ref="C704:C709"/>
    <mergeCell ref="C710:C715"/>
    <mergeCell ref="C716:C721"/>
    <mergeCell ref="C722:C727"/>
    <mergeCell ref="C728:C733"/>
    <mergeCell ref="C734:C739"/>
    <mergeCell ref="C740:C745"/>
    <mergeCell ref="C746:C751"/>
    <mergeCell ref="C752:C757"/>
    <mergeCell ref="C758:C768"/>
    <mergeCell ref="C769:C773"/>
    <mergeCell ref="C774:C778"/>
    <mergeCell ref="C779:C783"/>
    <mergeCell ref="C784:C789"/>
    <mergeCell ref="C790:C794"/>
    <mergeCell ref="C795:C799"/>
    <mergeCell ref="C800:C804"/>
    <mergeCell ref="C805:C809"/>
    <mergeCell ref="C810:C814"/>
    <mergeCell ref="C815:C819"/>
    <mergeCell ref="C820:C824"/>
    <mergeCell ref="C825:C829"/>
    <mergeCell ref="C830:C834"/>
    <mergeCell ref="C835:C839"/>
    <mergeCell ref="C840:C845"/>
    <mergeCell ref="C846:C851"/>
    <mergeCell ref="C852:C857"/>
    <mergeCell ref="C858:C862"/>
    <mergeCell ref="C863:C867"/>
    <mergeCell ref="C868:C872"/>
    <mergeCell ref="C873:C878"/>
    <mergeCell ref="C879:C883"/>
    <mergeCell ref="C884:C889"/>
    <mergeCell ref="C890:C894"/>
    <mergeCell ref="C895:C902"/>
    <mergeCell ref="C903:C906"/>
    <mergeCell ref="C907:C912"/>
    <mergeCell ref="C913:C918"/>
    <mergeCell ref="C919:C924"/>
    <mergeCell ref="C925:C930"/>
    <mergeCell ref="C931:C936"/>
    <mergeCell ref="C937:C942"/>
    <mergeCell ref="C943:C948"/>
    <mergeCell ref="C949:C954"/>
    <mergeCell ref="C955:C960"/>
    <mergeCell ref="C961:C966"/>
    <mergeCell ref="C967:C972"/>
    <mergeCell ref="C973:C979"/>
    <mergeCell ref="C980:C986"/>
    <mergeCell ref="C987:C991"/>
    <mergeCell ref="C992:C996"/>
    <mergeCell ref="C997:C1001"/>
    <mergeCell ref="C1002:C1006"/>
    <mergeCell ref="C1007:C1011"/>
    <mergeCell ref="C1012:C1016"/>
    <mergeCell ref="C1017:C1021"/>
    <mergeCell ref="C1022:C1023"/>
    <mergeCell ref="C1024:C1026"/>
    <mergeCell ref="C1027:C1029"/>
    <mergeCell ref="C1030:C1031"/>
    <mergeCell ref="C1032:C1034"/>
    <mergeCell ref="C1035:C1037"/>
    <mergeCell ref="C1038:C1040"/>
    <mergeCell ref="C1041:C1044"/>
    <mergeCell ref="C1045:C1046"/>
    <mergeCell ref="C1047:C1048"/>
    <mergeCell ref="C1049:C1050"/>
    <mergeCell ref="C1051:C1052"/>
    <mergeCell ref="C1053:C1059"/>
    <mergeCell ref="C1060:C1061"/>
    <mergeCell ref="C1062:C1063"/>
    <mergeCell ref="C1064:C1069"/>
    <mergeCell ref="C1070:C1075"/>
    <mergeCell ref="C1076:C1086"/>
    <mergeCell ref="C1087:C1092"/>
    <mergeCell ref="C1093:C1094"/>
    <mergeCell ref="C1095:C1100"/>
    <mergeCell ref="C1101:C1106"/>
    <mergeCell ref="C1107:C1116"/>
    <mergeCell ref="C1117:C1122"/>
    <mergeCell ref="C1123:C1130"/>
    <mergeCell ref="C1131:C1136"/>
    <mergeCell ref="C1137:C1148"/>
    <mergeCell ref="C1149:C1160"/>
    <mergeCell ref="C1161:C1169"/>
    <mergeCell ref="C1170:C1181"/>
    <mergeCell ref="C1182:C1192"/>
    <mergeCell ref="C1193:C1197"/>
    <mergeCell ref="C1198:C1201"/>
    <mergeCell ref="C1202:C1206"/>
    <mergeCell ref="C1207:C1210"/>
    <mergeCell ref="C1211:C1215"/>
    <mergeCell ref="C1216:C1220"/>
    <mergeCell ref="C1221:C1225"/>
    <mergeCell ref="C1226:C1229"/>
    <mergeCell ref="C1230:C1234"/>
    <mergeCell ref="C1235:C1238"/>
    <mergeCell ref="C1239:C1243"/>
    <mergeCell ref="C1244:C1247"/>
    <mergeCell ref="C1248:C1251"/>
    <mergeCell ref="C1252:C1255"/>
    <mergeCell ref="C1256:C1259"/>
    <mergeCell ref="C1260:C1263"/>
    <mergeCell ref="C1264:C1267"/>
    <mergeCell ref="C1268:C1271"/>
    <mergeCell ref="C1272:C1276"/>
    <mergeCell ref="C1277:C1281"/>
    <mergeCell ref="C1282:C1286"/>
    <mergeCell ref="C1287:C1288"/>
    <mergeCell ref="C1289:C1290"/>
    <mergeCell ref="C1291:C1292"/>
    <mergeCell ref="C1293:C1294"/>
    <mergeCell ref="C1295:C1296"/>
    <mergeCell ref="C1297:C1299"/>
    <mergeCell ref="C1300:C1302"/>
    <mergeCell ref="C1303:C1305"/>
    <mergeCell ref="C1306:C1308"/>
    <mergeCell ref="C1309:C1311"/>
    <mergeCell ref="C1312:C1322"/>
    <mergeCell ref="C1323:C1327"/>
    <mergeCell ref="C1328:C1329"/>
    <mergeCell ref="C1330:C1331"/>
    <mergeCell ref="C1332:C1335"/>
    <mergeCell ref="C1336:C1340"/>
    <mergeCell ref="C1341:C1345"/>
    <mergeCell ref="C1346:C1350"/>
    <mergeCell ref="C1351:C1355"/>
    <mergeCell ref="C1356:C1360"/>
    <mergeCell ref="C1361:C1365"/>
    <mergeCell ref="C1366:C1370"/>
    <mergeCell ref="C1371:C1375"/>
    <mergeCell ref="C1376:C1380"/>
    <mergeCell ref="C1381:C1385"/>
    <mergeCell ref="C1386:C1390"/>
    <mergeCell ref="C1391:C1395"/>
    <mergeCell ref="C1396:C1400"/>
    <mergeCell ref="C1401:C1405"/>
    <mergeCell ref="C1406:C1410"/>
    <mergeCell ref="C1411:C1415"/>
    <mergeCell ref="C1416:C1419"/>
    <mergeCell ref="C1420:C1423"/>
    <mergeCell ref="C1424:C1428"/>
    <mergeCell ref="C1429:C1434"/>
    <mergeCell ref="C1435:C1439"/>
    <mergeCell ref="C1440:C1445"/>
    <mergeCell ref="C1446:C1450"/>
    <mergeCell ref="C1451:C1454"/>
    <mergeCell ref="C1455:C1458"/>
    <mergeCell ref="C1459:C1461"/>
    <mergeCell ref="C1462:C1471"/>
    <mergeCell ref="C1472:C1476"/>
    <mergeCell ref="D4:D5"/>
    <mergeCell ref="D6:D9"/>
    <mergeCell ref="D10:D18"/>
    <mergeCell ref="D19:D22"/>
    <mergeCell ref="D23:D26"/>
    <mergeCell ref="D27:D30"/>
    <mergeCell ref="D31:D34"/>
    <mergeCell ref="D35:D44"/>
    <mergeCell ref="D45:D48"/>
    <mergeCell ref="D49:D52"/>
    <mergeCell ref="D53:D56"/>
    <mergeCell ref="D57:D65"/>
    <mergeCell ref="D66:D77"/>
    <mergeCell ref="D78:D91"/>
    <mergeCell ref="D92:D95"/>
    <mergeCell ref="D96:D106"/>
    <mergeCell ref="D107:D110"/>
    <mergeCell ref="D111:D117"/>
    <mergeCell ref="D118:D121"/>
    <mergeCell ref="D122:D129"/>
    <mergeCell ref="D130:D139"/>
    <mergeCell ref="D140:D147"/>
    <mergeCell ref="D148:D153"/>
    <mergeCell ref="D154:D159"/>
    <mergeCell ref="D160:D165"/>
    <mergeCell ref="D166:D172"/>
    <mergeCell ref="D173:D176"/>
    <mergeCell ref="D177:D181"/>
    <mergeCell ref="D182:D185"/>
    <mergeCell ref="D186:D190"/>
    <mergeCell ref="D191:D194"/>
    <mergeCell ref="D195:D198"/>
    <mergeCell ref="D199:D203"/>
    <mergeCell ref="D204:D207"/>
    <mergeCell ref="D208:D215"/>
    <mergeCell ref="D216:D225"/>
    <mergeCell ref="D226:D233"/>
    <mergeCell ref="D234:D240"/>
    <mergeCell ref="D241:D249"/>
    <mergeCell ref="D250:D255"/>
    <mergeCell ref="D256:D263"/>
    <mergeCell ref="D264:D271"/>
    <mergeCell ref="D272:D278"/>
    <mergeCell ref="D279:D285"/>
    <mergeCell ref="D286:D292"/>
    <mergeCell ref="D293:D296"/>
    <mergeCell ref="D297:D300"/>
    <mergeCell ref="D301:D304"/>
    <mergeCell ref="D305:D308"/>
    <mergeCell ref="D309:D312"/>
    <mergeCell ref="D313:D316"/>
    <mergeCell ref="D317:D320"/>
    <mergeCell ref="D321:D324"/>
    <mergeCell ref="D325:D330"/>
    <mergeCell ref="D331:D334"/>
    <mergeCell ref="D335:D340"/>
    <mergeCell ref="D341:D346"/>
    <mergeCell ref="D347:D352"/>
    <mergeCell ref="D353:D358"/>
    <mergeCell ref="D359:D364"/>
    <mergeCell ref="D365:D372"/>
    <mergeCell ref="D373:D378"/>
    <mergeCell ref="D379:D384"/>
    <mergeCell ref="D385:D390"/>
    <mergeCell ref="D391:D396"/>
    <mergeCell ref="D397:D402"/>
    <mergeCell ref="D403:D412"/>
    <mergeCell ref="D413:D418"/>
    <mergeCell ref="D419:D426"/>
    <mergeCell ref="D427:D432"/>
    <mergeCell ref="D433:D441"/>
    <mergeCell ref="D442:D450"/>
    <mergeCell ref="D451:D453"/>
    <mergeCell ref="D454:D462"/>
    <mergeCell ref="D463:D468"/>
    <mergeCell ref="D469:D471"/>
    <mergeCell ref="D472:D478"/>
    <mergeCell ref="D479:D481"/>
    <mergeCell ref="D482:D484"/>
    <mergeCell ref="D485:D487"/>
    <mergeCell ref="D488:D490"/>
    <mergeCell ref="D491:D493"/>
    <mergeCell ref="D494:D496"/>
    <mergeCell ref="D497:D499"/>
    <mergeCell ref="D500:D502"/>
    <mergeCell ref="D503:D508"/>
    <mergeCell ref="D509:D513"/>
    <mergeCell ref="D514:D519"/>
    <mergeCell ref="D520:D526"/>
    <mergeCell ref="D527:D532"/>
    <mergeCell ref="D533:D539"/>
    <mergeCell ref="D540:D545"/>
    <mergeCell ref="D546:D551"/>
    <mergeCell ref="D552:D557"/>
    <mergeCell ref="D558:D563"/>
    <mergeCell ref="D564:D569"/>
    <mergeCell ref="D570:D575"/>
    <mergeCell ref="D576:D581"/>
    <mergeCell ref="D582:D587"/>
    <mergeCell ref="D588:D592"/>
    <mergeCell ref="D593:D596"/>
    <mergeCell ref="D597:D600"/>
    <mergeCell ref="D601:D604"/>
    <mergeCell ref="D605:D608"/>
    <mergeCell ref="D609:D612"/>
    <mergeCell ref="D613:D616"/>
    <mergeCell ref="D617:D622"/>
    <mergeCell ref="D623:D626"/>
    <mergeCell ref="D627:D630"/>
    <mergeCell ref="D631:D636"/>
    <mergeCell ref="D637:D640"/>
    <mergeCell ref="D641:D646"/>
    <mergeCell ref="D647:D650"/>
    <mergeCell ref="D651:D656"/>
    <mergeCell ref="D657:D662"/>
    <mergeCell ref="D663:D668"/>
    <mergeCell ref="D669:D674"/>
    <mergeCell ref="D675:D680"/>
    <mergeCell ref="D681:D686"/>
    <mergeCell ref="D687:D691"/>
    <mergeCell ref="D692:D697"/>
    <mergeCell ref="D698:D703"/>
    <mergeCell ref="D704:D709"/>
    <mergeCell ref="D710:D715"/>
    <mergeCell ref="D716:D721"/>
    <mergeCell ref="D722:D727"/>
    <mergeCell ref="D728:D733"/>
    <mergeCell ref="D734:D739"/>
    <mergeCell ref="D740:D745"/>
    <mergeCell ref="D746:D751"/>
    <mergeCell ref="D752:D757"/>
    <mergeCell ref="D758:D768"/>
    <mergeCell ref="D769:D773"/>
    <mergeCell ref="D774:D778"/>
    <mergeCell ref="D779:D783"/>
    <mergeCell ref="D784:D789"/>
    <mergeCell ref="D790:D794"/>
    <mergeCell ref="D795:D799"/>
    <mergeCell ref="D800:D804"/>
    <mergeCell ref="D805:D809"/>
    <mergeCell ref="D810:D814"/>
    <mergeCell ref="D815:D819"/>
    <mergeCell ref="D820:D824"/>
    <mergeCell ref="D825:D829"/>
    <mergeCell ref="D830:D834"/>
    <mergeCell ref="D835:D839"/>
    <mergeCell ref="D840:D845"/>
    <mergeCell ref="D846:D851"/>
    <mergeCell ref="D852:D857"/>
    <mergeCell ref="D858:D862"/>
    <mergeCell ref="D863:D867"/>
    <mergeCell ref="D868:D872"/>
    <mergeCell ref="D873:D878"/>
    <mergeCell ref="D879:D883"/>
    <mergeCell ref="D884:D889"/>
    <mergeCell ref="D890:D894"/>
    <mergeCell ref="D895:D902"/>
    <mergeCell ref="D903:D906"/>
    <mergeCell ref="D907:D912"/>
    <mergeCell ref="D913:D918"/>
    <mergeCell ref="D919:D924"/>
    <mergeCell ref="D925:D930"/>
    <mergeCell ref="D931:D936"/>
    <mergeCell ref="D937:D942"/>
    <mergeCell ref="D943:D948"/>
    <mergeCell ref="D949:D954"/>
    <mergeCell ref="D955:D960"/>
    <mergeCell ref="D961:D966"/>
    <mergeCell ref="D967:D972"/>
    <mergeCell ref="D973:D979"/>
    <mergeCell ref="D980:D986"/>
    <mergeCell ref="D987:D991"/>
    <mergeCell ref="D992:D996"/>
    <mergeCell ref="D997:D1001"/>
    <mergeCell ref="D1002:D1006"/>
    <mergeCell ref="D1007:D1011"/>
    <mergeCell ref="D1012:D1016"/>
    <mergeCell ref="D1017:D1021"/>
    <mergeCell ref="D1022:D1023"/>
    <mergeCell ref="D1024:D1026"/>
    <mergeCell ref="D1027:D1029"/>
    <mergeCell ref="D1030:D1031"/>
    <mergeCell ref="D1032:D1034"/>
    <mergeCell ref="D1035:D1037"/>
    <mergeCell ref="D1038:D1040"/>
    <mergeCell ref="D1041:D1044"/>
    <mergeCell ref="D1045:D1046"/>
    <mergeCell ref="D1047:D1048"/>
    <mergeCell ref="D1049:D1050"/>
    <mergeCell ref="D1051:D1052"/>
    <mergeCell ref="D1053:D1059"/>
    <mergeCell ref="D1060:D1061"/>
    <mergeCell ref="D1062:D1063"/>
    <mergeCell ref="D1064:D1069"/>
    <mergeCell ref="D1070:D1075"/>
    <mergeCell ref="D1076:D1086"/>
    <mergeCell ref="D1087:D1092"/>
    <mergeCell ref="D1093:D1094"/>
    <mergeCell ref="D1095:D1100"/>
    <mergeCell ref="D1101:D1106"/>
    <mergeCell ref="D1107:D1116"/>
    <mergeCell ref="D1117:D1122"/>
    <mergeCell ref="D1123:D1130"/>
    <mergeCell ref="D1131:D1136"/>
    <mergeCell ref="D1137:D1148"/>
    <mergeCell ref="D1149:D1160"/>
    <mergeCell ref="D1161:D1169"/>
    <mergeCell ref="D1170:D1181"/>
    <mergeCell ref="D1182:D1192"/>
    <mergeCell ref="D1193:D1197"/>
    <mergeCell ref="D1198:D1201"/>
    <mergeCell ref="D1202:D1206"/>
    <mergeCell ref="D1207:D1210"/>
    <mergeCell ref="D1211:D1215"/>
    <mergeCell ref="D1216:D1220"/>
    <mergeCell ref="D1221:D1225"/>
    <mergeCell ref="D1226:D1229"/>
    <mergeCell ref="D1230:D1234"/>
    <mergeCell ref="D1235:D1238"/>
    <mergeCell ref="D1239:D1243"/>
    <mergeCell ref="D1244:D1247"/>
    <mergeCell ref="D1248:D1251"/>
    <mergeCell ref="D1252:D1255"/>
    <mergeCell ref="D1256:D1259"/>
    <mergeCell ref="D1260:D1263"/>
    <mergeCell ref="D1264:D1267"/>
    <mergeCell ref="D1268:D1271"/>
    <mergeCell ref="D1272:D1276"/>
    <mergeCell ref="D1277:D1281"/>
    <mergeCell ref="D1282:D1286"/>
    <mergeCell ref="D1287:D1288"/>
    <mergeCell ref="D1289:D1290"/>
    <mergeCell ref="D1291:D1292"/>
    <mergeCell ref="D1293:D1294"/>
    <mergeCell ref="D1295:D1296"/>
    <mergeCell ref="D1297:D1299"/>
    <mergeCell ref="D1300:D1302"/>
    <mergeCell ref="D1303:D1305"/>
    <mergeCell ref="D1306:D1308"/>
    <mergeCell ref="D1309:D1311"/>
    <mergeCell ref="D1312:D1322"/>
    <mergeCell ref="D1323:D1327"/>
    <mergeCell ref="D1328:D1329"/>
    <mergeCell ref="D1330:D1331"/>
    <mergeCell ref="D1332:D1335"/>
    <mergeCell ref="D1336:D1340"/>
    <mergeCell ref="D1341:D1345"/>
    <mergeCell ref="D1346:D1350"/>
    <mergeCell ref="D1351:D1355"/>
    <mergeCell ref="D1356:D1360"/>
    <mergeCell ref="D1361:D1365"/>
    <mergeCell ref="D1366:D1370"/>
    <mergeCell ref="D1371:D1375"/>
    <mergeCell ref="D1376:D1380"/>
    <mergeCell ref="D1381:D1385"/>
    <mergeCell ref="D1386:D1390"/>
    <mergeCell ref="D1391:D1395"/>
    <mergeCell ref="D1396:D1400"/>
    <mergeCell ref="D1401:D1405"/>
    <mergeCell ref="D1406:D1410"/>
    <mergeCell ref="D1411:D1415"/>
    <mergeCell ref="D1416:D1419"/>
    <mergeCell ref="D1420:D1423"/>
    <mergeCell ref="D1424:D1428"/>
    <mergeCell ref="D1429:D1434"/>
    <mergeCell ref="D1435:D1439"/>
    <mergeCell ref="D1440:D1445"/>
    <mergeCell ref="D1446:D1450"/>
    <mergeCell ref="D1451:D1454"/>
    <mergeCell ref="D1455:D1458"/>
    <mergeCell ref="D1459:D1461"/>
    <mergeCell ref="D1462:D1471"/>
    <mergeCell ref="D1472:D1476"/>
    <mergeCell ref="E4:E5"/>
    <mergeCell ref="E6:E9"/>
    <mergeCell ref="E10:E18"/>
    <mergeCell ref="E19:E22"/>
    <mergeCell ref="E23:E26"/>
    <mergeCell ref="E27:E30"/>
    <mergeCell ref="E31:E34"/>
    <mergeCell ref="E35:E44"/>
    <mergeCell ref="E45:E48"/>
    <mergeCell ref="E49:E52"/>
    <mergeCell ref="E53:E56"/>
    <mergeCell ref="E57:E65"/>
    <mergeCell ref="E66:E77"/>
    <mergeCell ref="E78:E91"/>
    <mergeCell ref="E92:E95"/>
    <mergeCell ref="E96:E106"/>
    <mergeCell ref="E107:E110"/>
    <mergeCell ref="E111:E117"/>
    <mergeCell ref="E118:E121"/>
    <mergeCell ref="E122:E129"/>
    <mergeCell ref="E130:E139"/>
    <mergeCell ref="E140:E147"/>
    <mergeCell ref="E148:E153"/>
    <mergeCell ref="E154:E159"/>
    <mergeCell ref="E160:E165"/>
    <mergeCell ref="E166:E172"/>
    <mergeCell ref="E173:E176"/>
    <mergeCell ref="E177:E181"/>
    <mergeCell ref="E182:E185"/>
    <mergeCell ref="E186:E190"/>
    <mergeCell ref="E191:E194"/>
    <mergeCell ref="E195:E198"/>
    <mergeCell ref="E199:E203"/>
    <mergeCell ref="E204:E207"/>
    <mergeCell ref="E208:E215"/>
    <mergeCell ref="E216:E225"/>
    <mergeCell ref="E226:E233"/>
    <mergeCell ref="E234:E240"/>
    <mergeCell ref="E241:E249"/>
    <mergeCell ref="E250:E255"/>
    <mergeCell ref="E256:E263"/>
    <mergeCell ref="E264:E271"/>
    <mergeCell ref="E272:E278"/>
    <mergeCell ref="E279:E285"/>
    <mergeCell ref="E286:E292"/>
    <mergeCell ref="E293:E296"/>
    <mergeCell ref="E297:E300"/>
    <mergeCell ref="E301:E304"/>
    <mergeCell ref="E305:E308"/>
    <mergeCell ref="E309:E312"/>
    <mergeCell ref="E313:E316"/>
    <mergeCell ref="E317:E320"/>
    <mergeCell ref="E321:E324"/>
    <mergeCell ref="E325:E330"/>
    <mergeCell ref="E331:E334"/>
    <mergeCell ref="E335:E340"/>
    <mergeCell ref="E341:E346"/>
    <mergeCell ref="E347:E352"/>
    <mergeCell ref="E353:E358"/>
    <mergeCell ref="E359:E364"/>
    <mergeCell ref="E365:E372"/>
    <mergeCell ref="E373:E378"/>
    <mergeCell ref="E379:E384"/>
    <mergeCell ref="E385:E390"/>
    <mergeCell ref="E391:E396"/>
    <mergeCell ref="E397:E402"/>
    <mergeCell ref="E403:E412"/>
    <mergeCell ref="E413:E418"/>
    <mergeCell ref="E419:E426"/>
    <mergeCell ref="E427:E432"/>
    <mergeCell ref="E433:E441"/>
    <mergeCell ref="E442:E450"/>
    <mergeCell ref="E451:E453"/>
    <mergeCell ref="E454:E462"/>
    <mergeCell ref="E463:E468"/>
    <mergeCell ref="E469:E471"/>
    <mergeCell ref="E472:E478"/>
    <mergeCell ref="E479:E481"/>
    <mergeCell ref="E482:E484"/>
    <mergeCell ref="E485:E487"/>
    <mergeCell ref="E488:E490"/>
    <mergeCell ref="E491:E493"/>
    <mergeCell ref="E494:E496"/>
    <mergeCell ref="E497:E499"/>
    <mergeCell ref="E500:E502"/>
    <mergeCell ref="E503:E508"/>
    <mergeCell ref="E509:E513"/>
    <mergeCell ref="E514:E519"/>
    <mergeCell ref="E520:E526"/>
    <mergeCell ref="E527:E532"/>
    <mergeCell ref="E533:E539"/>
    <mergeCell ref="E540:E545"/>
    <mergeCell ref="E546:E551"/>
    <mergeCell ref="E552:E557"/>
    <mergeCell ref="E558:E563"/>
    <mergeCell ref="E564:E569"/>
    <mergeCell ref="E570:E575"/>
    <mergeCell ref="E576:E581"/>
    <mergeCell ref="E582:E587"/>
    <mergeCell ref="E588:E592"/>
    <mergeCell ref="E593:E596"/>
    <mergeCell ref="E597:E600"/>
    <mergeCell ref="E601:E604"/>
    <mergeCell ref="E605:E608"/>
    <mergeCell ref="E609:E612"/>
    <mergeCell ref="E613:E616"/>
    <mergeCell ref="E617:E622"/>
    <mergeCell ref="E623:E626"/>
    <mergeCell ref="E627:E630"/>
    <mergeCell ref="E631:E636"/>
    <mergeCell ref="E637:E640"/>
    <mergeCell ref="E641:E646"/>
    <mergeCell ref="E647:E650"/>
    <mergeCell ref="E651:E656"/>
    <mergeCell ref="E657:E662"/>
    <mergeCell ref="E663:E668"/>
    <mergeCell ref="E669:E674"/>
    <mergeCell ref="E675:E680"/>
    <mergeCell ref="E681:E686"/>
    <mergeCell ref="E687:E691"/>
    <mergeCell ref="E692:E697"/>
    <mergeCell ref="E698:E703"/>
    <mergeCell ref="E704:E709"/>
    <mergeCell ref="E710:E715"/>
    <mergeCell ref="E716:E721"/>
    <mergeCell ref="E722:E727"/>
    <mergeCell ref="E728:E733"/>
    <mergeCell ref="E734:E739"/>
    <mergeCell ref="E740:E745"/>
    <mergeCell ref="E746:E751"/>
    <mergeCell ref="E752:E757"/>
    <mergeCell ref="E758:E768"/>
    <mergeCell ref="E769:E773"/>
    <mergeCell ref="E774:E778"/>
    <mergeCell ref="E779:E783"/>
    <mergeCell ref="E784:E789"/>
    <mergeCell ref="E790:E794"/>
    <mergeCell ref="E795:E799"/>
    <mergeCell ref="E800:E804"/>
    <mergeCell ref="E805:E809"/>
    <mergeCell ref="E810:E814"/>
    <mergeCell ref="E815:E819"/>
    <mergeCell ref="E820:E824"/>
    <mergeCell ref="E825:E829"/>
    <mergeCell ref="E830:E834"/>
    <mergeCell ref="E835:E839"/>
    <mergeCell ref="E840:E845"/>
    <mergeCell ref="E846:E851"/>
    <mergeCell ref="E852:E857"/>
    <mergeCell ref="E858:E862"/>
    <mergeCell ref="E863:E867"/>
    <mergeCell ref="E868:E872"/>
    <mergeCell ref="E873:E878"/>
    <mergeCell ref="E879:E883"/>
    <mergeCell ref="E884:E889"/>
    <mergeCell ref="E890:E894"/>
    <mergeCell ref="E895:E902"/>
    <mergeCell ref="E903:E906"/>
    <mergeCell ref="E907:E912"/>
    <mergeCell ref="E913:E918"/>
    <mergeCell ref="E919:E924"/>
    <mergeCell ref="E925:E930"/>
    <mergeCell ref="E931:E936"/>
    <mergeCell ref="E937:E942"/>
    <mergeCell ref="E943:E948"/>
    <mergeCell ref="E949:E954"/>
    <mergeCell ref="E955:E960"/>
    <mergeCell ref="E961:E966"/>
    <mergeCell ref="E967:E972"/>
    <mergeCell ref="E973:E979"/>
    <mergeCell ref="E980:E986"/>
    <mergeCell ref="E987:E991"/>
    <mergeCell ref="E992:E996"/>
    <mergeCell ref="E997:E1001"/>
    <mergeCell ref="E1002:E1006"/>
    <mergeCell ref="E1007:E1011"/>
    <mergeCell ref="E1012:E1016"/>
    <mergeCell ref="E1017:E1021"/>
    <mergeCell ref="E1022:E1023"/>
    <mergeCell ref="E1024:E1026"/>
    <mergeCell ref="E1027:E1029"/>
    <mergeCell ref="E1030:E1031"/>
    <mergeCell ref="E1032:E1034"/>
    <mergeCell ref="E1035:E1037"/>
    <mergeCell ref="E1038:E1040"/>
    <mergeCell ref="E1041:E1044"/>
    <mergeCell ref="E1045:E1046"/>
    <mergeCell ref="E1047:E1048"/>
    <mergeCell ref="E1049:E1050"/>
    <mergeCell ref="E1051:E1052"/>
    <mergeCell ref="E1053:E1059"/>
    <mergeCell ref="E1060:E1061"/>
    <mergeCell ref="E1062:E1063"/>
    <mergeCell ref="E1064:E1069"/>
    <mergeCell ref="E1070:E1075"/>
    <mergeCell ref="E1076:E1086"/>
    <mergeCell ref="E1087:E1092"/>
    <mergeCell ref="E1093:E1094"/>
    <mergeCell ref="E1095:E1100"/>
    <mergeCell ref="E1101:E1106"/>
    <mergeCell ref="E1107:E1116"/>
    <mergeCell ref="E1117:E1122"/>
    <mergeCell ref="E1123:E1130"/>
    <mergeCell ref="E1131:E1136"/>
    <mergeCell ref="E1137:E1148"/>
    <mergeCell ref="E1149:E1160"/>
    <mergeCell ref="E1161:E1169"/>
    <mergeCell ref="E1170:E1181"/>
    <mergeCell ref="E1182:E1192"/>
    <mergeCell ref="E1193:E1197"/>
    <mergeCell ref="E1198:E1201"/>
    <mergeCell ref="E1202:E1206"/>
    <mergeCell ref="E1207:E1210"/>
    <mergeCell ref="E1211:E1215"/>
    <mergeCell ref="E1216:E1220"/>
    <mergeCell ref="E1221:E1225"/>
    <mergeCell ref="E1226:E1229"/>
    <mergeCell ref="E1230:E1234"/>
    <mergeCell ref="E1235:E1238"/>
    <mergeCell ref="E1239:E1243"/>
    <mergeCell ref="E1244:E1247"/>
    <mergeCell ref="E1248:E1251"/>
    <mergeCell ref="E1252:E1255"/>
    <mergeCell ref="E1256:E1259"/>
    <mergeCell ref="E1260:E1263"/>
    <mergeCell ref="E1264:E1267"/>
    <mergeCell ref="E1268:E1271"/>
    <mergeCell ref="E1272:E1276"/>
    <mergeCell ref="E1277:E1281"/>
    <mergeCell ref="E1282:E1286"/>
    <mergeCell ref="E1287:E1288"/>
    <mergeCell ref="E1289:E1290"/>
    <mergeCell ref="E1291:E1292"/>
    <mergeCell ref="E1293:E1294"/>
    <mergeCell ref="E1295:E1296"/>
    <mergeCell ref="E1297:E1299"/>
    <mergeCell ref="E1300:E1302"/>
    <mergeCell ref="E1303:E1305"/>
    <mergeCell ref="E1306:E1308"/>
    <mergeCell ref="E1309:E1311"/>
    <mergeCell ref="E1312:E1322"/>
    <mergeCell ref="E1323:E1327"/>
    <mergeCell ref="E1328:E1329"/>
    <mergeCell ref="E1330:E1331"/>
    <mergeCell ref="E1332:E1335"/>
    <mergeCell ref="E1336:E1340"/>
    <mergeCell ref="E1341:E1345"/>
    <mergeCell ref="E1346:E1350"/>
    <mergeCell ref="E1351:E1355"/>
    <mergeCell ref="E1356:E1360"/>
    <mergeCell ref="E1361:E1365"/>
    <mergeCell ref="E1366:E1370"/>
    <mergeCell ref="E1371:E1375"/>
    <mergeCell ref="E1376:E1380"/>
    <mergeCell ref="E1381:E1385"/>
    <mergeCell ref="E1386:E1390"/>
    <mergeCell ref="E1391:E1395"/>
    <mergeCell ref="E1396:E1400"/>
    <mergeCell ref="E1401:E1405"/>
    <mergeCell ref="E1406:E1410"/>
    <mergeCell ref="E1411:E1415"/>
    <mergeCell ref="E1416:E1419"/>
    <mergeCell ref="E1420:E1423"/>
    <mergeCell ref="E1424:E1428"/>
    <mergeCell ref="E1429:E1434"/>
    <mergeCell ref="E1435:E1439"/>
    <mergeCell ref="E1440:E1445"/>
    <mergeCell ref="E1446:E1450"/>
    <mergeCell ref="E1451:E1454"/>
    <mergeCell ref="E1455:E1458"/>
    <mergeCell ref="E1459:E1461"/>
    <mergeCell ref="E1462:E1471"/>
    <mergeCell ref="E1472:E1476"/>
    <mergeCell ref="F4:F5"/>
    <mergeCell ref="F6:F9"/>
    <mergeCell ref="F10:F18"/>
    <mergeCell ref="F19:F22"/>
    <mergeCell ref="F23:F26"/>
    <mergeCell ref="F27:F30"/>
    <mergeCell ref="F31:F34"/>
    <mergeCell ref="F35:F44"/>
    <mergeCell ref="F45:F48"/>
    <mergeCell ref="F49:F52"/>
    <mergeCell ref="F53:F56"/>
    <mergeCell ref="F57:F65"/>
    <mergeCell ref="F66:F77"/>
    <mergeCell ref="F78:F91"/>
    <mergeCell ref="F92:F95"/>
    <mergeCell ref="F96:F106"/>
    <mergeCell ref="F107:F110"/>
    <mergeCell ref="F111:F117"/>
    <mergeCell ref="F118:F121"/>
    <mergeCell ref="F122:F129"/>
    <mergeCell ref="F130:F139"/>
    <mergeCell ref="F140:F147"/>
    <mergeCell ref="F148:F153"/>
    <mergeCell ref="F154:F159"/>
    <mergeCell ref="F160:F165"/>
    <mergeCell ref="F166:F172"/>
    <mergeCell ref="F173:F176"/>
    <mergeCell ref="F177:F181"/>
    <mergeCell ref="F182:F185"/>
    <mergeCell ref="F186:F190"/>
    <mergeCell ref="F191:F194"/>
    <mergeCell ref="F195:F198"/>
    <mergeCell ref="F199:F203"/>
    <mergeCell ref="F204:F207"/>
    <mergeCell ref="F208:F215"/>
    <mergeCell ref="F216:F225"/>
    <mergeCell ref="F226:F233"/>
    <mergeCell ref="F234:F240"/>
    <mergeCell ref="F241:F249"/>
    <mergeCell ref="F250:F255"/>
    <mergeCell ref="F256:F263"/>
    <mergeCell ref="F264:F271"/>
    <mergeCell ref="F272:F278"/>
    <mergeCell ref="F279:F285"/>
    <mergeCell ref="F286:F292"/>
    <mergeCell ref="F293:F296"/>
    <mergeCell ref="F297:F300"/>
    <mergeCell ref="F301:F304"/>
    <mergeCell ref="F305:F308"/>
    <mergeCell ref="F309:F312"/>
    <mergeCell ref="F313:F316"/>
    <mergeCell ref="F317:F320"/>
    <mergeCell ref="F321:F324"/>
    <mergeCell ref="F325:F330"/>
    <mergeCell ref="F331:F334"/>
    <mergeCell ref="F335:F340"/>
    <mergeCell ref="F341:F346"/>
    <mergeCell ref="F347:F352"/>
    <mergeCell ref="F353:F358"/>
    <mergeCell ref="F359:F364"/>
    <mergeCell ref="F365:F372"/>
    <mergeCell ref="F373:F378"/>
    <mergeCell ref="F379:F384"/>
    <mergeCell ref="F385:F390"/>
    <mergeCell ref="F391:F396"/>
    <mergeCell ref="F397:F402"/>
    <mergeCell ref="F403:F412"/>
    <mergeCell ref="F413:F418"/>
    <mergeCell ref="F419:F426"/>
    <mergeCell ref="F427:F432"/>
    <mergeCell ref="F433:F441"/>
    <mergeCell ref="F442:F450"/>
    <mergeCell ref="F451:F453"/>
    <mergeCell ref="F454:F462"/>
    <mergeCell ref="F463:F468"/>
    <mergeCell ref="F469:F471"/>
    <mergeCell ref="F472:F478"/>
    <mergeCell ref="F479:F481"/>
    <mergeCell ref="F482:F484"/>
    <mergeCell ref="F485:F487"/>
    <mergeCell ref="F488:F490"/>
    <mergeCell ref="F491:F493"/>
    <mergeCell ref="F494:F496"/>
    <mergeCell ref="F497:F499"/>
    <mergeCell ref="F500:F502"/>
    <mergeCell ref="F503:F508"/>
    <mergeCell ref="F509:F513"/>
    <mergeCell ref="F514:F519"/>
    <mergeCell ref="F520:F526"/>
    <mergeCell ref="F527:F532"/>
    <mergeCell ref="F533:F539"/>
    <mergeCell ref="F540:F545"/>
    <mergeCell ref="F546:F551"/>
    <mergeCell ref="F552:F557"/>
    <mergeCell ref="F558:F563"/>
    <mergeCell ref="F564:F569"/>
    <mergeCell ref="F570:F575"/>
    <mergeCell ref="F576:F581"/>
    <mergeCell ref="F582:F587"/>
    <mergeCell ref="F588:F592"/>
    <mergeCell ref="F593:F596"/>
    <mergeCell ref="F597:F600"/>
    <mergeCell ref="F601:F604"/>
    <mergeCell ref="F605:F608"/>
    <mergeCell ref="F609:F612"/>
    <mergeCell ref="F613:F616"/>
    <mergeCell ref="F617:F622"/>
    <mergeCell ref="F623:F626"/>
    <mergeCell ref="F627:F630"/>
    <mergeCell ref="F631:F636"/>
    <mergeCell ref="F637:F640"/>
    <mergeCell ref="F641:F646"/>
    <mergeCell ref="F647:F650"/>
    <mergeCell ref="F651:F656"/>
    <mergeCell ref="F657:F662"/>
    <mergeCell ref="F663:F668"/>
    <mergeCell ref="F669:F674"/>
    <mergeCell ref="F675:F680"/>
    <mergeCell ref="F681:F686"/>
    <mergeCell ref="F687:F691"/>
    <mergeCell ref="F692:F697"/>
    <mergeCell ref="F698:F703"/>
    <mergeCell ref="F704:F709"/>
    <mergeCell ref="F710:F715"/>
    <mergeCell ref="F716:F721"/>
    <mergeCell ref="F722:F727"/>
    <mergeCell ref="F728:F733"/>
    <mergeCell ref="F734:F739"/>
    <mergeCell ref="F740:F745"/>
    <mergeCell ref="F746:F751"/>
    <mergeCell ref="F752:F757"/>
    <mergeCell ref="F758:F768"/>
    <mergeCell ref="F769:F773"/>
    <mergeCell ref="F774:F778"/>
    <mergeCell ref="F779:F783"/>
    <mergeCell ref="F784:F789"/>
    <mergeCell ref="F790:F794"/>
    <mergeCell ref="F795:F799"/>
    <mergeCell ref="F800:F804"/>
    <mergeCell ref="F805:F809"/>
    <mergeCell ref="F810:F814"/>
    <mergeCell ref="F815:F819"/>
    <mergeCell ref="F820:F824"/>
    <mergeCell ref="F825:F829"/>
    <mergeCell ref="F830:F834"/>
    <mergeCell ref="F835:F839"/>
    <mergeCell ref="F840:F845"/>
    <mergeCell ref="F846:F851"/>
    <mergeCell ref="F852:F857"/>
    <mergeCell ref="F858:F862"/>
    <mergeCell ref="F863:F867"/>
    <mergeCell ref="F868:F872"/>
    <mergeCell ref="F873:F878"/>
    <mergeCell ref="F879:F883"/>
    <mergeCell ref="F884:F889"/>
    <mergeCell ref="F890:F894"/>
    <mergeCell ref="F895:F902"/>
    <mergeCell ref="F903:F906"/>
    <mergeCell ref="F907:F912"/>
    <mergeCell ref="F913:F918"/>
    <mergeCell ref="F919:F924"/>
    <mergeCell ref="F925:F930"/>
    <mergeCell ref="F931:F936"/>
    <mergeCell ref="F937:F942"/>
    <mergeCell ref="F943:F948"/>
    <mergeCell ref="F949:F954"/>
    <mergeCell ref="F955:F960"/>
    <mergeCell ref="F961:F966"/>
    <mergeCell ref="F967:F972"/>
    <mergeCell ref="F973:F979"/>
    <mergeCell ref="F980:F986"/>
    <mergeCell ref="F987:F991"/>
    <mergeCell ref="F992:F996"/>
    <mergeCell ref="F997:F1001"/>
    <mergeCell ref="F1002:F1006"/>
    <mergeCell ref="F1007:F1011"/>
    <mergeCell ref="F1012:F1016"/>
    <mergeCell ref="F1017:F1021"/>
    <mergeCell ref="F1022:F1023"/>
    <mergeCell ref="F1024:F1026"/>
    <mergeCell ref="F1027:F1029"/>
    <mergeCell ref="F1030:F1031"/>
    <mergeCell ref="F1032:F1034"/>
    <mergeCell ref="F1035:F1037"/>
    <mergeCell ref="F1038:F1040"/>
    <mergeCell ref="F1041:F1044"/>
    <mergeCell ref="F1045:F1046"/>
    <mergeCell ref="F1047:F1048"/>
    <mergeCell ref="F1049:F1050"/>
    <mergeCell ref="F1051:F1052"/>
    <mergeCell ref="F1053:F1059"/>
    <mergeCell ref="F1060:F1061"/>
    <mergeCell ref="F1062:F1063"/>
    <mergeCell ref="F1064:F1069"/>
    <mergeCell ref="F1070:F1075"/>
    <mergeCell ref="F1076:F1086"/>
    <mergeCell ref="F1087:F1092"/>
    <mergeCell ref="F1093:F1094"/>
    <mergeCell ref="F1095:F1100"/>
    <mergeCell ref="F1101:F1106"/>
    <mergeCell ref="F1107:F1116"/>
    <mergeCell ref="F1117:F1122"/>
    <mergeCell ref="F1123:F1130"/>
    <mergeCell ref="F1131:F1136"/>
    <mergeCell ref="F1137:F1148"/>
    <mergeCell ref="F1149:F1160"/>
    <mergeCell ref="F1161:F1169"/>
    <mergeCell ref="F1170:F1181"/>
    <mergeCell ref="F1182:F1192"/>
    <mergeCell ref="F1193:F1197"/>
    <mergeCell ref="F1198:F1201"/>
    <mergeCell ref="F1202:F1206"/>
    <mergeCell ref="F1207:F1210"/>
    <mergeCell ref="F1211:F1215"/>
    <mergeCell ref="F1216:F1220"/>
    <mergeCell ref="F1221:F1225"/>
    <mergeCell ref="F1226:F1229"/>
    <mergeCell ref="F1230:F1234"/>
    <mergeCell ref="F1235:F1238"/>
    <mergeCell ref="F1239:F1243"/>
    <mergeCell ref="F1244:F1247"/>
    <mergeCell ref="F1248:F1251"/>
    <mergeCell ref="F1252:F1255"/>
    <mergeCell ref="F1256:F1259"/>
    <mergeCell ref="F1260:F1263"/>
    <mergeCell ref="F1264:F1267"/>
    <mergeCell ref="F1268:F1271"/>
    <mergeCell ref="F1272:F1276"/>
    <mergeCell ref="F1277:F1281"/>
    <mergeCell ref="F1282:F1286"/>
    <mergeCell ref="F1287:F1288"/>
    <mergeCell ref="F1289:F1290"/>
    <mergeCell ref="F1291:F1292"/>
    <mergeCell ref="F1293:F1294"/>
    <mergeCell ref="F1295:F1296"/>
    <mergeCell ref="F1297:F1299"/>
    <mergeCell ref="F1300:F1302"/>
    <mergeCell ref="F1303:F1305"/>
    <mergeCell ref="F1306:F1308"/>
    <mergeCell ref="F1309:F1311"/>
    <mergeCell ref="F1312:F1322"/>
    <mergeCell ref="F1323:F1327"/>
    <mergeCell ref="F1328:F1329"/>
    <mergeCell ref="F1330:F1331"/>
    <mergeCell ref="F1332:F1335"/>
    <mergeCell ref="F1336:F1340"/>
    <mergeCell ref="F1341:F1345"/>
    <mergeCell ref="F1346:F1350"/>
    <mergeCell ref="F1351:F1355"/>
    <mergeCell ref="F1356:F1360"/>
    <mergeCell ref="F1361:F1365"/>
    <mergeCell ref="F1366:F1370"/>
    <mergeCell ref="F1371:F1375"/>
    <mergeCell ref="F1376:F1380"/>
    <mergeCell ref="F1381:F1385"/>
    <mergeCell ref="F1386:F1390"/>
    <mergeCell ref="F1391:F1395"/>
    <mergeCell ref="F1396:F1400"/>
    <mergeCell ref="F1401:F1405"/>
    <mergeCell ref="F1406:F1410"/>
    <mergeCell ref="F1411:F1415"/>
    <mergeCell ref="F1416:F1419"/>
    <mergeCell ref="F1420:F1423"/>
    <mergeCell ref="F1424:F1428"/>
    <mergeCell ref="F1429:F1434"/>
    <mergeCell ref="F1435:F1439"/>
    <mergeCell ref="F1440:F1445"/>
    <mergeCell ref="F1446:F1450"/>
    <mergeCell ref="F1451:F1454"/>
    <mergeCell ref="F1455:F1458"/>
    <mergeCell ref="F1459:F1461"/>
    <mergeCell ref="F1462:F1471"/>
    <mergeCell ref="F1472:F1476"/>
    <mergeCell ref="G4:G5"/>
    <mergeCell ref="G6:G9"/>
    <mergeCell ref="G10:G18"/>
    <mergeCell ref="G19:G22"/>
    <mergeCell ref="G23:G26"/>
    <mergeCell ref="G27:G30"/>
    <mergeCell ref="G31:G34"/>
    <mergeCell ref="G35:G44"/>
    <mergeCell ref="G45:G48"/>
    <mergeCell ref="G49:G52"/>
    <mergeCell ref="G53:G56"/>
    <mergeCell ref="G57:G65"/>
    <mergeCell ref="G66:G77"/>
    <mergeCell ref="G78:G91"/>
    <mergeCell ref="G92:G95"/>
    <mergeCell ref="G96:G106"/>
    <mergeCell ref="G107:G110"/>
    <mergeCell ref="G111:G117"/>
    <mergeCell ref="G118:G121"/>
    <mergeCell ref="G122:G129"/>
    <mergeCell ref="G130:G139"/>
    <mergeCell ref="G140:G147"/>
    <mergeCell ref="G148:G153"/>
    <mergeCell ref="G154:G159"/>
    <mergeCell ref="G160:G165"/>
    <mergeCell ref="G166:G172"/>
    <mergeCell ref="G173:G176"/>
    <mergeCell ref="G177:G181"/>
    <mergeCell ref="G182:G185"/>
    <mergeCell ref="G186:G190"/>
    <mergeCell ref="G191:G194"/>
    <mergeCell ref="G195:G198"/>
    <mergeCell ref="G199:G203"/>
    <mergeCell ref="G204:G207"/>
    <mergeCell ref="G208:G215"/>
    <mergeCell ref="G216:G225"/>
    <mergeCell ref="G226:G233"/>
    <mergeCell ref="G234:G240"/>
    <mergeCell ref="G241:G249"/>
    <mergeCell ref="G250:G255"/>
    <mergeCell ref="G256:G263"/>
    <mergeCell ref="G264:G271"/>
    <mergeCell ref="G272:G278"/>
    <mergeCell ref="G279:G285"/>
    <mergeCell ref="G286:G292"/>
    <mergeCell ref="G293:G296"/>
    <mergeCell ref="G297:G300"/>
    <mergeCell ref="G301:G304"/>
    <mergeCell ref="G305:G308"/>
    <mergeCell ref="G309:G312"/>
    <mergeCell ref="G313:G316"/>
    <mergeCell ref="G317:G320"/>
    <mergeCell ref="G321:G324"/>
    <mergeCell ref="G325:G330"/>
    <mergeCell ref="G331:G334"/>
    <mergeCell ref="G335:G340"/>
    <mergeCell ref="G341:G346"/>
    <mergeCell ref="G347:G352"/>
    <mergeCell ref="G353:G358"/>
    <mergeCell ref="G359:G364"/>
    <mergeCell ref="G365:G372"/>
    <mergeCell ref="G373:G378"/>
    <mergeCell ref="G379:G384"/>
    <mergeCell ref="G385:G390"/>
    <mergeCell ref="G391:G396"/>
    <mergeCell ref="G397:G402"/>
    <mergeCell ref="G403:G412"/>
    <mergeCell ref="G413:G418"/>
    <mergeCell ref="G419:G426"/>
    <mergeCell ref="G427:G432"/>
    <mergeCell ref="G433:G441"/>
    <mergeCell ref="G442:G450"/>
    <mergeCell ref="G451:G453"/>
    <mergeCell ref="G454:G462"/>
    <mergeCell ref="G463:G468"/>
    <mergeCell ref="G469:G471"/>
    <mergeCell ref="G472:G478"/>
    <mergeCell ref="G479:G481"/>
    <mergeCell ref="G482:G484"/>
    <mergeCell ref="G485:G487"/>
    <mergeCell ref="G488:G490"/>
    <mergeCell ref="G491:G493"/>
    <mergeCell ref="G494:G496"/>
    <mergeCell ref="G497:G499"/>
    <mergeCell ref="G500:G502"/>
    <mergeCell ref="G503:G508"/>
    <mergeCell ref="G509:G513"/>
    <mergeCell ref="G514:G519"/>
    <mergeCell ref="G520:G526"/>
    <mergeCell ref="G527:G532"/>
    <mergeCell ref="G533:G539"/>
    <mergeCell ref="G540:G545"/>
    <mergeCell ref="G546:G551"/>
    <mergeCell ref="G552:G557"/>
    <mergeCell ref="G558:G563"/>
    <mergeCell ref="G564:G569"/>
    <mergeCell ref="G570:G575"/>
    <mergeCell ref="G576:G581"/>
    <mergeCell ref="G582:G587"/>
    <mergeCell ref="G588:G592"/>
    <mergeCell ref="G593:G596"/>
    <mergeCell ref="G597:G600"/>
    <mergeCell ref="G601:G604"/>
    <mergeCell ref="G605:G608"/>
    <mergeCell ref="G609:G612"/>
    <mergeCell ref="G613:G616"/>
    <mergeCell ref="G617:G622"/>
    <mergeCell ref="G623:G626"/>
    <mergeCell ref="G627:G630"/>
    <mergeCell ref="G631:G636"/>
    <mergeCell ref="G637:G640"/>
    <mergeCell ref="G641:G646"/>
    <mergeCell ref="G647:G650"/>
    <mergeCell ref="G651:G656"/>
    <mergeCell ref="G657:G662"/>
    <mergeCell ref="G663:G668"/>
    <mergeCell ref="G669:G674"/>
    <mergeCell ref="G675:G680"/>
    <mergeCell ref="G681:G686"/>
    <mergeCell ref="G687:G691"/>
    <mergeCell ref="G692:G697"/>
    <mergeCell ref="G698:G703"/>
    <mergeCell ref="G704:G709"/>
    <mergeCell ref="G710:G715"/>
    <mergeCell ref="G716:G721"/>
    <mergeCell ref="G722:G727"/>
    <mergeCell ref="G728:G733"/>
    <mergeCell ref="G734:G739"/>
    <mergeCell ref="G740:G745"/>
    <mergeCell ref="G746:G751"/>
    <mergeCell ref="G752:G757"/>
    <mergeCell ref="G758:G768"/>
    <mergeCell ref="G769:G773"/>
    <mergeCell ref="G774:G778"/>
    <mergeCell ref="G779:G783"/>
    <mergeCell ref="G784:G789"/>
    <mergeCell ref="G790:G794"/>
    <mergeCell ref="G795:G799"/>
    <mergeCell ref="G800:G804"/>
    <mergeCell ref="G805:G809"/>
    <mergeCell ref="G810:G814"/>
    <mergeCell ref="G815:G819"/>
    <mergeCell ref="G820:G824"/>
    <mergeCell ref="G825:G829"/>
    <mergeCell ref="G830:G834"/>
    <mergeCell ref="G835:G839"/>
    <mergeCell ref="G840:G845"/>
    <mergeCell ref="G846:G851"/>
    <mergeCell ref="G852:G857"/>
    <mergeCell ref="G858:G862"/>
    <mergeCell ref="G863:G867"/>
    <mergeCell ref="G868:G872"/>
    <mergeCell ref="G873:G878"/>
    <mergeCell ref="G879:G883"/>
    <mergeCell ref="G884:G889"/>
    <mergeCell ref="G890:G894"/>
    <mergeCell ref="G895:G902"/>
    <mergeCell ref="G903:G906"/>
    <mergeCell ref="G907:G912"/>
    <mergeCell ref="G913:G918"/>
    <mergeCell ref="G919:G924"/>
    <mergeCell ref="G925:G930"/>
    <mergeCell ref="G931:G936"/>
    <mergeCell ref="G937:G942"/>
    <mergeCell ref="G943:G948"/>
    <mergeCell ref="G949:G954"/>
    <mergeCell ref="G955:G960"/>
    <mergeCell ref="G961:G966"/>
    <mergeCell ref="G967:G972"/>
    <mergeCell ref="G973:G979"/>
    <mergeCell ref="G980:G986"/>
    <mergeCell ref="G987:G991"/>
    <mergeCell ref="G992:G996"/>
    <mergeCell ref="G997:G1001"/>
    <mergeCell ref="G1002:G1006"/>
    <mergeCell ref="G1007:G1011"/>
    <mergeCell ref="G1012:G1016"/>
    <mergeCell ref="G1017:G1021"/>
    <mergeCell ref="G1022:G1023"/>
    <mergeCell ref="G1024:G1026"/>
    <mergeCell ref="G1027:G1029"/>
    <mergeCell ref="G1030:G1031"/>
    <mergeCell ref="G1032:G1034"/>
    <mergeCell ref="G1035:G1037"/>
    <mergeCell ref="G1038:G1040"/>
    <mergeCell ref="G1041:G1044"/>
    <mergeCell ref="G1045:G1046"/>
    <mergeCell ref="G1047:G1048"/>
    <mergeCell ref="G1049:G1050"/>
    <mergeCell ref="G1051:G1052"/>
    <mergeCell ref="G1053:G1059"/>
    <mergeCell ref="G1060:G1061"/>
    <mergeCell ref="G1062:G1063"/>
    <mergeCell ref="G1064:G1069"/>
    <mergeCell ref="G1070:G1075"/>
    <mergeCell ref="G1076:G1086"/>
    <mergeCell ref="G1087:G1092"/>
    <mergeCell ref="G1093:G1094"/>
    <mergeCell ref="G1095:G1100"/>
    <mergeCell ref="G1101:G1106"/>
    <mergeCell ref="G1107:G1116"/>
    <mergeCell ref="G1117:G1122"/>
    <mergeCell ref="G1123:G1130"/>
    <mergeCell ref="G1131:G1136"/>
    <mergeCell ref="G1137:G1148"/>
    <mergeCell ref="G1149:G1160"/>
    <mergeCell ref="G1161:G1169"/>
    <mergeCell ref="G1170:G1181"/>
    <mergeCell ref="G1182:G1192"/>
    <mergeCell ref="G1193:G1197"/>
    <mergeCell ref="G1198:G1201"/>
    <mergeCell ref="G1202:G1206"/>
    <mergeCell ref="G1207:G1210"/>
    <mergeCell ref="G1211:G1215"/>
    <mergeCell ref="G1216:G1220"/>
    <mergeCell ref="G1221:G1225"/>
    <mergeCell ref="G1226:G1229"/>
    <mergeCell ref="G1230:G1234"/>
    <mergeCell ref="G1235:G1238"/>
    <mergeCell ref="G1239:G1243"/>
    <mergeCell ref="G1244:G1247"/>
    <mergeCell ref="G1248:G1251"/>
    <mergeCell ref="G1252:G1255"/>
    <mergeCell ref="G1256:G1259"/>
    <mergeCell ref="G1260:G1263"/>
    <mergeCell ref="G1264:G1267"/>
    <mergeCell ref="G1268:G1271"/>
    <mergeCell ref="G1272:G1276"/>
    <mergeCell ref="G1277:G1281"/>
    <mergeCell ref="G1282:G1286"/>
    <mergeCell ref="G1287:G1288"/>
    <mergeCell ref="G1289:G1290"/>
    <mergeCell ref="G1291:G1292"/>
    <mergeCell ref="G1293:G1294"/>
    <mergeCell ref="G1295:G1296"/>
    <mergeCell ref="G1297:G1299"/>
    <mergeCell ref="G1300:G1302"/>
    <mergeCell ref="G1303:G1305"/>
    <mergeCell ref="G1306:G1308"/>
    <mergeCell ref="G1309:G1311"/>
    <mergeCell ref="G1312:G1322"/>
    <mergeCell ref="G1323:G1327"/>
    <mergeCell ref="G1328:G1329"/>
    <mergeCell ref="G1330:G1331"/>
    <mergeCell ref="G1332:G1335"/>
    <mergeCell ref="G1336:G1340"/>
    <mergeCell ref="G1341:G1345"/>
    <mergeCell ref="G1346:G1350"/>
    <mergeCell ref="G1351:G1355"/>
    <mergeCell ref="G1356:G1360"/>
    <mergeCell ref="G1361:G1365"/>
    <mergeCell ref="G1366:G1370"/>
    <mergeCell ref="G1371:G1375"/>
    <mergeCell ref="G1376:G1380"/>
    <mergeCell ref="G1381:G1385"/>
    <mergeCell ref="G1386:G1390"/>
    <mergeCell ref="G1391:G1395"/>
    <mergeCell ref="G1396:G1400"/>
    <mergeCell ref="G1401:G1405"/>
    <mergeCell ref="G1406:G1410"/>
    <mergeCell ref="G1411:G1415"/>
    <mergeCell ref="G1416:G1419"/>
    <mergeCell ref="G1420:G1423"/>
    <mergeCell ref="G1424:G1428"/>
    <mergeCell ref="G1429:G1434"/>
    <mergeCell ref="G1435:G1439"/>
    <mergeCell ref="G1440:G1445"/>
    <mergeCell ref="G1446:G1450"/>
    <mergeCell ref="G1451:G1454"/>
    <mergeCell ref="G1455:G1458"/>
    <mergeCell ref="G1459:G1461"/>
    <mergeCell ref="G1462:G1471"/>
    <mergeCell ref="G1472:G1476"/>
    <mergeCell ref="H6:H9"/>
    <mergeCell ref="H10:H18"/>
    <mergeCell ref="H19:H22"/>
    <mergeCell ref="H23:H26"/>
    <mergeCell ref="H27:H30"/>
    <mergeCell ref="H31:H34"/>
    <mergeCell ref="H35:H44"/>
    <mergeCell ref="H45:H48"/>
    <mergeCell ref="H49:H52"/>
    <mergeCell ref="H53:H56"/>
    <mergeCell ref="H57:H65"/>
    <mergeCell ref="H66:H77"/>
    <mergeCell ref="H78:H91"/>
    <mergeCell ref="H92:H95"/>
    <mergeCell ref="H96:H106"/>
    <mergeCell ref="H107:H110"/>
    <mergeCell ref="H111:H117"/>
    <mergeCell ref="H118:H121"/>
    <mergeCell ref="H122:H129"/>
    <mergeCell ref="H130:H139"/>
    <mergeCell ref="H140:H147"/>
    <mergeCell ref="H148:H153"/>
    <mergeCell ref="H154:H159"/>
    <mergeCell ref="H160:H165"/>
    <mergeCell ref="H166:H172"/>
    <mergeCell ref="H173:H176"/>
    <mergeCell ref="H177:H181"/>
    <mergeCell ref="H182:H185"/>
    <mergeCell ref="H186:H190"/>
    <mergeCell ref="H191:H194"/>
    <mergeCell ref="H195:H198"/>
    <mergeCell ref="H199:H203"/>
    <mergeCell ref="H204:H207"/>
    <mergeCell ref="H208:H215"/>
    <mergeCell ref="H216:H225"/>
    <mergeCell ref="H226:H233"/>
    <mergeCell ref="H234:H240"/>
    <mergeCell ref="H241:H249"/>
    <mergeCell ref="H250:H255"/>
    <mergeCell ref="H256:H263"/>
    <mergeCell ref="H264:H271"/>
    <mergeCell ref="H272:H278"/>
    <mergeCell ref="H279:H285"/>
    <mergeCell ref="H286:H292"/>
    <mergeCell ref="H293:H296"/>
    <mergeCell ref="H297:H300"/>
    <mergeCell ref="H301:H304"/>
    <mergeCell ref="H305:H308"/>
    <mergeCell ref="H309:H312"/>
    <mergeCell ref="H313:H316"/>
    <mergeCell ref="H317:H320"/>
    <mergeCell ref="H321:H324"/>
    <mergeCell ref="H325:H330"/>
    <mergeCell ref="H331:H334"/>
    <mergeCell ref="H335:H340"/>
    <mergeCell ref="H341:H346"/>
    <mergeCell ref="H347:H352"/>
    <mergeCell ref="H353:H358"/>
    <mergeCell ref="H359:H364"/>
    <mergeCell ref="H365:H372"/>
    <mergeCell ref="H373:H378"/>
    <mergeCell ref="H379:H384"/>
    <mergeCell ref="H385:H390"/>
    <mergeCell ref="H391:H396"/>
    <mergeCell ref="H397:H402"/>
    <mergeCell ref="H403:H412"/>
    <mergeCell ref="H413:H418"/>
    <mergeCell ref="H419:H426"/>
    <mergeCell ref="H427:H432"/>
    <mergeCell ref="H433:H441"/>
    <mergeCell ref="H442:H450"/>
    <mergeCell ref="H451:H453"/>
    <mergeCell ref="H454:H462"/>
    <mergeCell ref="H463:H468"/>
    <mergeCell ref="H469:H471"/>
    <mergeCell ref="H472:H478"/>
    <mergeCell ref="H479:H481"/>
    <mergeCell ref="H482:H484"/>
    <mergeCell ref="H485:H487"/>
    <mergeCell ref="H488:H490"/>
    <mergeCell ref="H491:H493"/>
    <mergeCell ref="H494:H496"/>
    <mergeCell ref="H497:H499"/>
    <mergeCell ref="H500:H502"/>
    <mergeCell ref="H503:H508"/>
    <mergeCell ref="H509:H513"/>
    <mergeCell ref="H514:H519"/>
    <mergeCell ref="H520:H526"/>
    <mergeCell ref="H527:H532"/>
    <mergeCell ref="H533:H539"/>
    <mergeCell ref="H540:H545"/>
    <mergeCell ref="H546:H551"/>
    <mergeCell ref="H552:H557"/>
    <mergeCell ref="H558:H563"/>
    <mergeCell ref="H564:H569"/>
    <mergeCell ref="H570:H575"/>
    <mergeCell ref="H576:H581"/>
    <mergeCell ref="H582:H587"/>
    <mergeCell ref="H588:H592"/>
    <mergeCell ref="H593:H596"/>
    <mergeCell ref="H597:H600"/>
    <mergeCell ref="H601:H604"/>
    <mergeCell ref="H605:H608"/>
    <mergeCell ref="H609:H612"/>
    <mergeCell ref="H613:H616"/>
    <mergeCell ref="H617:H622"/>
    <mergeCell ref="H623:H626"/>
    <mergeCell ref="H627:H630"/>
    <mergeCell ref="H631:H636"/>
    <mergeCell ref="H637:H640"/>
    <mergeCell ref="H641:H646"/>
    <mergeCell ref="H647:H650"/>
    <mergeCell ref="H651:H656"/>
    <mergeCell ref="H657:H662"/>
    <mergeCell ref="H663:H668"/>
    <mergeCell ref="H669:H674"/>
    <mergeCell ref="H675:H680"/>
    <mergeCell ref="H681:H686"/>
    <mergeCell ref="H687:H691"/>
    <mergeCell ref="H692:H697"/>
    <mergeCell ref="H698:H703"/>
    <mergeCell ref="H704:H709"/>
    <mergeCell ref="H710:H715"/>
    <mergeCell ref="H716:H721"/>
    <mergeCell ref="H722:H727"/>
    <mergeCell ref="H728:H733"/>
    <mergeCell ref="H734:H739"/>
    <mergeCell ref="H740:H745"/>
    <mergeCell ref="H746:H751"/>
    <mergeCell ref="H752:H757"/>
    <mergeCell ref="H758:H768"/>
    <mergeCell ref="H769:H773"/>
    <mergeCell ref="H774:H778"/>
    <mergeCell ref="H779:H783"/>
    <mergeCell ref="H784:H789"/>
    <mergeCell ref="H790:H794"/>
    <mergeCell ref="H795:H799"/>
    <mergeCell ref="H800:H804"/>
    <mergeCell ref="H805:H809"/>
    <mergeCell ref="H810:H814"/>
    <mergeCell ref="H815:H819"/>
    <mergeCell ref="H820:H824"/>
    <mergeCell ref="H825:H829"/>
    <mergeCell ref="H830:H834"/>
    <mergeCell ref="H835:H839"/>
    <mergeCell ref="H840:H845"/>
    <mergeCell ref="H846:H851"/>
    <mergeCell ref="H852:H857"/>
    <mergeCell ref="H858:H862"/>
    <mergeCell ref="H863:H867"/>
    <mergeCell ref="H868:H872"/>
    <mergeCell ref="H873:H878"/>
    <mergeCell ref="H879:H883"/>
    <mergeCell ref="H884:H889"/>
    <mergeCell ref="H890:H894"/>
    <mergeCell ref="H895:H902"/>
    <mergeCell ref="H903:H906"/>
    <mergeCell ref="H907:H912"/>
    <mergeCell ref="H913:H918"/>
    <mergeCell ref="H919:H924"/>
    <mergeCell ref="H925:H930"/>
    <mergeCell ref="H931:H936"/>
    <mergeCell ref="H937:H942"/>
    <mergeCell ref="H943:H948"/>
    <mergeCell ref="H949:H954"/>
    <mergeCell ref="H955:H960"/>
    <mergeCell ref="H961:H966"/>
    <mergeCell ref="H967:H972"/>
    <mergeCell ref="H973:H979"/>
    <mergeCell ref="H980:H986"/>
    <mergeCell ref="H987:H991"/>
    <mergeCell ref="H992:H996"/>
    <mergeCell ref="H997:H1001"/>
    <mergeCell ref="H1002:H1006"/>
    <mergeCell ref="H1007:H1011"/>
    <mergeCell ref="H1012:H1016"/>
    <mergeCell ref="H1017:H1021"/>
    <mergeCell ref="H1022:H1023"/>
    <mergeCell ref="H1024:H1026"/>
    <mergeCell ref="H1027:H1029"/>
    <mergeCell ref="H1030:H1031"/>
    <mergeCell ref="H1032:H1034"/>
    <mergeCell ref="H1035:H1037"/>
    <mergeCell ref="H1038:H1040"/>
    <mergeCell ref="H1041:H1044"/>
    <mergeCell ref="H1045:H1046"/>
    <mergeCell ref="H1047:H1048"/>
    <mergeCell ref="H1049:H1050"/>
    <mergeCell ref="H1051:H1052"/>
    <mergeCell ref="H1053:H1059"/>
    <mergeCell ref="H1060:H1061"/>
    <mergeCell ref="H1062:H1063"/>
    <mergeCell ref="H1064:H1069"/>
    <mergeCell ref="H1070:H1075"/>
    <mergeCell ref="H1076:H1086"/>
    <mergeCell ref="H1087:H1092"/>
    <mergeCell ref="H1093:H1094"/>
    <mergeCell ref="H1095:H1100"/>
    <mergeCell ref="H1101:H1106"/>
    <mergeCell ref="H1107:H1116"/>
    <mergeCell ref="H1117:H1122"/>
    <mergeCell ref="H1123:H1130"/>
    <mergeCell ref="H1131:H1136"/>
    <mergeCell ref="H1137:H1148"/>
    <mergeCell ref="H1149:H1160"/>
    <mergeCell ref="H1161:H1169"/>
    <mergeCell ref="H1170:H1181"/>
    <mergeCell ref="H1182:H1192"/>
    <mergeCell ref="H1193:H1197"/>
    <mergeCell ref="H1198:H1201"/>
    <mergeCell ref="H1202:H1206"/>
    <mergeCell ref="H1207:H1210"/>
    <mergeCell ref="H1211:H1215"/>
    <mergeCell ref="H1216:H1220"/>
    <mergeCell ref="H1221:H1225"/>
    <mergeCell ref="H1226:H1229"/>
    <mergeCell ref="H1230:H1234"/>
    <mergeCell ref="H1235:H1238"/>
    <mergeCell ref="H1239:H1243"/>
    <mergeCell ref="H1244:H1247"/>
    <mergeCell ref="H1248:H1251"/>
    <mergeCell ref="H1252:H1255"/>
    <mergeCell ref="H1256:H1259"/>
    <mergeCell ref="H1260:H1263"/>
    <mergeCell ref="H1264:H1267"/>
    <mergeCell ref="H1268:H1271"/>
    <mergeCell ref="H1272:H1276"/>
    <mergeCell ref="H1277:H1281"/>
    <mergeCell ref="H1282:H1286"/>
    <mergeCell ref="H1287:H1288"/>
    <mergeCell ref="H1289:H1290"/>
    <mergeCell ref="H1291:H1292"/>
    <mergeCell ref="H1293:H1294"/>
    <mergeCell ref="H1295:H1296"/>
    <mergeCell ref="H1297:H1299"/>
    <mergeCell ref="H1300:H1302"/>
    <mergeCell ref="H1303:H1305"/>
    <mergeCell ref="H1306:H1308"/>
    <mergeCell ref="H1309:H1311"/>
    <mergeCell ref="H1312:H1322"/>
    <mergeCell ref="H1323:H1327"/>
    <mergeCell ref="H1328:H1329"/>
    <mergeCell ref="H1330:H1331"/>
    <mergeCell ref="H1332:H1335"/>
    <mergeCell ref="H1336:H1340"/>
    <mergeCell ref="H1341:H1345"/>
    <mergeCell ref="H1346:H1350"/>
    <mergeCell ref="H1351:H1355"/>
    <mergeCell ref="H1356:H1360"/>
    <mergeCell ref="H1361:H1365"/>
    <mergeCell ref="H1366:H1370"/>
    <mergeCell ref="H1371:H1375"/>
    <mergeCell ref="H1376:H1380"/>
    <mergeCell ref="H1381:H1385"/>
    <mergeCell ref="H1386:H1390"/>
    <mergeCell ref="H1391:H1395"/>
    <mergeCell ref="H1396:H1400"/>
    <mergeCell ref="H1401:H1405"/>
    <mergeCell ref="H1406:H1410"/>
    <mergeCell ref="H1411:H1415"/>
    <mergeCell ref="H1416:H1419"/>
    <mergeCell ref="H1420:H1423"/>
    <mergeCell ref="H1424:H1428"/>
    <mergeCell ref="H1429:H1434"/>
    <mergeCell ref="H1435:H1439"/>
    <mergeCell ref="H1440:H1445"/>
    <mergeCell ref="H1446:H1450"/>
    <mergeCell ref="H1451:H1454"/>
    <mergeCell ref="H1455:H1458"/>
    <mergeCell ref="H1459:H1461"/>
    <mergeCell ref="H1462:H1471"/>
    <mergeCell ref="H1472:H1476"/>
    <mergeCell ref="I6:I9"/>
    <mergeCell ref="I10:I18"/>
    <mergeCell ref="I19:I22"/>
    <mergeCell ref="I23:I26"/>
    <mergeCell ref="I27:I30"/>
    <mergeCell ref="I31:I34"/>
    <mergeCell ref="I35:I44"/>
    <mergeCell ref="I45:I48"/>
    <mergeCell ref="I49:I52"/>
    <mergeCell ref="I53:I56"/>
    <mergeCell ref="I57:I65"/>
    <mergeCell ref="I66:I77"/>
    <mergeCell ref="I78:I91"/>
    <mergeCell ref="I92:I95"/>
    <mergeCell ref="I96:I106"/>
    <mergeCell ref="I107:I110"/>
    <mergeCell ref="I111:I117"/>
    <mergeCell ref="I118:I121"/>
    <mergeCell ref="I122:I129"/>
    <mergeCell ref="I130:I139"/>
    <mergeCell ref="I140:I147"/>
    <mergeCell ref="I148:I153"/>
    <mergeCell ref="I154:I159"/>
    <mergeCell ref="I160:I165"/>
    <mergeCell ref="I166:I172"/>
    <mergeCell ref="I173:I176"/>
    <mergeCell ref="I177:I181"/>
    <mergeCell ref="I182:I185"/>
    <mergeCell ref="I186:I190"/>
    <mergeCell ref="I191:I194"/>
    <mergeCell ref="I195:I198"/>
    <mergeCell ref="I199:I203"/>
    <mergeCell ref="I204:I207"/>
    <mergeCell ref="I208:I215"/>
    <mergeCell ref="I216:I225"/>
    <mergeCell ref="I226:I233"/>
    <mergeCell ref="I234:I240"/>
    <mergeCell ref="I241:I249"/>
    <mergeCell ref="I250:I255"/>
    <mergeCell ref="I256:I263"/>
    <mergeCell ref="I264:I271"/>
    <mergeCell ref="I272:I278"/>
    <mergeCell ref="I279:I285"/>
    <mergeCell ref="I286:I292"/>
    <mergeCell ref="I293:I296"/>
    <mergeCell ref="I297:I300"/>
    <mergeCell ref="I301:I304"/>
    <mergeCell ref="I305:I308"/>
    <mergeCell ref="I309:I312"/>
    <mergeCell ref="I313:I316"/>
    <mergeCell ref="I317:I320"/>
    <mergeCell ref="I321:I324"/>
    <mergeCell ref="I325:I330"/>
    <mergeCell ref="I331:I334"/>
    <mergeCell ref="I335:I340"/>
    <mergeCell ref="I341:I346"/>
    <mergeCell ref="I347:I352"/>
    <mergeCell ref="I353:I358"/>
    <mergeCell ref="I359:I364"/>
    <mergeCell ref="I365:I372"/>
    <mergeCell ref="I373:I378"/>
    <mergeCell ref="I379:I384"/>
    <mergeCell ref="I385:I390"/>
    <mergeCell ref="I391:I396"/>
    <mergeCell ref="I397:I402"/>
    <mergeCell ref="I403:I412"/>
    <mergeCell ref="I413:I418"/>
    <mergeCell ref="I419:I426"/>
    <mergeCell ref="I427:I432"/>
    <mergeCell ref="I433:I441"/>
    <mergeCell ref="I442:I450"/>
    <mergeCell ref="I451:I453"/>
    <mergeCell ref="I454:I462"/>
    <mergeCell ref="I463:I468"/>
    <mergeCell ref="I469:I471"/>
    <mergeCell ref="I472:I478"/>
    <mergeCell ref="I479:I481"/>
    <mergeCell ref="I482:I484"/>
    <mergeCell ref="I485:I487"/>
    <mergeCell ref="I488:I490"/>
    <mergeCell ref="I491:I493"/>
    <mergeCell ref="I494:I496"/>
    <mergeCell ref="I497:I499"/>
    <mergeCell ref="I500:I502"/>
    <mergeCell ref="I503:I508"/>
    <mergeCell ref="I509:I513"/>
    <mergeCell ref="I514:I519"/>
    <mergeCell ref="I520:I526"/>
    <mergeCell ref="I527:I532"/>
    <mergeCell ref="I533:I539"/>
    <mergeCell ref="I540:I545"/>
    <mergeCell ref="I546:I551"/>
    <mergeCell ref="I552:I557"/>
    <mergeCell ref="I558:I563"/>
    <mergeCell ref="I564:I569"/>
    <mergeCell ref="I570:I575"/>
    <mergeCell ref="I576:I581"/>
    <mergeCell ref="I582:I587"/>
    <mergeCell ref="I588:I592"/>
    <mergeCell ref="I593:I596"/>
    <mergeCell ref="I597:I600"/>
    <mergeCell ref="I601:I604"/>
    <mergeCell ref="I605:I608"/>
    <mergeCell ref="I609:I612"/>
    <mergeCell ref="I613:I616"/>
    <mergeCell ref="I617:I622"/>
    <mergeCell ref="I623:I626"/>
    <mergeCell ref="I627:I630"/>
    <mergeCell ref="I631:I636"/>
    <mergeCell ref="I637:I640"/>
    <mergeCell ref="I641:I646"/>
    <mergeCell ref="I647:I650"/>
    <mergeCell ref="I651:I656"/>
    <mergeCell ref="I657:I662"/>
    <mergeCell ref="I663:I668"/>
    <mergeCell ref="I669:I674"/>
    <mergeCell ref="I675:I680"/>
    <mergeCell ref="I681:I686"/>
    <mergeCell ref="I687:I691"/>
    <mergeCell ref="I692:I697"/>
    <mergeCell ref="I698:I703"/>
    <mergeCell ref="I704:I709"/>
    <mergeCell ref="I710:I715"/>
    <mergeCell ref="I716:I721"/>
    <mergeCell ref="I722:I727"/>
    <mergeCell ref="I728:I733"/>
    <mergeCell ref="I734:I739"/>
    <mergeCell ref="I740:I745"/>
    <mergeCell ref="I746:I751"/>
    <mergeCell ref="I752:I757"/>
    <mergeCell ref="I758:I768"/>
    <mergeCell ref="I769:I773"/>
    <mergeCell ref="I774:I778"/>
    <mergeCell ref="I779:I783"/>
    <mergeCell ref="I784:I789"/>
    <mergeCell ref="I790:I794"/>
    <mergeCell ref="I795:I799"/>
    <mergeCell ref="I800:I804"/>
    <mergeCell ref="I805:I809"/>
    <mergeCell ref="I810:I814"/>
    <mergeCell ref="I815:I819"/>
    <mergeCell ref="I820:I824"/>
    <mergeCell ref="I825:I829"/>
    <mergeCell ref="I830:I834"/>
    <mergeCell ref="I835:I839"/>
    <mergeCell ref="I840:I845"/>
    <mergeCell ref="I846:I851"/>
    <mergeCell ref="I852:I857"/>
    <mergeCell ref="I858:I862"/>
    <mergeCell ref="I863:I867"/>
    <mergeCell ref="I868:I872"/>
    <mergeCell ref="I873:I878"/>
    <mergeCell ref="I879:I883"/>
    <mergeCell ref="I884:I889"/>
    <mergeCell ref="I890:I894"/>
    <mergeCell ref="I895:I902"/>
    <mergeCell ref="I903:I906"/>
    <mergeCell ref="I907:I912"/>
    <mergeCell ref="I913:I918"/>
    <mergeCell ref="I919:I924"/>
    <mergeCell ref="I925:I930"/>
    <mergeCell ref="I931:I936"/>
    <mergeCell ref="I937:I942"/>
    <mergeCell ref="I943:I948"/>
    <mergeCell ref="I949:I954"/>
    <mergeCell ref="I955:I960"/>
    <mergeCell ref="I961:I966"/>
    <mergeCell ref="I967:I972"/>
    <mergeCell ref="I973:I979"/>
    <mergeCell ref="I980:I986"/>
    <mergeCell ref="I987:I991"/>
    <mergeCell ref="I992:I996"/>
    <mergeCell ref="I997:I1001"/>
    <mergeCell ref="I1002:I1006"/>
    <mergeCell ref="I1007:I1011"/>
    <mergeCell ref="I1012:I1016"/>
    <mergeCell ref="I1017:I1021"/>
    <mergeCell ref="I1022:I1023"/>
    <mergeCell ref="I1024:I1026"/>
    <mergeCell ref="I1027:I1029"/>
    <mergeCell ref="I1030:I1031"/>
    <mergeCell ref="I1032:I1034"/>
    <mergeCell ref="I1035:I1037"/>
    <mergeCell ref="I1038:I1040"/>
    <mergeCell ref="I1041:I1044"/>
    <mergeCell ref="I1045:I1046"/>
    <mergeCell ref="I1047:I1048"/>
    <mergeCell ref="I1049:I1050"/>
    <mergeCell ref="I1051:I1052"/>
    <mergeCell ref="I1053:I1059"/>
    <mergeCell ref="I1060:I1061"/>
    <mergeCell ref="I1062:I1063"/>
    <mergeCell ref="I1064:I1069"/>
    <mergeCell ref="I1070:I1075"/>
    <mergeCell ref="I1076:I1086"/>
    <mergeCell ref="I1087:I1092"/>
    <mergeCell ref="I1093:I1094"/>
    <mergeCell ref="I1095:I1100"/>
    <mergeCell ref="I1101:I1106"/>
    <mergeCell ref="I1107:I1116"/>
    <mergeCell ref="I1117:I1122"/>
    <mergeCell ref="I1123:I1130"/>
    <mergeCell ref="I1131:I1136"/>
    <mergeCell ref="I1137:I1148"/>
    <mergeCell ref="I1149:I1160"/>
    <mergeCell ref="I1161:I1169"/>
    <mergeCell ref="I1170:I1181"/>
    <mergeCell ref="I1182:I1192"/>
    <mergeCell ref="I1193:I1197"/>
    <mergeCell ref="I1198:I1201"/>
    <mergeCell ref="I1202:I1206"/>
    <mergeCell ref="I1207:I1210"/>
    <mergeCell ref="I1211:I1215"/>
    <mergeCell ref="I1216:I1220"/>
    <mergeCell ref="I1221:I1225"/>
    <mergeCell ref="I1226:I1229"/>
    <mergeCell ref="I1230:I1234"/>
    <mergeCell ref="I1235:I1238"/>
    <mergeCell ref="I1239:I1243"/>
    <mergeCell ref="I1244:I1247"/>
    <mergeCell ref="I1248:I1251"/>
    <mergeCell ref="I1252:I1255"/>
    <mergeCell ref="I1256:I1259"/>
    <mergeCell ref="I1260:I1263"/>
    <mergeCell ref="I1264:I1267"/>
    <mergeCell ref="I1268:I1271"/>
    <mergeCell ref="I1272:I1276"/>
    <mergeCell ref="I1277:I1281"/>
    <mergeCell ref="I1282:I1286"/>
    <mergeCell ref="I1287:I1288"/>
    <mergeCell ref="I1289:I1290"/>
    <mergeCell ref="I1291:I1292"/>
    <mergeCell ref="I1293:I1294"/>
    <mergeCell ref="I1295:I1296"/>
    <mergeCell ref="I1297:I1299"/>
    <mergeCell ref="I1300:I1302"/>
    <mergeCell ref="I1303:I1305"/>
    <mergeCell ref="I1306:I1308"/>
    <mergeCell ref="I1309:I1311"/>
    <mergeCell ref="I1312:I1322"/>
    <mergeCell ref="I1323:I1327"/>
    <mergeCell ref="I1328:I1329"/>
    <mergeCell ref="I1330:I1331"/>
    <mergeCell ref="I1332:I1335"/>
    <mergeCell ref="I1336:I1340"/>
    <mergeCell ref="I1341:I1345"/>
    <mergeCell ref="I1346:I1350"/>
    <mergeCell ref="I1351:I1355"/>
    <mergeCell ref="I1356:I1360"/>
    <mergeCell ref="I1361:I1365"/>
    <mergeCell ref="I1366:I1370"/>
    <mergeCell ref="I1371:I1375"/>
    <mergeCell ref="I1376:I1380"/>
    <mergeCell ref="I1381:I1385"/>
    <mergeCell ref="I1386:I1390"/>
    <mergeCell ref="I1391:I1395"/>
    <mergeCell ref="I1396:I1400"/>
    <mergeCell ref="I1401:I1405"/>
    <mergeCell ref="I1406:I1410"/>
    <mergeCell ref="I1411:I1415"/>
    <mergeCell ref="I1416:I1419"/>
    <mergeCell ref="I1420:I1423"/>
    <mergeCell ref="I1424:I1428"/>
    <mergeCell ref="I1429:I1434"/>
    <mergeCell ref="I1435:I1439"/>
    <mergeCell ref="I1440:I1445"/>
    <mergeCell ref="I1446:I1450"/>
    <mergeCell ref="I1451:I1454"/>
    <mergeCell ref="I1455:I1458"/>
    <mergeCell ref="I1459:I1461"/>
    <mergeCell ref="I1462:I1471"/>
    <mergeCell ref="I1472:I1476"/>
    <mergeCell ref="J4:J5"/>
    <mergeCell ref="J6:J9"/>
    <mergeCell ref="J10:J18"/>
    <mergeCell ref="J19:J22"/>
    <mergeCell ref="J23:J26"/>
    <mergeCell ref="J27:J30"/>
    <mergeCell ref="J31:J34"/>
    <mergeCell ref="J35:J44"/>
    <mergeCell ref="J45:J48"/>
    <mergeCell ref="J49:J52"/>
    <mergeCell ref="J53:J56"/>
    <mergeCell ref="J57:J65"/>
    <mergeCell ref="J66:J77"/>
    <mergeCell ref="J78:J91"/>
    <mergeCell ref="J92:J95"/>
    <mergeCell ref="J96:J106"/>
    <mergeCell ref="J107:J110"/>
    <mergeCell ref="J111:J117"/>
    <mergeCell ref="J118:J121"/>
    <mergeCell ref="J122:J129"/>
    <mergeCell ref="J130:J139"/>
    <mergeCell ref="J140:J147"/>
    <mergeCell ref="J148:J153"/>
    <mergeCell ref="J154:J159"/>
    <mergeCell ref="J160:J165"/>
    <mergeCell ref="J166:J172"/>
    <mergeCell ref="J173:J176"/>
    <mergeCell ref="J177:J181"/>
    <mergeCell ref="J182:J185"/>
    <mergeCell ref="J186:J190"/>
    <mergeCell ref="J191:J194"/>
    <mergeCell ref="J195:J198"/>
    <mergeCell ref="J199:J203"/>
    <mergeCell ref="J204:J207"/>
    <mergeCell ref="J208:J215"/>
    <mergeCell ref="J216:J225"/>
    <mergeCell ref="J226:J233"/>
    <mergeCell ref="J234:J240"/>
    <mergeCell ref="J241:J249"/>
    <mergeCell ref="J250:J255"/>
    <mergeCell ref="J256:J263"/>
    <mergeCell ref="J264:J271"/>
    <mergeCell ref="J272:J278"/>
    <mergeCell ref="J279:J285"/>
    <mergeCell ref="J286:J292"/>
    <mergeCell ref="J293:J296"/>
    <mergeCell ref="J297:J300"/>
    <mergeCell ref="J301:J304"/>
    <mergeCell ref="J305:J308"/>
    <mergeCell ref="J309:J312"/>
    <mergeCell ref="J313:J316"/>
    <mergeCell ref="J317:J320"/>
    <mergeCell ref="J321:J324"/>
    <mergeCell ref="J325:J330"/>
    <mergeCell ref="J331:J334"/>
    <mergeCell ref="J335:J340"/>
    <mergeCell ref="J341:J346"/>
    <mergeCell ref="J347:J352"/>
    <mergeCell ref="J353:J358"/>
    <mergeCell ref="J359:J364"/>
    <mergeCell ref="J365:J372"/>
    <mergeCell ref="J373:J378"/>
    <mergeCell ref="J379:J384"/>
    <mergeCell ref="J385:J390"/>
    <mergeCell ref="J391:J396"/>
    <mergeCell ref="J397:J402"/>
    <mergeCell ref="J403:J412"/>
    <mergeCell ref="J413:J418"/>
    <mergeCell ref="J419:J426"/>
    <mergeCell ref="J427:J432"/>
    <mergeCell ref="J433:J441"/>
    <mergeCell ref="J442:J450"/>
    <mergeCell ref="J451:J453"/>
    <mergeCell ref="J454:J462"/>
    <mergeCell ref="J463:J468"/>
    <mergeCell ref="J469:J471"/>
    <mergeCell ref="J472:J478"/>
    <mergeCell ref="J479:J481"/>
    <mergeCell ref="J482:J484"/>
    <mergeCell ref="J485:J487"/>
    <mergeCell ref="J488:J490"/>
    <mergeCell ref="J491:J493"/>
    <mergeCell ref="J494:J496"/>
    <mergeCell ref="J497:J499"/>
    <mergeCell ref="J500:J502"/>
    <mergeCell ref="J503:J508"/>
    <mergeCell ref="J509:J513"/>
    <mergeCell ref="J514:J519"/>
    <mergeCell ref="J520:J526"/>
    <mergeCell ref="J527:J532"/>
    <mergeCell ref="J533:J539"/>
    <mergeCell ref="J540:J545"/>
    <mergeCell ref="J546:J551"/>
    <mergeCell ref="J552:J557"/>
    <mergeCell ref="J558:J563"/>
    <mergeCell ref="J564:J569"/>
    <mergeCell ref="J570:J575"/>
    <mergeCell ref="J576:J581"/>
    <mergeCell ref="J582:J587"/>
    <mergeCell ref="J588:J592"/>
    <mergeCell ref="J593:J596"/>
    <mergeCell ref="J597:J600"/>
    <mergeCell ref="J601:J604"/>
    <mergeCell ref="J605:J608"/>
    <mergeCell ref="J609:J612"/>
    <mergeCell ref="J613:J616"/>
    <mergeCell ref="J617:J622"/>
    <mergeCell ref="J623:J626"/>
    <mergeCell ref="J627:J630"/>
    <mergeCell ref="J631:J636"/>
    <mergeCell ref="J637:J640"/>
    <mergeCell ref="J641:J646"/>
    <mergeCell ref="J647:J650"/>
    <mergeCell ref="J651:J656"/>
    <mergeCell ref="J657:J662"/>
    <mergeCell ref="J663:J668"/>
    <mergeCell ref="J669:J674"/>
    <mergeCell ref="J675:J680"/>
    <mergeCell ref="J681:J686"/>
    <mergeCell ref="J687:J691"/>
    <mergeCell ref="J692:J697"/>
    <mergeCell ref="J698:J703"/>
    <mergeCell ref="J704:J709"/>
    <mergeCell ref="J710:J715"/>
    <mergeCell ref="J716:J721"/>
    <mergeCell ref="J722:J727"/>
    <mergeCell ref="J728:J733"/>
    <mergeCell ref="J734:J739"/>
    <mergeCell ref="J740:J745"/>
    <mergeCell ref="J746:J751"/>
    <mergeCell ref="J752:J757"/>
    <mergeCell ref="J758:J768"/>
    <mergeCell ref="J769:J773"/>
    <mergeCell ref="J774:J778"/>
    <mergeCell ref="J779:J783"/>
    <mergeCell ref="J784:J789"/>
    <mergeCell ref="J790:J794"/>
    <mergeCell ref="J795:J799"/>
    <mergeCell ref="J800:J804"/>
    <mergeCell ref="J805:J809"/>
    <mergeCell ref="J810:J814"/>
    <mergeCell ref="J815:J819"/>
    <mergeCell ref="J820:J824"/>
    <mergeCell ref="J825:J829"/>
    <mergeCell ref="J830:J834"/>
    <mergeCell ref="J835:J839"/>
    <mergeCell ref="J840:J845"/>
    <mergeCell ref="J846:J851"/>
    <mergeCell ref="J852:J857"/>
    <mergeCell ref="J858:J862"/>
    <mergeCell ref="J863:J867"/>
    <mergeCell ref="J868:J872"/>
    <mergeCell ref="J873:J878"/>
    <mergeCell ref="J879:J883"/>
    <mergeCell ref="J884:J889"/>
    <mergeCell ref="J890:J894"/>
    <mergeCell ref="J895:J902"/>
    <mergeCell ref="J903:J906"/>
    <mergeCell ref="J907:J912"/>
    <mergeCell ref="J913:J918"/>
    <mergeCell ref="J919:J924"/>
    <mergeCell ref="J925:J930"/>
    <mergeCell ref="J931:J936"/>
    <mergeCell ref="J937:J942"/>
    <mergeCell ref="J943:J948"/>
    <mergeCell ref="J949:J954"/>
    <mergeCell ref="J955:J960"/>
    <mergeCell ref="J961:J966"/>
    <mergeCell ref="J967:J972"/>
    <mergeCell ref="J973:J979"/>
    <mergeCell ref="J980:J986"/>
    <mergeCell ref="J987:J991"/>
    <mergeCell ref="J992:J996"/>
    <mergeCell ref="J997:J1001"/>
    <mergeCell ref="J1002:J1006"/>
    <mergeCell ref="J1007:J1011"/>
    <mergeCell ref="J1012:J1016"/>
    <mergeCell ref="J1017:J1021"/>
    <mergeCell ref="J1022:J1023"/>
    <mergeCell ref="J1024:J1026"/>
    <mergeCell ref="J1027:J1029"/>
    <mergeCell ref="J1030:J1031"/>
    <mergeCell ref="J1032:J1034"/>
    <mergeCell ref="J1035:J1037"/>
    <mergeCell ref="J1038:J1040"/>
    <mergeCell ref="J1041:J1044"/>
    <mergeCell ref="J1045:J1046"/>
    <mergeCell ref="J1047:J1048"/>
    <mergeCell ref="J1049:J1050"/>
    <mergeCell ref="J1051:J1052"/>
    <mergeCell ref="J1053:J1059"/>
    <mergeCell ref="J1060:J1061"/>
    <mergeCell ref="J1062:J1063"/>
    <mergeCell ref="J1064:J1069"/>
    <mergeCell ref="J1070:J1075"/>
    <mergeCell ref="J1076:J1086"/>
    <mergeCell ref="J1087:J1092"/>
    <mergeCell ref="J1093:J1094"/>
    <mergeCell ref="J1095:J1100"/>
    <mergeCell ref="J1101:J1106"/>
    <mergeCell ref="J1107:J1116"/>
    <mergeCell ref="J1117:J1122"/>
    <mergeCell ref="J1123:J1130"/>
    <mergeCell ref="J1131:J1136"/>
    <mergeCell ref="J1137:J1148"/>
    <mergeCell ref="J1149:J1160"/>
    <mergeCell ref="J1161:J1169"/>
    <mergeCell ref="J1170:J1181"/>
    <mergeCell ref="J1182:J1192"/>
    <mergeCell ref="J1193:J1197"/>
    <mergeCell ref="J1198:J1201"/>
    <mergeCell ref="J1202:J1206"/>
    <mergeCell ref="J1207:J1210"/>
    <mergeCell ref="J1211:J1215"/>
    <mergeCell ref="J1216:J1220"/>
    <mergeCell ref="J1221:J1225"/>
    <mergeCell ref="J1226:J1229"/>
    <mergeCell ref="J1230:J1234"/>
    <mergeCell ref="J1235:J1238"/>
    <mergeCell ref="J1239:J1243"/>
    <mergeCell ref="J1244:J1247"/>
    <mergeCell ref="J1248:J1251"/>
    <mergeCell ref="J1252:J1255"/>
    <mergeCell ref="J1256:J1259"/>
    <mergeCell ref="J1260:J1263"/>
    <mergeCell ref="J1264:J1267"/>
    <mergeCell ref="J1268:J1271"/>
    <mergeCell ref="J1272:J1276"/>
    <mergeCell ref="J1277:J1281"/>
    <mergeCell ref="J1282:J1286"/>
    <mergeCell ref="J1287:J1288"/>
    <mergeCell ref="J1289:J1290"/>
    <mergeCell ref="J1291:J1292"/>
    <mergeCell ref="J1293:J1294"/>
    <mergeCell ref="J1295:J1296"/>
    <mergeCell ref="J1297:J1299"/>
    <mergeCell ref="J1300:J1302"/>
    <mergeCell ref="J1303:J1305"/>
    <mergeCell ref="J1306:J1308"/>
    <mergeCell ref="J1309:J1311"/>
    <mergeCell ref="J1312:J1322"/>
    <mergeCell ref="J1323:J1327"/>
    <mergeCell ref="J1328:J1329"/>
    <mergeCell ref="J1330:J1331"/>
    <mergeCell ref="J1332:J1335"/>
    <mergeCell ref="J1336:J1340"/>
    <mergeCell ref="J1341:J1345"/>
    <mergeCell ref="J1346:J1350"/>
    <mergeCell ref="J1351:J1355"/>
    <mergeCell ref="J1356:J1360"/>
    <mergeCell ref="J1361:J1365"/>
    <mergeCell ref="J1366:J1370"/>
    <mergeCell ref="J1371:J1375"/>
    <mergeCell ref="J1376:J1380"/>
    <mergeCell ref="J1381:J1385"/>
    <mergeCell ref="J1386:J1390"/>
    <mergeCell ref="J1391:J1395"/>
    <mergeCell ref="J1396:J1400"/>
    <mergeCell ref="J1401:J1405"/>
    <mergeCell ref="J1406:J1410"/>
    <mergeCell ref="J1411:J1415"/>
    <mergeCell ref="J1416:J1419"/>
    <mergeCell ref="J1420:J1423"/>
    <mergeCell ref="J1424:J1428"/>
    <mergeCell ref="J1429:J1434"/>
    <mergeCell ref="J1435:J1439"/>
    <mergeCell ref="J1440:J1445"/>
    <mergeCell ref="J1446:J1450"/>
    <mergeCell ref="J1451:J1454"/>
    <mergeCell ref="J1455:J1458"/>
    <mergeCell ref="J1459:J1461"/>
    <mergeCell ref="J1462:J1471"/>
    <mergeCell ref="J1472:J1476"/>
    <mergeCell ref="K4:K5"/>
    <mergeCell ref="L4:L5"/>
    <mergeCell ref="M4:M5"/>
    <mergeCell ref="N4:N5"/>
    <mergeCell ref="O4:O5"/>
    <mergeCell ref="P4:P5"/>
  </mergeCells>
  <pageMargins left="0.751388888888889" right="0.751388888888889" top="1" bottom="1" header="0.511805555555556" footer="0.511805555555556"/>
  <pageSetup paperSize="9" scale="6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目录</vt:lpstr>
      <vt:lpstr>01收支预算总表</vt:lpstr>
      <vt:lpstr>02收入预算总表</vt:lpstr>
      <vt:lpstr>03支出预算总表</vt:lpstr>
      <vt:lpstr>04财政拨款总表</vt:lpstr>
      <vt:lpstr>05项目支出</vt:lpstr>
      <vt:lpstr>06一般公共预算财政拨款支出表</vt:lpstr>
      <vt:lpstr>07一般公共预算财政拨款基本支出预算表</vt:lpstr>
      <vt:lpstr>08政府性基金预算财政拨款支出预算表</vt:lpstr>
      <vt:lpstr>09国有资本经营预算财政拨款支出表</vt:lpstr>
      <vt:lpstr>10政府采购预算明细表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FreyaFREE雅宁</cp:lastModifiedBy>
  <dcterms:created xsi:type="dcterms:W3CDTF">2024-02-19T02:05:00Z</dcterms:created>
  <dcterms:modified xsi:type="dcterms:W3CDTF">2025-04-16T07:55:50Z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DBDA046FD388473E9BBAF2AD1C31B4F0_12</vt:lpwstr>
  </property>
</Properties>
</file>