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10365" tabRatio="910" firstSheet="1" activeTab="4"/>
  </bookViews>
  <sheets>
    <sheet name="黄村镇辖区内派出所管辖范围一览表" sheetId="1" r:id="rId1"/>
    <sheet name="黄村镇辖区内社区警务工作室管辖范围一览表" sheetId="2" r:id="rId2"/>
    <sheet name="黄村镇辖区内派出所人员、车辆、办公经费补贴一览表" sheetId="3" r:id="rId3"/>
    <sheet name="黄村镇辖区内派出所、警务工作室办公用房租金核定表" sheetId="4" r:id="rId4"/>
    <sheet name="Sheet2" sheetId="9" r:id="rId5"/>
    <sheet name="Sheet3" sheetId="11" r:id="rId6"/>
  </sheets>
  <definedNames>
    <definedName name="_xlnm.Print_Titles" localSheetId="1">黄村镇辖区内社区警务工作室管辖范围一览表!$2:$4</definedName>
  </definedNames>
  <calcPr calcId="144525"/>
</workbook>
</file>

<file path=xl/sharedStrings.xml><?xml version="1.0" encoding="utf-8"?>
<sst xmlns="http://schemas.openxmlformats.org/spreadsheetml/2006/main" count="171">
  <si>
    <t>附件1</t>
  </si>
  <si>
    <t>黄村镇治安办公区管辖范围一览表</t>
  </si>
  <si>
    <t>序号</t>
  </si>
  <si>
    <t>派出所</t>
  </si>
  <si>
    <t>所长
姓名</t>
  </si>
  <si>
    <t>管辖范围</t>
  </si>
  <si>
    <t>备注</t>
  </si>
  <si>
    <t>常态村</t>
  </si>
  <si>
    <t>未拆迁完村</t>
  </si>
  <si>
    <t>社区</t>
  </si>
  <si>
    <t>工业区</t>
  </si>
  <si>
    <t>芦城治安办公区</t>
  </si>
  <si>
    <t>印哲</t>
  </si>
  <si>
    <t>狼一、狼二、狼三、狼四、立垡、高家铺
（6个）</t>
  </si>
  <si>
    <t>东芦、西芦、鹅房、宋庄、前辛庄、后辛庄、周村、太福庄（8个）</t>
  </si>
  <si>
    <t xml:space="preserve">  长丰园一区、长丰园二区
长丰园三区、明春西园
（4个）</t>
  </si>
  <si>
    <t>芦城工业区
（1个）</t>
  </si>
  <si>
    <t>孙村
治安办公区</t>
  </si>
  <si>
    <t>王国玉</t>
  </si>
  <si>
    <t>三间房、郭上坡、孙村、刘一、刘二、霍村、李村、桂村、王立庄、海子角、辛店、狼东、狼西、西庄、前大营（13个）</t>
  </si>
  <si>
    <t>海子角、辛店、邢各庄（3个）</t>
  </si>
  <si>
    <t>新凤小区、新兴家园一里、新兴家园二里、金色漫香郡、浣溪谷社区、首创悦景苑、华远合煦里、格林雅苑
（8个）</t>
  </si>
  <si>
    <t>孙村工业区
、东南工业区
（2个）</t>
  </si>
  <si>
    <t>团河治安办公区</t>
  </si>
  <si>
    <t>郑国瑞</t>
  </si>
  <si>
    <t>观音寺治安办公区</t>
  </si>
  <si>
    <t>高丰宇</t>
  </si>
  <si>
    <t xml:space="preserve">
</t>
  </si>
  <si>
    <t>合计</t>
  </si>
  <si>
    <t>6（个）</t>
  </si>
  <si>
    <t>19(个）</t>
  </si>
  <si>
    <t>11（个）</t>
  </si>
  <si>
    <t>12（个）</t>
  </si>
  <si>
    <t>3（个）</t>
  </si>
  <si>
    <t>附件2</t>
  </si>
  <si>
    <t>黄村镇辖区内社区警务工作室管辖范围一览表</t>
  </si>
  <si>
    <t>警务站(室)名称</t>
  </si>
  <si>
    <t>流动人口清零
常态村</t>
  </si>
  <si>
    <t>狼垡社区中心警务工作室</t>
  </si>
  <si>
    <t>狼一、狼二、狼三、狼四立垡（5个）</t>
  </si>
  <si>
    <t>高家铺（1个）</t>
  </si>
  <si>
    <t>长丰园一区、长丰园二区、长丰园三区、明春西园（4个）</t>
  </si>
  <si>
    <t>辛庄社区中心警务工作室</t>
  </si>
  <si>
    <t>鹅房
（1个）</t>
  </si>
  <si>
    <t>前辛庄、后辛庄（2个）</t>
  </si>
  <si>
    <t>芦城社区中心警务工作室</t>
  </si>
  <si>
    <t>东芦、西芦（2个）</t>
  </si>
  <si>
    <t>宋庄社区中心警务工作室</t>
  </si>
  <si>
    <t>宋庄（1个）</t>
  </si>
  <si>
    <t>周村、太福庄（2个)</t>
  </si>
  <si>
    <t>孙村治安办公区</t>
  </si>
  <si>
    <t>桂村社区中心警务工作室</t>
  </si>
  <si>
    <t>桂村、王立庄、李村
霍村（4个）</t>
  </si>
  <si>
    <t>邢各庄（1个）</t>
  </si>
  <si>
    <t>悦都汇社区中心警务工作室</t>
  </si>
  <si>
    <t>三间房、郭上坡（2个）</t>
  </si>
  <si>
    <t>浣溪谷社区、悦景苑、华远和煦里、格林雅苑（4个）</t>
  </si>
  <si>
    <t>孙村工业区
（1个）</t>
  </si>
  <si>
    <t>新兴家园社区警务工作室</t>
  </si>
  <si>
    <t>孙村（1个）</t>
  </si>
  <si>
    <t>新兴家园一里、新兴家园二里、新凤社区、金色漫香郡（4个）</t>
  </si>
  <si>
    <t>西庄中心警务工作站</t>
  </si>
  <si>
    <t>西庄、前大营、狼东、狼西（4个）</t>
  </si>
  <si>
    <t>东南工业区
（1个）</t>
  </si>
  <si>
    <t>海子角村社区中心警务工作室</t>
  </si>
  <si>
    <t>刘一、刘二（2个）</t>
  </si>
  <si>
    <t>海子角、辛店（2个）</t>
  </si>
  <si>
    <t>林校路治安办公区</t>
  </si>
  <si>
    <t>埝坛村社区警务工作室</t>
  </si>
  <si>
    <t>饮马井、大庄新村、埝坛（3个）</t>
  </si>
  <si>
    <t>3个</t>
  </si>
  <si>
    <t>10（个）</t>
  </si>
  <si>
    <t>22（个）</t>
  </si>
  <si>
    <t>5（个）</t>
  </si>
  <si>
    <t>4（个)</t>
  </si>
  <si>
    <t>3(个）</t>
  </si>
  <si>
    <t>附件3</t>
  </si>
  <si>
    <t>黄村镇治安办公区人员、办公经费补贴一览表</t>
  </si>
  <si>
    <t>辅警人员核定及经费补贴</t>
  </si>
  <si>
    <t>办公经费补贴</t>
  </si>
  <si>
    <t>年合计
经费补贴
（元）</t>
  </si>
  <si>
    <t>常态村
配备人数（人）</t>
  </si>
  <si>
    <t>流动人口清零
常态村（人）</t>
  </si>
  <si>
    <t>未拆完村配备人数
（人）</t>
  </si>
  <si>
    <t>社区
配备人数
（人）</t>
  </si>
  <si>
    <t>工业区
配备人数
（人）</t>
  </si>
  <si>
    <t>110接警
出警
（人）</t>
  </si>
  <si>
    <t>视频警务组
（人）</t>
  </si>
  <si>
    <t>反诈工作组
（人）</t>
  </si>
  <si>
    <t>社会面防控应急处突
（人）</t>
  </si>
  <si>
    <t>其他
（人）</t>
  </si>
  <si>
    <t>核定
总人数
（人）</t>
  </si>
  <si>
    <t>经费补贴
（元）</t>
  </si>
  <si>
    <t>清源路治安办公区</t>
  </si>
  <si>
    <t>附件4</t>
  </si>
  <si>
    <t>黄村镇辖区内派出所、社区警务工作室办公用房租金核定表</t>
  </si>
  <si>
    <t>名称</t>
  </si>
  <si>
    <t>出租人</t>
  </si>
  <si>
    <t>租赁期限</t>
  </si>
  <si>
    <t>租金（元/年）</t>
  </si>
  <si>
    <t>孙村派出所新址</t>
  </si>
  <si>
    <t>北京恒江建筑材料有限公司</t>
  </si>
  <si>
    <t>2021.9.1-2026.10.31</t>
  </si>
  <si>
    <t>桂村社区警务工作室</t>
  </si>
  <si>
    <t>桂村村委会</t>
  </si>
  <si>
    <t>2021.1.1-2023.12.31</t>
  </si>
  <si>
    <t>芦城社区警务工作室</t>
  </si>
  <si>
    <t>北京华融塑胶有限公司</t>
  </si>
  <si>
    <t>2021.9.1-2023.8.31</t>
  </si>
  <si>
    <t>狼垡社区警务工作室</t>
  </si>
  <si>
    <t>黄村镇狼垡地区
实体化综合执法中心</t>
  </si>
  <si>
    <t>无</t>
  </si>
  <si>
    <t>辛庄社区警务工作室</t>
  </si>
  <si>
    <t>大兴一职</t>
  </si>
  <si>
    <t>宋庄社区警务工作室</t>
  </si>
  <si>
    <t>宋庄村</t>
  </si>
  <si>
    <t>狼各庄村社区警务工作室</t>
  </si>
  <si>
    <t>狼各庄东村</t>
  </si>
  <si>
    <t>西庄村社区警务工作室</t>
  </si>
  <si>
    <t>西庄村</t>
  </si>
  <si>
    <t>辛店村社区警务工作室</t>
  </si>
  <si>
    <t>辛店村</t>
  </si>
  <si>
    <t>海子角村社区警务工作室</t>
  </si>
  <si>
    <t>黄村镇人民政府</t>
  </si>
  <si>
    <t>埝坛村</t>
  </si>
  <si>
    <t>黄村镇辖区内治安区经费明细表</t>
  </si>
  <si>
    <t>单位名称</t>
  </si>
  <si>
    <t>2024.9-2025.5
（8个月）</t>
  </si>
  <si>
    <t>2025.6-2025.9
（4个月）</t>
  </si>
  <si>
    <t>2024.10-2025.9
（芦城8+4月）</t>
  </si>
  <si>
    <t>2024.10-2025.9</t>
  </si>
  <si>
    <t>治安巡查员数</t>
  </si>
  <si>
    <t>服务费</t>
  </si>
  <si>
    <t>办公经费</t>
  </si>
  <si>
    <t>物业费用</t>
  </si>
  <si>
    <t>食堂运行费用（含人员）</t>
  </si>
  <si>
    <t>房屋租金</t>
  </si>
  <si>
    <t>小计</t>
  </si>
  <si>
    <t>芦城治安区</t>
  </si>
  <si>
    <t>孙村治安区</t>
  </si>
  <si>
    <t>清源路
治安区</t>
  </si>
  <si>
    <t>林校路
治安区</t>
  </si>
  <si>
    <t>保安服务公司</t>
  </si>
  <si>
    <t>派出所联系人</t>
  </si>
  <si>
    <t>电话号码</t>
  </si>
  <si>
    <t>保安公司负责人</t>
  </si>
  <si>
    <t>法人或联系人电话</t>
  </si>
  <si>
    <t>孙村派出所</t>
  </si>
  <si>
    <t>北京中卫宏远保安有限公司</t>
  </si>
  <si>
    <t>赵书才</t>
  </si>
  <si>
    <t>杨志刚</t>
  </si>
  <si>
    <t>黄村镇派出所</t>
  </si>
  <si>
    <t>北京华远卫士保安服务有限公司</t>
  </si>
  <si>
    <t>常云篮</t>
  </si>
  <si>
    <t>孙红玉</t>
  </si>
  <si>
    <t>林校路派出所</t>
  </si>
  <si>
    <t>北京远大振中保安服务有限公司</t>
  </si>
  <si>
    <t>严斌</t>
  </si>
  <si>
    <t>王经理</t>
  </si>
  <si>
    <t>清源路派出所</t>
  </si>
  <si>
    <t>苏伟</t>
  </si>
  <si>
    <t>团河派出所</t>
  </si>
  <si>
    <t>中城保安（北京）有限公司</t>
  </si>
  <si>
    <t>张海艳</t>
  </si>
  <si>
    <t>孟现成</t>
  </si>
  <si>
    <t>张连祥</t>
  </si>
  <si>
    <t>观音寺派出所</t>
  </si>
  <si>
    <t>北京市保安服务总公司大兴分公司</t>
  </si>
  <si>
    <t>李芳</t>
  </si>
  <si>
    <t>张树林</t>
  </si>
  <si>
    <t>高文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</si>
</sst>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indexed="8"/>
      <name val="宋体"/>
      <charset val="134"/>
    </font>
    <font>
      <sz val="20"/>
      <color indexed="8"/>
      <name val="方正小标宋简体"/>
      <charset val="134"/>
    </font>
    <font>
      <sz val="11"/>
      <color indexed="8"/>
      <name val="黑体"/>
      <charset val="134"/>
    </font>
    <font>
      <sz val="12"/>
      <color indexed="8"/>
      <name val="黑体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sz val="14"/>
      <color indexed="8"/>
      <name val="黑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1"/>
      <name val="宋体"/>
      <charset val="134"/>
    </font>
    <font>
      <sz val="12"/>
      <color indexed="8"/>
      <name val="仿宋_GB2312"/>
      <charset val="134"/>
    </font>
    <font>
      <sz val="12"/>
      <name val="宋体"/>
      <charset val="134"/>
    </font>
    <font>
      <sz val="12"/>
      <name val="仿宋_GB2312"/>
      <charset val="134"/>
    </font>
    <font>
      <sz val="18"/>
      <name val="方正小标宋简体"/>
      <charset val="134"/>
    </font>
    <font>
      <sz val="11"/>
      <name val="黑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3" fillId="22" borderId="20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4" borderId="17" applyNumberFormat="0" applyFon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13" borderId="16" applyNumberFormat="0" applyAlignment="0" applyProtection="0">
      <alignment vertical="center"/>
    </xf>
    <xf numFmtId="0" fontId="34" fillId="13" borderId="20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11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0" xfId="0" applyAlignme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10" fillId="0" borderId="11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9"/>
  <sheetViews>
    <sheetView zoomScale="85" zoomScaleNormal="85" workbookViewId="0">
      <selection activeCell="G9" sqref="G9"/>
    </sheetView>
  </sheetViews>
  <sheetFormatPr defaultColWidth="9" defaultRowHeight="13.5" outlineLevelCol="7"/>
  <cols>
    <col min="1" max="1" width="5.33333333333333" customWidth="1"/>
    <col min="2" max="2" width="9.55833333333333" customWidth="1"/>
    <col min="3" max="3" width="8.10833333333333" customWidth="1"/>
    <col min="4" max="4" width="30.8833333333333" customWidth="1"/>
    <col min="5" max="5" width="16.25" customWidth="1"/>
    <col min="6" max="6" width="25" customWidth="1"/>
    <col min="7" max="7" width="13.2166666666667" customWidth="1"/>
    <col min="8" max="8" width="7.66666666666667" customWidth="1"/>
  </cols>
  <sheetData>
    <row r="1" ht="19.95" customHeight="1" spans="1:8">
      <c r="A1" s="69" t="s">
        <v>0</v>
      </c>
      <c r="B1" s="69"/>
      <c r="C1" s="38"/>
      <c r="D1" s="38"/>
      <c r="E1" s="38"/>
      <c r="F1" s="38"/>
      <c r="G1" s="38"/>
      <c r="H1" s="38"/>
    </row>
    <row r="2" ht="40.05" customHeight="1" spans="1:8">
      <c r="A2" s="41" t="s">
        <v>1</v>
      </c>
      <c r="B2" s="41"/>
      <c r="C2" s="41"/>
      <c r="D2" s="41"/>
      <c r="E2" s="41"/>
      <c r="F2" s="41"/>
      <c r="G2" s="41"/>
      <c r="H2" s="41"/>
    </row>
    <row r="3" s="68" customFormat="1" ht="25" customHeight="1" spans="1:8">
      <c r="A3" s="42" t="s">
        <v>2</v>
      </c>
      <c r="B3" s="42" t="s">
        <v>3</v>
      </c>
      <c r="C3" s="42" t="s">
        <v>4</v>
      </c>
      <c r="D3" s="43" t="s">
        <v>5</v>
      </c>
      <c r="E3" s="44"/>
      <c r="F3" s="44"/>
      <c r="G3" s="44"/>
      <c r="H3" s="42" t="s">
        <v>6</v>
      </c>
    </row>
    <row r="4" s="68" customFormat="1" ht="32" customHeight="1" spans="1:8">
      <c r="A4" s="45"/>
      <c r="B4" s="45"/>
      <c r="C4" s="45"/>
      <c r="D4" s="47" t="s">
        <v>7</v>
      </c>
      <c r="E4" s="47" t="s">
        <v>8</v>
      </c>
      <c r="F4" s="47" t="s">
        <v>9</v>
      </c>
      <c r="G4" s="47" t="s">
        <v>10</v>
      </c>
      <c r="H4" s="45"/>
    </row>
    <row r="5" ht="70.05" customHeight="1" spans="1:8">
      <c r="A5" s="22">
        <v>1</v>
      </c>
      <c r="B5" s="22" t="s">
        <v>11</v>
      </c>
      <c r="C5" s="22" t="s">
        <v>12</v>
      </c>
      <c r="D5" s="22" t="s">
        <v>13</v>
      </c>
      <c r="E5" s="22" t="s">
        <v>14</v>
      </c>
      <c r="F5" s="22" t="s">
        <v>15</v>
      </c>
      <c r="G5" s="22" t="s">
        <v>16</v>
      </c>
      <c r="H5" s="22"/>
    </row>
    <row r="6" ht="70.05" customHeight="1" spans="1:8">
      <c r="A6" s="22">
        <v>2</v>
      </c>
      <c r="B6" s="22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/>
    </row>
    <row r="7" ht="58" customHeight="1" spans="1:8">
      <c r="A7" s="22">
        <v>3</v>
      </c>
      <c r="B7" s="22" t="s">
        <v>23</v>
      </c>
      <c r="C7" s="22" t="s">
        <v>24</v>
      </c>
      <c r="D7" s="22"/>
      <c r="E7" s="22"/>
      <c r="F7" s="22"/>
      <c r="G7" s="22"/>
      <c r="H7" s="22"/>
    </row>
    <row r="8" ht="55" customHeight="1" spans="1:8">
      <c r="A8" s="22">
        <v>4</v>
      </c>
      <c r="B8" s="22" t="s">
        <v>25</v>
      </c>
      <c r="C8" s="22" t="s">
        <v>26</v>
      </c>
      <c r="D8" s="22"/>
      <c r="E8" s="22" t="s">
        <v>27</v>
      </c>
      <c r="F8" s="22"/>
      <c r="G8" s="22"/>
      <c r="H8" s="22"/>
    </row>
    <row r="9" ht="33" customHeight="1" spans="1:8">
      <c r="A9" s="22" t="s">
        <v>28</v>
      </c>
      <c r="B9" s="51" t="s">
        <v>29</v>
      </c>
      <c r="C9" s="24"/>
      <c r="D9" s="22" t="s">
        <v>30</v>
      </c>
      <c r="E9" s="22" t="s">
        <v>31</v>
      </c>
      <c r="F9" s="22" t="s">
        <v>32</v>
      </c>
      <c r="G9" s="22" t="s">
        <v>33</v>
      </c>
      <c r="H9" s="22"/>
    </row>
  </sheetData>
  <mergeCells count="8">
    <mergeCell ref="A1:B1"/>
    <mergeCell ref="A2:H2"/>
    <mergeCell ref="D3:G3"/>
    <mergeCell ref="B9:C9"/>
    <mergeCell ref="A3:A4"/>
    <mergeCell ref="B3:B4"/>
    <mergeCell ref="C3:C4"/>
    <mergeCell ref="H3:H4"/>
  </mergeCells>
  <printOptions horizontalCentered="1"/>
  <pageMargins left="0.707638888888889" right="0.707638888888889" top="0.313888888888889" bottom="0.313888888888889" header="0.313888888888889" footer="0.313888888888889"/>
  <pageSetup paperSize="9" scale="9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5"/>
  <sheetViews>
    <sheetView view="pageBreakPreview" zoomScaleNormal="85" zoomScaleSheetLayoutView="100" workbookViewId="0">
      <selection activeCell="G8" sqref="G8"/>
    </sheetView>
  </sheetViews>
  <sheetFormatPr defaultColWidth="9" defaultRowHeight="13.5"/>
  <cols>
    <col min="1" max="1" width="7.10833333333333" customWidth="1"/>
    <col min="2" max="2" width="14.3333333333333" customWidth="1"/>
    <col min="3" max="3" width="23.6666666666667" customWidth="1"/>
    <col min="4" max="4" width="23.775" customWidth="1"/>
    <col min="5" max="5" width="15.5" customWidth="1"/>
    <col min="6" max="6" width="12.6666666666667" customWidth="1"/>
    <col min="7" max="7" width="21" customWidth="1"/>
    <col min="8" max="8" width="12.775" customWidth="1"/>
    <col min="9" max="9" width="10.6666666666667" customWidth="1"/>
  </cols>
  <sheetData>
    <row r="1" s="38" customFormat="1" ht="19.95" customHeight="1" spans="1:2">
      <c r="A1" s="39" t="s">
        <v>34</v>
      </c>
      <c r="B1" s="40"/>
    </row>
    <row r="2" s="38" customFormat="1" ht="31.05" customHeight="1" spans="1:9">
      <c r="A2" s="41" t="s">
        <v>35</v>
      </c>
      <c r="B2" s="41"/>
      <c r="C2" s="41"/>
      <c r="D2" s="41"/>
      <c r="E2" s="41"/>
      <c r="F2" s="41"/>
      <c r="G2" s="41"/>
      <c r="H2" s="41"/>
      <c r="I2" s="41"/>
    </row>
    <row r="3" s="38" customFormat="1" ht="25.05" customHeight="1" spans="1:9">
      <c r="A3" s="42" t="s">
        <v>2</v>
      </c>
      <c r="B3" s="42" t="s">
        <v>3</v>
      </c>
      <c r="C3" s="42" t="s">
        <v>36</v>
      </c>
      <c r="D3" s="43" t="s">
        <v>5</v>
      </c>
      <c r="E3" s="44"/>
      <c r="F3" s="44"/>
      <c r="G3" s="44"/>
      <c r="H3" s="44"/>
      <c r="I3" s="42" t="s">
        <v>6</v>
      </c>
    </row>
    <row r="4" s="38" customFormat="1" ht="29" customHeight="1" spans="1:9">
      <c r="A4" s="45"/>
      <c r="B4" s="45"/>
      <c r="C4" s="45"/>
      <c r="D4" s="46" t="s">
        <v>7</v>
      </c>
      <c r="E4" s="47" t="s">
        <v>37</v>
      </c>
      <c r="F4" s="47" t="s">
        <v>8</v>
      </c>
      <c r="G4" s="47" t="s">
        <v>9</v>
      </c>
      <c r="H4" s="42" t="s">
        <v>10</v>
      </c>
      <c r="I4" s="45"/>
    </row>
    <row r="5" s="38" customFormat="1" ht="48" customHeight="1" spans="1:9">
      <c r="A5" s="22">
        <v>1</v>
      </c>
      <c r="B5" s="25" t="s">
        <v>11</v>
      </c>
      <c r="C5" s="22" t="s">
        <v>38</v>
      </c>
      <c r="D5" s="48" t="s">
        <v>39</v>
      </c>
      <c r="E5" s="22" t="s">
        <v>40</v>
      </c>
      <c r="F5" s="22"/>
      <c r="G5" s="49" t="s">
        <v>41</v>
      </c>
      <c r="H5" s="22"/>
      <c r="I5" s="63"/>
    </row>
    <row r="6" s="38" customFormat="1" ht="30" customHeight="1" spans="1:9">
      <c r="A6" s="22">
        <v>2</v>
      </c>
      <c r="B6" s="50"/>
      <c r="C6" s="22" t="s">
        <v>42</v>
      </c>
      <c r="D6" s="51" t="s">
        <v>43</v>
      </c>
      <c r="E6" s="22" t="s">
        <v>44</v>
      </c>
      <c r="F6" s="22"/>
      <c r="G6" s="51"/>
      <c r="H6" s="22" t="s">
        <v>16</v>
      </c>
      <c r="I6" s="64"/>
    </row>
    <row r="7" s="38" customFormat="1" ht="30" customHeight="1" spans="1:9">
      <c r="A7" s="22">
        <v>3</v>
      </c>
      <c r="B7" s="50"/>
      <c r="C7" s="22" t="s">
        <v>45</v>
      </c>
      <c r="D7" s="51" t="s">
        <v>46</v>
      </c>
      <c r="E7" s="22"/>
      <c r="F7" s="22"/>
      <c r="G7" s="51"/>
      <c r="H7" s="22"/>
      <c r="I7" s="64"/>
    </row>
    <row r="8" s="38" customFormat="1" ht="30" customHeight="1" spans="1:9">
      <c r="A8" s="22">
        <v>4</v>
      </c>
      <c r="B8" s="50"/>
      <c r="C8" s="22" t="s">
        <v>47</v>
      </c>
      <c r="D8" s="51" t="s">
        <v>48</v>
      </c>
      <c r="E8" s="22" t="s">
        <v>49</v>
      </c>
      <c r="F8" s="22"/>
      <c r="G8" s="51"/>
      <c r="H8" s="22"/>
      <c r="I8" s="64"/>
    </row>
    <row r="9" s="38" customFormat="1" ht="30" customHeight="1" spans="1:9">
      <c r="A9" s="22">
        <v>5</v>
      </c>
      <c r="B9" s="52" t="s">
        <v>50</v>
      </c>
      <c r="C9" s="22" t="s">
        <v>51</v>
      </c>
      <c r="D9" s="51" t="s">
        <v>52</v>
      </c>
      <c r="E9" s="22"/>
      <c r="F9" s="22" t="s">
        <v>53</v>
      </c>
      <c r="G9" s="51"/>
      <c r="H9" s="22"/>
      <c r="I9" s="63"/>
    </row>
    <row r="10" s="38" customFormat="1" ht="45" customHeight="1" spans="1:9">
      <c r="A10" s="22">
        <v>6</v>
      </c>
      <c r="B10" s="53"/>
      <c r="C10" s="22" t="s">
        <v>54</v>
      </c>
      <c r="D10" s="51" t="s">
        <v>55</v>
      </c>
      <c r="E10" s="22"/>
      <c r="F10" s="22"/>
      <c r="G10" s="51" t="s">
        <v>56</v>
      </c>
      <c r="H10" s="22" t="s">
        <v>57</v>
      </c>
      <c r="I10" s="64"/>
    </row>
    <row r="11" s="38" customFormat="1" ht="42" customHeight="1" spans="1:9">
      <c r="A11" s="22">
        <v>7</v>
      </c>
      <c r="B11" s="53"/>
      <c r="C11" s="22" t="s">
        <v>58</v>
      </c>
      <c r="D11" s="54" t="s">
        <v>59</v>
      </c>
      <c r="E11" s="22"/>
      <c r="F11" s="22"/>
      <c r="G11" s="22" t="s">
        <v>60</v>
      </c>
      <c r="H11" s="22"/>
      <c r="I11" s="65"/>
    </row>
    <row r="12" s="38" customFormat="1" ht="34.95" customHeight="1" spans="1:9">
      <c r="A12" s="22">
        <v>8</v>
      </c>
      <c r="B12" s="53"/>
      <c r="C12" s="22" t="s">
        <v>61</v>
      </c>
      <c r="D12" s="54" t="s">
        <v>62</v>
      </c>
      <c r="E12" s="22"/>
      <c r="F12" s="22"/>
      <c r="G12" s="22"/>
      <c r="H12" s="22" t="s">
        <v>63</v>
      </c>
      <c r="I12" s="66"/>
    </row>
    <row r="13" s="38" customFormat="1" ht="33" customHeight="1" spans="1:9">
      <c r="A13" s="22">
        <v>9</v>
      </c>
      <c r="B13" s="55"/>
      <c r="C13" s="22" t="s">
        <v>64</v>
      </c>
      <c r="D13" s="54" t="s">
        <v>65</v>
      </c>
      <c r="E13" s="22"/>
      <c r="F13" s="22" t="s">
        <v>66</v>
      </c>
      <c r="G13" s="22"/>
      <c r="H13" s="22"/>
      <c r="I13" s="67"/>
    </row>
    <row r="14" s="38" customFormat="1" ht="48" customHeight="1" spans="1:9">
      <c r="A14" s="22">
        <v>10</v>
      </c>
      <c r="B14" s="56" t="s">
        <v>67</v>
      </c>
      <c r="C14" s="55" t="s">
        <v>68</v>
      </c>
      <c r="D14" s="57"/>
      <c r="E14" s="26"/>
      <c r="F14" s="26" t="s">
        <v>69</v>
      </c>
      <c r="G14" s="26"/>
      <c r="H14" s="26"/>
      <c r="I14" s="26"/>
    </row>
    <row r="15" s="38" customFormat="1" ht="30" customHeight="1" spans="1:9">
      <c r="A15" s="58" t="s">
        <v>28</v>
      </c>
      <c r="B15" s="59" t="s">
        <v>70</v>
      </c>
      <c r="C15" s="60" t="s">
        <v>71</v>
      </c>
      <c r="D15" s="61" t="s">
        <v>72</v>
      </c>
      <c r="E15" s="58" t="s">
        <v>73</v>
      </c>
      <c r="F15" s="60" t="s">
        <v>74</v>
      </c>
      <c r="G15" s="60" t="s">
        <v>32</v>
      </c>
      <c r="H15" s="62" t="s">
        <v>75</v>
      </c>
      <c r="I15" s="62"/>
    </row>
  </sheetData>
  <mergeCells count="11">
    <mergeCell ref="A2:I2"/>
    <mergeCell ref="D3:H3"/>
    <mergeCell ref="A3:A4"/>
    <mergeCell ref="B3:B4"/>
    <mergeCell ref="B5:B8"/>
    <mergeCell ref="B9:B13"/>
    <mergeCell ref="C3:C4"/>
    <mergeCell ref="I3:I4"/>
    <mergeCell ref="I5:I8"/>
    <mergeCell ref="I9:I10"/>
    <mergeCell ref="I11:I13"/>
  </mergeCells>
  <printOptions horizontalCentered="1"/>
  <pageMargins left="0.707638888888889" right="0.707638888888889" top="0.511805555555556" bottom="0.707638888888889" header="0.786805555555556" footer="0.313888888888889"/>
  <pageSetup paperSize="9" scale="9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Q11"/>
  <sheetViews>
    <sheetView workbookViewId="0">
      <selection activeCell="N15" sqref="N15"/>
    </sheetView>
  </sheetViews>
  <sheetFormatPr defaultColWidth="9" defaultRowHeight="13.5"/>
  <cols>
    <col min="1" max="1" width="5.775" customWidth="1"/>
    <col min="2" max="2" width="13.4416666666667" customWidth="1"/>
    <col min="3" max="11" width="9.66666666666667" customWidth="1"/>
    <col min="12" max="12" width="8.375" customWidth="1"/>
    <col min="13" max="16" width="9.66666666666667" customWidth="1"/>
    <col min="17" max="17" width="10.75" customWidth="1"/>
  </cols>
  <sheetData>
    <row r="1" ht="19.95" customHeight="1" spans="1:2">
      <c r="A1" s="31" t="s">
        <v>76</v>
      </c>
      <c r="B1" s="32"/>
    </row>
    <row r="2" ht="40.05" customHeight="1" spans="1:17">
      <c r="A2" s="33" t="s">
        <v>77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="30" customFormat="1" ht="40.05" customHeight="1" spans="1:17">
      <c r="A3" s="34" t="s">
        <v>2</v>
      </c>
      <c r="B3" s="34" t="s">
        <v>3</v>
      </c>
      <c r="C3" s="5" t="s">
        <v>78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 t="s">
        <v>79</v>
      </c>
      <c r="P3" s="5" t="s">
        <v>80</v>
      </c>
      <c r="Q3" s="5" t="s">
        <v>6</v>
      </c>
    </row>
    <row r="4" s="30" customFormat="1" ht="60" customHeight="1" spans="1:17">
      <c r="A4" s="34"/>
      <c r="B4" s="34"/>
      <c r="C4" s="5" t="s">
        <v>81</v>
      </c>
      <c r="D4" s="5" t="s">
        <v>82</v>
      </c>
      <c r="E4" s="5" t="s">
        <v>83</v>
      </c>
      <c r="F4" s="5" t="s">
        <v>84</v>
      </c>
      <c r="G4" s="5" t="s">
        <v>85</v>
      </c>
      <c r="H4" s="5" t="s">
        <v>86</v>
      </c>
      <c r="I4" s="5" t="s">
        <v>87</v>
      </c>
      <c r="J4" s="5" t="s">
        <v>88</v>
      </c>
      <c r="K4" s="5" t="s">
        <v>89</v>
      </c>
      <c r="L4" s="5" t="s">
        <v>90</v>
      </c>
      <c r="M4" s="5" t="s">
        <v>91</v>
      </c>
      <c r="N4" s="5" t="s">
        <v>92</v>
      </c>
      <c r="O4" s="5" t="s">
        <v>92</v>
      </c>
      <c r="P4" s="5"/>
      <c r="Q4" s="5"/>
    </row>
    <row r="5" ht="40.05" customHeight="1" spans="1:17">
      <c r="A5" s="29">
        <v>1</v>
      </c>
      <c r="B5" s="22" t="s">
        <v>11</v>
      </c>
      <c r="C5" s="22">
        <v>36</v>
      </c>
      <c r="D5" s="22">
        <v>5</v>
      </c>
      <c r="E5" s="21">
        <v>0</v>
      </c>
      <c r="F5" s="21">
        <v>4</v>
      </c>
      <c r="G5" s="35">
        <v>1</v>
      </c>
      <c r="H5" s="35">
        <v>9</v>
      </c>
      <c r="I5" s="35">
        <v>12</v>
      </c>
      <c r="J5" s="35">
        <v>8</v>
      </c>
      <c r="K5" s="35">
        <v>16</v>
      </c>
      <c r="L5" s="35">
        <v>0</v>
      </c>
      <c r="M5" s="35">
        <f t="shared" ref="M5:M11" si="0">SUM(C5:L5)</f>
        <v>91</v>
      </c>
      <c r="N5" s="21">
        <f t="shared" ref="N5:N11" si="1">M5*12*4000</f>
        <v>4368000</v>
      </c>
      <c r="O5" s="21">
        <v>95000</v>
      </c>
      <c r="P5" s="21">
        <f t="shared" ref="P5:P11" si="2">N5+O5</f>
        <v>4463000</v>
      </c>
      <c r="Q5" s="21"/>
    </row>
    <row r="6" ht="40.05" customHeight="1" spans="1:17">
      <c r="A6" s="29">
        <v>2</v>
      </c>
      <c r="B6" s="21" t="s">
        <v>50</v>
      </c>
      <c r="C6" s="21">
        <v>52</v>
      </c>
      <c r="D6" s="21">
        <v>0</v>
      </c>
      <c r="E6" s="21">
        <v>3</v>
      </c>
      <c r="F6" s="21">
        <v>8</v>
      </c>
      <c r="G6" s="35">
        <v>2</v>
      </c>
      <c r="H6" s="35">
        <v>9</v>
      </c>
      <c r="I6" s="35">
        <v>12</v>
      </c>
      <c r="J6" s="35">
        <v>8</v>
      </c>
      <c r="K6" s="35">
        <v>16</v>
      </c>
      <c r="L6" s="35">
        <v>0</v>
      </c>
      <c r="M6" s="35">
        <f t="shared" si="0"/>
        <v>110</v>
      </c>
      <c r="N6" s="21">
        <f t="shared" si="1"/>
        <v>5280000</v>
      </c>
      <c r="O6" s="21">
        <v>122500</v>
      </c>
      <c r="P6" s="21">
        <f t="shared" si="2"/>
        <v>5402500</v>
      </c>
      <c r="Q6" s="21"/>
    </row>
    <row r="7" ht="40.05" customHeight="1" spans="1:17">
      <c r="A7" s="29">
        <v>3</v>
      </c>
      <c r="B7" s="21" t="s">
        <v>23</v>
      </c>
      <c r="C7" s="21">
        <v>0</v>
      </c>
      <c r="D7" s="21">
        <v>0</v>
      </c>
      <c r="E7" s="21">
        <v>1</v>
      </c>
      <c r="F7" s="21">
        <v>0</v>
      </c>
      <c r="G7" s="35">
        <v>0</v>
      </c>
      <c r="H7" s="35">
        <v>0</v>
      </c>
      <c r="I7" s="35">
        <v>0</v>
      </c>
      <c r="J7" s="35">
        <v>0</v>
      </c>
      <c r="K7" s="35">
        <v>0</v>
      </c>
      <c r="L7" s="35">
        <v>0</v>
      </c>
      <c r="M7" s="35">
        <f t="shared" si="0"/>
        <v>1</v>
      </c>
      <c r="N7" s="21">
        <f t="shared" si="1"/>
        <v>48000</v>
      </c>
      <c r="O7" s="21">
        <v>20000</v>
      </c>
      <c r="P7" s="21">
        <f t="shared" si="2"/>
        <v>68000</v>
      </c>
      <c r="Q7" s="21"/>
    </row>
    <row r="8" ht="40.05" customHeight="1" spans="1:17">
      <c r="A8" s="29">
        <v>4</v>
      </c>
      <c r="B8" s="21" t="s">
        <v>25</v>
      </c>
      <c r="C8" s="21">
        <v>2</v>
      </c>
      <c r="D8" s="21">
        <v>0</v>
      </c>
      <c r="E8" s="21">
        <v>0</v>
      </c>
      <c r="F8" s="21">
        <v>0</v>
      </c>
      <c r="G8" s="35">
        <v>0</v>
      </c>
      <c r="H8" s="35">
        <v>0</v>
      </c>
      <c r="I8" s="35">
        <v>0</v>
      </c>
      <c r="J8" s="35">
        <v>0</v>
      </c>
      <c r="K8" s="35">
        <v>0</v>
      </c>
      <c r="L8" s="35">
        <v>0</v>
      </c>
      <c r="M8" s="35">
        <f t="shared" si="0"/>
        <v>2</v>
      </c>
      <c r="N8" s="21">
        <f t="shared" si="1"/>
        <v>96000</v>
      </c>
      <c r="O8" s="21">
        <v>20000</v>
      </c>
      <c r="P8" s="21">
        <f t="shared" si="2"/>
        <v>116000</v>
      </c>
      <c r="Q8" s="21"/>
    </row>
    <row r="9" ht="40.05" customHeight="1" spans="1:17">
      <c r="A9" s="29">
        <v>5</v>
      </c>
      <c r="B9" s="21" t="s">
        <v>93</v>
      </c>
      <c r="C9" s="21">
        <v>0</v>
      </c>
      <c r="D9" s="21">
        <v>0</v>
      </c>
      <c r="E9" s="35">
        <v>2</v>
      </c>
      <c r="F9" s="35">
        <v>0</v>
      </c>
      <c r="G9" s="35">
        <v>0</v>
      </c>
      <c r="H9" s="35">
        <v>0</v>
      </c>
      <c r="I9" s="35">
        <v>0</v>
      </c>
      <c r="J9" s="35">
        <v>0</v>
      </c>
      <c r="K9" s="35">
        <v>0</v>
      </c>
      <c r="L9" s="35">
        <v>8</v>
      </c>
      <c r="M9" s="35">
        <f t="shared" si="0"/>
        <v>10</v>
      </c>
      <c r="N9" s="21">
        <f t="shared" si="1"/>
        <v>480000</v>
      </c>
      <c r="O9" s="21">
        <v>20000</v>
      </c>
      <c r="P9" s="21">
        <f t="shared" si="2"/>
        <v>500000</v>
      </c>
      <c r="Q9" s="21"/>
    </row>
    <row r="10" ht="40.05" customHeight="1" spans="1:17">
      <c r="A10" s="29">
        <v>6</v>
      </c>
      <c r="B10" s="21" t="s">
        <v>67</v>
      </c>
      <c r="C10" s="21">
        <v>0</v>
      </c>
      <c r="D10" s="21">
        <v>0</v>
      </c>
      <c r="E10" s="21">
        <v>3</v>
      </c>
      <c r="F10" s="21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6</v>
      </c>
      <c r="M10" s="35">
        <f t="shared" si="0"/>
        <v>9</v>
      </c>
      <c r="N10" s="21">
        <f t="shared" si="1"/>
        <v>432000</v>
      </c>
      <c r="O10" s="21">
        <v>20000</v>
      </c>
      <c r="P10" s="21">
        <f t="shared" si="2"/>
        <v>452000</v>
      </c>
      <c r="Q10" s="21"/>
    </row>
    <row r="11" ht="40.05" customHeight="1" spans="1:17">
      <c r="A11" s="36" t="s">
        <v>28</v>
      </c>
      <c r="B11" s="37"/>
      <c r="C11" s="21">
        <f t="shared" ref="C11:L11" si="3">SUM(C5:C10)</f>
        <v>90</v>
      </c>
      <c r="D11" s="21">
        <f t="shared" si="3"/>
        <v>5</v>
      </c>
      <c r="E11" s="21">
        <f t="shared" si="3"/>
        <v>9</v>
      </c>
      <c r="F11" s="21">
        <f t="shared" si="3"/>
        <v>12</v>
      </c>
      <c r="G11" s="21">
        <f t="shared" si="3"/>
        <v>3</v>
      </c>
      <c r="H11" s="21">
        <f t="shared" si="3"/>
        <v>18</v>
      </c>
      <c r="I11" s="21">
        <f t="shared" si="3"/>
        <v>24</v>
      </c>
      <c r="J11" s="21">
        <f t="shared" si="3"/>
        <v>16</v>
      </c>
      <c r="K11" s="21">
        <f t="shared" si="3"/>
        <v>32</v>
      </c>
      <c r="L11" s="21">
        <f t="shared" si="3"/>
        <v>14</v>
      </c>
      <c r="M11" s="35">
        <f t="shared" si="0"/>
        <v>223</v>
      </c>
      <c r="N11" s="21">
        <f t="shared" si="1"/>
        <v>10704000</v>
      </c>
      <c r="O11" s="21">
        <f>SUM(O5:O10)</f>
        <v>297500</v>
      </c>
      <c r="P11" s="21">
        <f t="shared" si="2"/>
        <v>11001500</v>
      </c>
      <c r="Q11" s="21"/>
    </row>
  </sheetData>
  <mergeCells count="7">
    <mergeCell ref="A2:Q2"/>
    <mergeCell ref="C3:N3"/>
    <mergeCell ref="A11:B11"/>
    <mergeCell ref="A3:A4"/>
    <mergeCell ref="B3:B4"/>
    <mergeCell ref="P3:P4"/>
    <mergeCell ref="Q3:Q4"/>
  </mergeCells>
  <printOptions horizontalCentered="1"/>
  <pageMargins left="0.15625" right="0.354166666666667" top="0.313888888888889" bottom="0.313888888888889" header="0.313888888888889" footer="0.313888888888889"/>
  <pageSetup paperSize="9" scale="8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5"/>
  <sheetViews>
    <sheetView workbookViewId="0">
      <selection activeCell="E6" sqref="E6"/>
    </sheetView>
  </sheetViews>
  <sheetFormatPr defaultColWidth="9" defaultRowHeight="13.5" outlineLevelCol="5"/>
  <cols>
    <col min="1" max="1" width="13.1083333333333" style="17" customWidth="1"/>
    <col min="2" max="2" width="30.3333333333333" style="17" customWidth="1"/>
    <col min="3" max="3" width="28.1083333333333" style="17" customWidth="1"/>
    <col min="4" max="4" width="24.8833333333333" style="17" customWidth="1"/>
    <col min="5" max="5" width="16.775" style="17" customWidth="1"/>
    <col min="6" max="6" width="15.4416666666667" style="17" customWidth="1"/>
    <col min="8" max="8" width="11.5"/>
    <col min="14" max="14" width="11.4416666666667"/>
  </cols>
  <sheetData>
    <row r="1" ht="19.95" customHeight="1" spans="1:1">
      <c r="A1" s="18" t="s">
        <v>94</v>
      </c>
    </row>
    <row r="2" ht="28.95" customHeight="1" spans="1:6">
      <c r="A2" s="19" t="s">
        <v>95</v>
      </c>
      <c r="B2" s="20"/>
      <c r="C2" s="20"/>
      <c r="D2" s="20"/>
      <c r="E2" s="20"/>
      <c r="F2" s="20"/>
    </row>
    <row r="3" ht="25.05" customHeight="1" spans="1:6">
      <c r="A3" s="5" t="s">
        <v>2</v>
      </c>
      <c r="B3" s="5" t="s">
        <v>96</v>
      </c>
      <c r="C3" s="5" t="s">
        <v>97</v>
      </c>
      <c r="D3" s="5" t="s">
        <v>98</v>
      </c>
      <c r="E3" s="5" t="s">
        <v>99</v>
      </c>
      <c r="F3" s="5" t="s">
        <v>6</v>
      </c>
    </row>
    <row r="4" ht="25.05" customHeight="1" spans="1:6">
      <c r="A4" s="21">
        <v>1</v>
      </c>
      <c r="B4" s="22" t="s">
        <v>100</v>
      </c>
      <c r="C4" s="22" t="s">
        <v>101</v>
      </c>
      <c r="D4" s="22" t="s">
        <v>102</v>
      </c>
      <c r="E4" s="22">
        <v>6050094</v>
      </c>
      <c r="F4" s="22"/>
    </row>
    <row r="5" ht="25.05" customHeight="1" spans="1:6">
      <c r="A5" s="21">
        <v>2</v>
      </c>
      <c r="B5" s="22" t="s">
        <v>103</v>
      </c>
      <c r="C5" s="22" t="s">
        <v>104</v>
      </c>
      <c r="D5" s="21" t="s">
        <v>105</v>
      </c>
      <c r="E5" s="22">
        <v>312895.52</v>
      </c>
      <c r="F5" s="21"/>
    </row>
    <row r="6" ht="27" customHeight="1" spans="1:6">
      <c r="A6" s="21">
        <v>3</v>
      </c>
      <c r="B6" s="22" t="s">
        <v>106</v>
      </c>
      <c r="C6" s="22" t="s">
        <v>107</v>
      </c>
      <c r="D6" s="22" t="s">
        <v>108</v>
      </c>
      <c r="E6" s="22">
        <v>412267.5</v>
      </c>
      <c r="F6" s="23"/>
    </row>
    <row r="7" ht="36" customHeight="1" spans="1:6">
      <c r="A7" s="21">
        <v>4</v>
      </c>
      <c r="B7" s="22" t="s">
        <v>109</v>
      </c>
      <c r="C7" s="22" t="s">
        <v>110</v>
      </c>
      <c r="D7" s="22" t="s">
        <v>111</v>
      </c>
      <c r="E7" s="22">
        <v>0</v>
      </c>
      <c r="F7" s="21"/>
    </row>
    <row r="8" ht="25.05" customHeight="1" spans="1:6">
      <c r="A8" s="21">
        <v>5</v>
      </c>
      <c r="B8" s="22" t="s">
        <v>112</v>
      </c>
      <c r="C8" s="22" t="s">
        <v>113</v>
      </c>
      <c r="D8" s="22" t="s">
        <v>111</v>
      </c>
      <c r="E8" s="22">
        <v>0</v>
      </c>
      <c r="F8" s="21"/>
    </row>
    <row r="9" ht="25.05" customHeight="1" spans="1:6">
      <c r="A9" s="21">
        <v>6</v>
      </c>
      <c r="B9" s="22" t="s">
        <v>114</v>
      </c>
      <c r="C9" s="22" t="s">
        <v>115</v>
      </c>
      <c r="D9" s="22" t="s">
        <v>111</v>
      </c>
      <c r="E9" s="22">
        <v>0</v>
      </c>
      <c r="F9" s="21"/>
    </row>
    <row r="10" ht="25.05" customHeight="1" spans="1:6">
      <c r="A10" s="21">
        <v>8</v>
      </c>
      <c r="B10" s="22" t="s">
        <v>116</v>
      </c>
      <c r="C10" s="24" t="s">
        <v>117</v>
      </c>
      <c r="D10" s="22" t="s">
        <v>111</v>
      </c>
      <c r="E10" s="22">
        <v>0</v>
      </c>
      <c r="F10" s="21"/>
    </row>
    <row r="11" ht="25.05" customHeight="1" spans="1:6">
      <c r="A11" s="21">
        <v>9</v>
      </c>
      <c r="B11" s="25" t="s">
        <v>118</v>
      </c>
      <c r="C11" s="24" t="s">
        <v>119</v>
      </c>
      <c r="D11" s="22" t="s">
        <v>111</v>
      </c>
      <c r="E11" s="22">
        <v>0</v>
      </c>
      <c r="F11" s="21"/>
    </row>
    <row r="12" ht="25.05" customHeight="1" spans="1:6">
      <c r="A12" s="21">
        <v>10</v>
      </c>
      <c r="B12" s="22" t="s">
        <v>120</v>
      </c>
      <c r="C12" s="24" t="s">
        <v>121</v>
      </c>
      <c r="D12" s="22" t="s">
        <v>111</v>
      </c>
      <c r="E12" s="22">
        <v>0</v>
      </c>
      <c r="F12" s="21"/>
    </row>
    <row r="13" ht="25.05" customHeight="1" spans="1:6">
      <c r="A13" s="21">
        <v>11</v>
      </c>
      <c r="B13" s="22" t="s">
        <v>122</v>
      </c>
      <c r="C13" s="24" t="s">
        <v>123</v>
      </c>
      <c r="D13" s="22" t="s">
        <v>111</v>
      </c>
      <c r="E13" s="22">
        <v>0</v>
      </c>
      <c r="F13" s="21"/>
    </row>
    <row r="14" s="16" customFormat="1" ht="25.05" customHeight="1" spans="1:6">
      <c r="A14" s="21">
        <v>12</v>
      </c>
      <c r="B14" s="26" t="s">
        <v>68</v>
      </c>
      <c r="C14" s="24" t="s">
        <v>124</v>
      </c>
      <c r="D14" s="22" t="s">
        <v>111</v>
      </c>
      <c r="E14" s="22">
        <v>0</v>
      </c>
      <c r="F14" s="27"/>
    </row>
    <row r="15" ht="25.05" customHeight="1" spans="1:6">
      <c r="A15" s="28" t="s">
        <v>28</v>
      </c>
      <c r="B15" s="28"/>
      <c r="C15" s="29"/>
      <c r="D15" s="29"/>
      <c r="E15" s="29">
        <f>SUM(E4:E14)</f>
        <v>6775257.02</v>
      </c>
      <c r="F15" s="29"/>
    </row>
  </sheetData>
  <mergeCells count="2">
    <mergeCell ref="A2:F2"/>
    <mergeCell ref="A15:D15"/>
  </mergeCells>
  <printOptions horizontalCentered="1"/>
  <pageMargins left="0.707638888888889" right="0.707638888888889" top="0.313888888888889" bottom="0.313888888888889" header="0.313888888888889" footer="0.313888888888889"/>
  <pageSetup paperSize="9" orientation="landscape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1"/>
  <sheetViews>
    <sheetView tabSelected="1" workbookViewId="0">
      <selection activeCell="K5" sqref="K5"/>
    </sheetView>
  </sheetViews>
  <sheetFormatPr defaultColWidth="9" defaultRowHeight="13.5"/>
  <cols>
    <col min="2" max="2" width="10.125" customWidth="1"/>
    <col min="3" max="3" width="8.875" customWidth="1"/>
    <col min="4" max="5" width="11.625" customWidth="1"/>
    <col min="6" max="6" width="10.125" customWidth="1"/>
    <col min="7" max="7" width="16.125" customWidth="1"/>
    <col min="8" max="8" width="10.375" customWidth="1"/>
    <col min="9" max="9" width="13.75" customWidth="1"/>
    <col min="10" max="10" width="12.25" customWidth="1"/>
    <col min="11" max="11" width="19.875" customWidth="1"/>
  </cols>
  <sheetData>
    <row r="1" customFormat="1" ht="50" customHeight="1" spans="1:11">
      <c r="A1" s="4" t="s">
        <v>125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1" ht="40" customHeight="1" spans="1:11">
      <c r="A2" s="5" t="s">
        <v>2</v>
      </c>
      <c r="B2" s="5" t="s">
        <v>126</v>
      </c>
      <c r="C2" s="6" t="s">
        <v>127</v>
      </c>
      <c r="D2" s="7"/>
      <c r="E2" s="6" t="s">
        <v>128</v>
      </c>
      <c r="F2" s="7"/>
      <c r="G2" s="8" t="s">
        <v>129</v>
      </c>
      <c r="H2" s="7" t="s">
        <v>130</v>
      </c>
      <c r="I2" s="7"/>
      <c r="J2" s="7"/>
      <c r="K2" s="14"/>
    </row>
    <row r="3" s="3" customFormat="1" ht="40" customHeight="1" spans="1:11">
      <c r="A3" s="5"/>
      <c r="B3" s="5"/>
      <c r="C3" s="5" t="s">
        <v>131</v>
      </c>
      <c r="D3" s="5" t="s">
        <v>132</v>
      </c>
      <c r="E3" s="5" t="s">
        <v>131</v>
      </c>
      <c r="F3" s="5" t="s">
        <v>132</v>
      </c>
      <c r="G3" s="5" t="s">
        <v>133</v>
      </c>
      <c r="H3" s="5" t="s">
        <v>134</v>
      </c>
      <c r="I3" s="5" t="s">
        <v>135</v>
      </c>
      <c r="J3" s="5" t="s">
        <v>136</v>
      </c>
      <c r="K3" s="5" t="s">
        <v>137</v>
      </c>
    </row>
    <row r="4" customFormat="1" ht="40" customHeight="1" spans="1:11">
      <c r="A4" s="2">
        <v>1</v>
      </c>
      <c r="B4" s="9" t="s">
        <v>138</v>
      </c>
      <c r="C4" s="2">
        <v>70</v>
      </c>
      <c r="D4" s="2">
        <f>C4*4000*8</f>
        <v>2240000</v>
      </c>
      <c r="E4" s="2">
        <v>51</v>
      </c>
      <c r="F4" s="2">
        <f>E4*5000*4</f>
        <v>1020000</v>
      </c>
      <c r="G4" s="10">
        <v>78333</v>
      </c>
      <c r="H4" s="2">
        <v>403500</v>
      </c>
      <c r="I4" s="2">
        <v>2000000</v>
      </c>
      <c r="J4" s="2">
        <v>412267.5</v>
      </c>
      <c r="K4" s="15">
        <f>D4+F4+G4+H4+I4+J4</f>
        <v>6154100.5</v>
      </c>
    </row>
    <row r="5" customFormat="1" ht="40" customHeight="1" spans="1:11">
      <c r="A5" s="2">
        <v>2</v>
      </c>
      <c r="B5" s="9" t="s">
        <v>139</v>
      </c>
      <c r="C5" s="2">
        <v>70</v>
      </c>
      <c r="D5" s="2">
        <f>C5*4000*8</f>
        <v>2240000</v>
      </c>
      <c r="E5" s="2">
        <v>51</v>
      </c>
      <c r="F5" s="2">
        <f>E5*5000*4</f>
        <v>1020000</v>
      </c>
      <c r="G5" s="10">
        <v>115000</v>
      </c>
      <c r="H5" s="2">
        <v>451500</v>
      </c>
      <c r="I5" s="2">
        <v>2000000</v>
      </c>
      <c r="J5" s="15">
        <v>2352598</v>
      </c>
      <c r="K5" s="15">
        <f>D5+F5+G5+H5+I5+J5</f>
        <v>8179098</v>
      </c>
    </row>
    <row r="6" customFormat="1" ht="40" customHeight="1" spans="1:11">
      <c r="A6" s="2">
        <v>5</v>
      </c>
      <c r="B6" s="9" t="s">
        <v>140</v>
      </c>
      <c r="C6" s="11">
        <v>5</v>
      </c>
      <c r="D6" s="2">
        <f>C6*4000*8</f>
        <v>160000</v>
      </c>
      <c r="E6" s="2">
        <v>5</v>
      </c>
      <c r="F6" s="2">
        <f>E6*5000*4</f>
        <v>100000</v>
      </c>
      <c r="G6" s="10">
        <v>20000</v>
      </c>
      <c r="H6" s="2"/>
      <c r="I6" s="2"/>
      <c r="J6" s="15"/>
      <c r="K6" s="15">
        <f>D6+F6+G6+H6+I6+J6</f>
        <v>280000</v>
      </c>
    </row>
    <row r="7" customFormat="1" ht="40" customHeight="1" spans="1:11">
      <c r="A7" s="2">
        <v>6</v>
      </c>
      <c r="B7" s="9" t="s">
        <v>141</v>
      </c>
      <c r="C7" s="11">
        <v>5</v>
      </c>
      <c r="D7" s="2">
        <f>C7*4000*8</f>
        <v>160000</v>
      </c>
      <c r="E7" s="2">
        <v>5</v>
      </c>
      <c r="F7" s="2">
        <f>E7*5000*4</f>
        <v>100000</v>
      </c>
      <c r="G7" s="10">
        <v>20000</v>
      </c>
      <c r="H7" s="2"/>
      <c r="I7" s="2"/>
      <c r="J7" s="2"/>
      <c r="K7" s="15">
        <f>D7+F7+G7+H7+I7+J7</f>
        <v>280000</v>
      </c>
    </row>
    <row r="8" customFormat="1" ht="40" customHeight="1" spans="1:11">
      <c r="A8" s="12" t="s">
        <v>28</v>
      </c>
      <c r="B8" s="13"/>
      <c r="C8" s="2">
        <f t="shared" ref="C8:K8" si="0">SUM(C4:C7)</f>
        <v>150</v>
      </c>
      <c r="D8" s="2">
        <f t="shared" si="0"/>
        <v>4800000</v>
      </c>
      <c r="E8" s="2">
        <f t="shared" si="0"/>
        <v>112</v>
      </c>
      <c r="F8" s="2">
        <f t="shared" si="0"/>
        <v>2240000</v>
      </c>
      <c r="G8" s="2">
        <f t="shared" si="0"/>
        <v>233333</v>
      </c>
      <c r="H8" s="2">
        <f t="shared" si="0"/>
        <v>855000</v>
      </c>
      <c r="I8" s="2">
        <f t="shared" si="0"/>
        <v>4000000</v>
      </c>
      <c r="J8" s="2">
        <f t="shared" si="0"/>
        <v>2764865.5</v>
      </c>
      <c r="K8" s="15">
        <f t="shared" si="0"/>
        <v>14893198.5</v>
      </c>
    </row>
    <row r="9" spans="11:11">
      <c r="K9">
        <v>2700000</v>
      </c>
    </row>
    <row r="10" ht="26" customHeight="1" spans="11:11">
      <c r="K10">
        <f>K8+K9</f>
        <v>17593198.5</v>
      </c>
    </row>
    <row r="11" spans="11:11">
      <c r="K11">
        <v>14893198.5</v>
      </c>
    </row>
  </sheetData>
  <mergeCells count="7">
    <mergeCell ref="A1:K1"/>
    <mergeCell ref="C2:D2"/>
    <mergeCell ref="E2:F2"/>
    <mergeCell ref="H2:J2"/>
    <mergeCell ref="A8:B8"/>
    <mergeCell ref="A2:A3"/>
    <mergeCell ref="B2:B3"/>
  </mergeCells>
  <pageMargins left="0.75" right="0.393055555555556" top="1" bottom="1" header="0.511805555555556" footer="0.511805555555556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I8"/>
  <sheetViews>
    <sheetView workbookViewId="0">
      <selection activeCell="D12" sqref="D12"/>
    </sheetView>
  </sheetViews>
  <sheetFormatPr defaultColWidth="9" defaultRowHeight="13.5" outlineLevelRow="7"/>
  <cols>
    <col min="2" max="2" width="13.25" customWidth="1"/>
    <col min="3" max="3" width="29.75" customWidth="1"/>
    <col min="4" max="4" width="12.5" customWidth="1"/>
    <col min="5" max="5" width="14.875" customWidth="1"/>
    <col min="6" max="6" width="13.75" customWidth="1"/>
    <col min="7" max="7" width="17.5" customWidth="1"/>
    <col min="8" max="8" width="9.375" customWidth="1"/>
    <col min="9" max="9" width="12.625"/>
  </cols>
  <sheetData>
    <row r="2" spans="1:9">
      <c r="A2" s="1" t="s">
        <v>2</v>
      </c>
      <c r="B2" s="1" t="s">
        <v>126</v>
      </c>
      <c r="C2" s="1" t="s">
        <v>142</v>
      </c>
      <c r="D2" s="1" t="s">
        <v>143</v>
      </c>
      <c r="E2" s="1" t="s">
        <v>144</v>
      </c>
      <c r="F2" s="1" t="s">
        <v>145</v>
      </c>
      <c r="G2" s="2" t="s">
        <v>146</v>
      </c>
      <c r="H2" s="2"/>
      <c r="I2" s="2"/>
    </row>
    <row r="3" spans="1:9">
      <c r="A3" s="1">
        <v>1</v>
      </c>
      <c r="B3" s="1" t="s">
        <v>147</v>
      </c>
      <c r="C3" s="1" t="s">
        <v>148</v>
      </c>
      <c r="D3" s="1" t="s">
        <v>149</v>
      </c>
      <c r="E3" s="1">
        <v>13121864620</v>
      </c>
      <c r="F3" s="1" t="s">
        <v>150</v>
      </c>
      <c r="G3" s="1">
        <v>60211350</v>
      </c>
      <c r="H3" s="1"/>
      <c r="I3" s="1"/>
    </row>
    <row r="4" spans="1:9">
      <c r="A4" s="1">
        <v>2</v>
      </c>
      <c r="B4" s="1" t="s">
        <v>151</v>
      </c>
      <c r="C4" s="1" t="s">
        <v>152</v>
      </c>
      <c r="D4" s="1" t="s">
        <v>153</v>
      </c>
      <c r="E4" s="1">
        <v>13801070778</v>
      </c>
      <c r="F4" s="1" t="s">
        <v>154</v>
      </c>
      <c r="G4" s="1">
        <v>13552108881</v>
      </c>
      <c r="H4" s="1"/>
      <c r="I4" s="1"/>
    </row>
    <row r="5" spans="1:9">
      <c r="A5" s="1">
        <v>3</v>
      </c>
      <c r="B5" s="1" t="s">
        <v>155</v>
      </c>
      <c r="C5" s="1" t="s">
        <v>156</v>
      </c>
      <c r="D5" s="1" t="s">
        <v>157</v>
      </c>
      <c r="E5" s="1">
        <v>13716916661</v>
      </c>
      <c r="F5" s="1" t="s">
        <v>158</v>
      </c>
      <c r="G5" s="1">
        <v>13521617181</v>
      </c>
      <c r="H5" s="1"/>
      <c r="I5" s="1"/>
    </row>
    <row r="6" spans="1:9">
      <c r="A6" s="1">
        <v>4</v>
      </c>
      <c r="B6" s="1" t="s">
        <v>159</v>
      </c>
      <c r="C6" s="1" t="s">
        <v>152</v>
      </c>
      <c r="D6" s="1" t="s">
        <v>160</v>
      </c>
      <c r="E6" s="1">
        <v>13810854521</v>
      </c>
      <c r="F6" s="1" t="s">
        <v>154</v>
      </c>
      <c r="G6" s="1">
        <v>13552108881</v>
      </c>
      <c r="H6" s="1"/>
      <c r="I6" s="1"/>
    </row>
    <row r="7" spans="1:9">
      <c r="A7" s="1">
        <v>5</v>
      </c>
      <c r="B7" s="1" t="s">
        <v>161</v>
      </c>
      <c r="C7" s="1" t="s">
        <v>162</v>
      </c>
      <c r="D7" s="1" t="s">
        <v>163</v>
      </c>
      <c r="E7" s="1">
        <v>18610132373</v>
      </c>
      <c r="F7" s="1" t="s">
        <v>164</v>
      </c>
      <c r="G7" s="1">
        <v>18500038081</v>
      </c>
      <c r="H7" s="1" t="s">
        <v>165</v>
      </c>
      <c r="I7" s="1">
        <v>13488888711</v>
      </c>
    </row>
    <row r="8" spans="1:9">
      <c r="A8" s="1">
        <v>6</v>
      </c>
      <c r="B8" s="1" t="s">
        <v>166</v>
      </c>
      <c r="C8" s="1" t="s">
        <v>167</v>
      </c>
      <c r="D8" s="1" t="s">
        <v>168</v>
      </c>
      <c r="E8" s="1">
        <v>13511000319</v>
      </c>
      <c r="F8" s="1" t="s">
        <v>169</v>
      </c>
      <c r="G8" s="1">
        <v>60216856</v>
      </c>
      <c r="H8" s="1" t="s">
        <v>170</v>
      </c>
      <c r="I8" s="1">
        <v>15810676797</v>
      </c>
    </row>
  </sheetData>
  <mergeCells count="1">
    <mergeCell ref="G2:I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黄村镇辖区内派出所管辖范围一览表</vt:lpstr>
      <vt:lpstr>黄村镇辖区内社区警务工作室管辖范围一览表</vt:lpstr>
      <vt:lpstr>黄村镇辖区内派出所人员、车辆、办公经费补贴一览表</vt:lpstr>
      <vt:lpstr>黄村镇辖区内派出所、警务工作室办公用房租金核定表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dell-pc</cp:lastModifiedBy>
  <dcterms:created xsi:type="dcterms:W3CDTF">2006-09-13T11:21:00Z</dcterms:created>
  <cp:lastPrinted>2016-01-26T07:00:00Z</cp:lastPrinted>
  <dcterms:modified xsi:type="dcterms:W3CDTF">2024-09-20T01:53:30Z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