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tabRatio="924" firstSheet="17" activeTab="22"/>
  </bookViews>
  <sheets>
    <sheet name="目录" sheetId="22" r:id="rId1"/>
    <sheet name="一般预算收入" sheetId="4" r:id="rId2"/>
    <sheet name="一般预算支出" sheetId="5" r:id="rId3"/>
    <sheet name="一般预算镇级支出细化到项级 " sheetId="11" r:id="rId4"/>
    <sheet name="一般预算镇级基本支出" sheetId="12" r:id="rId5"/>
    <sheet name="镇级三公经费" sheetId="17" r:id="rId6"/>
    <sheet name="政府性基金预算收入" sheetId="7" r:id="rId7"/>
    <sheet name="政府性基金预算支出" sheetId="8" r:id="rId8"/>
    <sheet name="政府性基金预算本级支出" sheetId="23" r:id="rId9"/>
    <sheet name="国有资本经营收入" sheetId="9" r:id="rId10"/>
    <sheet name="国有资本经营支出" sheetId="10" r:id="rId11"/>
    <sheet name="本级国有资本经营预算支出表" sheetId="30" r:id="rId12"/>
    <sheet name="社保基金预算收入" sheetId="2" r:id="rId13"/>
    <sheet name="社保基金预算支出" sheetId="3" r:id="rId14"/>
    <sheet name="一般预算税收返还和一般转移支付分地区" sheetId="13" r:id="rId15"/>
    <sheet name="一般预算专项转移支付分项目、分地区" sheetId="24" r:id="rId16"/>
    <sheet name="政府基金转移支付表" sheetId="21" r:id="rId17"/>
    <sheet name="基金专项转移支付分项目、分地区" sheetId="25" r:id="rId18"/>
    <sheet name="地方政府债务限额及余额预算情况表" sheetId="18" r:id="rId19"/>
    <sheet name=" 地方政府一般债务余额情况表" sheetId="26" r:id="rId20"/>
    <sheet name="地方政府专项债务余额情况表" sheetId="27" r:id="rId21"/>
    <sheet name="地方政府债券发行及还本付息情况表" sheetId="28" r:id="rId22"/>
    <sheet name="重点项目绩效目标申报表" sheetId="29" r:id="rId23"/>
  </sheets>
  <definedNames>
    <definedName name="_xlnm._FilterDatabase" localSheetId="3" hidden="1">'一般预算镇级支出细化到项级 '!$5:$157</definedName>
    <definedName name="_xlnm._FilterDatabase" localSheetId="7" hidden="1">政府性基金预算支出!$A$5:$IR$111</definedName>
    <definedName name="_xlnm._FilterDatabase" localSheetId="22" hidden="1">重点项目绩效目标申报表!$B$2:$L$5</definedName>
  </definedNames>
  <calcPr calcId="144525"/>
</workbook>
</file>

<file path=xl/sharedStrings.xml><?xml version="1.0" encoding="utf-8"?>
<sst xmlns="http://schemas.openxmlformats.org/spreadsheetml/2006/main" count="1492" uniqueCount="829">
  <si>
    <t>目 录</t>
  </si>
  <si>
    <t>一 大兴区长子营镇2026年一般公共预算收入表</t>
  </si>
  <si>
    <t>二 大兴区长子营镇2026年一般公共预算支出表</t>
  </si>
  <si>
    <t>三 大兴区长子营镇2026年本级一般公共预算支出表</t>
  </si>
  <si>
    <t>四 大兴区长子营镇2026年一般公共预算基本支出表</t>
  </si>
  <si>
    <t>五 大兴区长子营镇2026年一般公共预算“三公经费”财政拨款支出预算表</t>
  </si>
  <si>
    <t>六 大兴区长子营镇2026年政府性基金收入预算表</t>
  </si>
  <si>
    <t>七 大兴区长子营镇2026年政府性基金支出预算表</t>
  </si>
  <si>
    <t>八 大兴区长子营镇2026年本级政府性基金支出预算表</t>
  </si>
  <si>
    <t>九 大兴区长子营镇2026年国有资本经营预算收入表</t>
  </si>
  <si>
    <t>十 大兴区长子营镇2026年国有资本经营预算支出表</t>
  </si>
  <si>
    <t>十一 大兴区长子营镇2026年本级国有资本经营支出预算表</t>
  </si>
  <si>
    <t>十二 大兴区长子营镇2026年社会保险基金预算收入表</t>
  </si>
  <si>
    <t>十三 大兴区长子营镇2026年社会保险基金预算支出表</t>
  </si>
  <si>
    <t>十四 大兴区长子营镇2026年一般公共预算税收返还和转移支付明细表（分地区）</t>
  </si>
  <si>
    <t>十五 大兴区长子营镇2026年一般公共预算专项转移支付明细表（分项目、分地区）</t>
  </si>
  <si>
    <t>十六 大兴区长子营镇2026年政府性基金预算转移支付明细表（分地区）</t>
  </si>
  <si>
    <t>十七 大兴区长子营镇2026年政府性基金预算专项转移支付明细表（分项目、分地区）</t>
  </si>
  <si>
    <t>十八 大兴区长子营镇2026年地方政府债务限额及余额预算情况表</t>
  </si>
  <si>
    <t>十九 大兴区长子营镇2026年地方政府一般债务余额情况表</t>
  </si>
  <si>
    <t>二十 大兴区长子营镇2026年地方政府专项债务余额情况表</t>
  </si>
  <si>
    <t>二十一  大兴区长子营镇2026年地方政府债券发行及还本付息情况表</t>
  </si>
  <si>
    <t>二十二 大兴区长子营镇2026年重点项目绩效目标申报表</t>
  </si>
  <si>
    <t>大兴区长子营镇2026年一般公共预算收入预算表</t>
  </si>
  <si>
    <t>单位：万元</t>
  </si>
  <si>
    <t>科目名称</t>
  </si>
  <si>
    <t>2025年预算执行数</t>
  </si>
  <si>
    <t>2026年预算数</t>
  </si>
  <si>
    <t>预算数为上年预计执行数的%</t>
  </si>
  <si>
    <t>一、税收收入</t>
  </si>
  <si>
    <t xml:space="preserve">    增值税</t>
  </si>
  <si>
    <t xml:space="preserve">    营业税</t>
  </si>
  <si>
    <t xml:space="preserve">    企业所得税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</si>
  <si>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</si>
  <si>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</si>
  <si>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</si>
  <si>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</si>
  <si>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</si>
  <si>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</si>
  <si>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</si>
  <si>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</si>
  <si>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r>
      <rPr>
        <sz val="10"/>
        <rFont val="宋体"/>
        <charset val="134"/>
      </rPr>
      <t xml:space="preserve"> </t>
    </r>
    <r>
      <rPr>
        <sz val="10"/>
        <rFont val="宋体"/>
        <charset val="134"/>
      </rPr>
      <t xml:space="preserve">   环保税</t>
    </r>
  </si>
  <si>
    <t>二、非税收入</t>
  </si>
  <si>
    <t xml:space="preserve">    专项收入</t>
  </si>
  <si>
    <r>
      <rPr>
        <sz val="10"/>
        <rFont val="宋体"/>
        <charset val="134"/>
      </rPr>
      <t xml:space="preserve">    </t>
    </r>
    <r>
      <rPr>
        <sz val="10"/>
        <rFont val="宋体"/>
        <charset val="134"/>
      </rPr>
      <t>其中：</t>
    </r>
    <r>
      <rPr>
        <sz val="10"/>
        <rFont val="宋体"/>
        <charset val="134"/>
      </rPr>
      <t>教育费附加收入</t>
    </r>
  </si>
  <si>
    <r>
      <rPr>
        <sz val="10"/>
        <rFont val="宋体"/>
        <charset val="134"/>
      </rPr>
      <t xml:space="preserve">    </t>
    </r>
    <r>
      <rPr>
        <sz val="10"/>
        <rFont val="宋体"/>
        <charset val="134"/>
      </rPr>
      <t xml:space="preserve">   </t>
    </r>
    <r>
      <rPr>
        <sz val="10"/>
        <rFont val="宋体"/>
        <charset val="134"/>
      </rPr>
      <t xml:space="preserve">  残疾人就业保障金收入</t>
    </r>
  </si>
  <si>
    <r>
      <rPr>
        <sz val="10"/>
        <rFont val="宋体"/>
        <charset val="134"/>
      </rPr>
      <t xml:space="preserve"> </t>
    </r>
    <r>
      <rPr>
        <sz val="10"/>
        <rFont val="宋体"/>
        <charset val="134"/>
      </rPr>
      <t xml:space="preserve">  </t>
    </r>
    <r>
      <rPr>
        <sz val="10"/>
        <rFont val="宋体"/>
        <charset val="134"/>
      </rPr>
      <t xml:space="preserve">      教育资金收入</t>
    </r>
  </si>
  <si>
    <r>
      <rPr>
        <sz val="10"/>
        <rFont val="宋体"/>
        <charset val="134"/>
      </rPr>
      <t xml:space="preserve">   </t>
    </r>
    <r>
      <rPr>
        <sz val="10"/>
        <rFont val="宋体"/>
        <charset val="134"/>
      </rPr>
      <t xml:space="preserve">   </t>
    </r>
    <r>
      <rPr>
        <sz val="10"/>
        <rFont val="宋体"/>
        <charset val="134"/>
      </rPr>
      <t xml:space="preserve">   森林植被恢复费</t>
    </r>
  </si>
  <si>
    <r>
      <rPr>
        <sz val="10"/>
        <rFont val="宋体"/>
        <charset val="134"/>
      </rPr>
      <t xml:space="preserve"> </t>
    </r>
    <r>
      <rPr>
        <sz val="10"/>
        <rFont val="宋体"/>
        <charset val="134"/>
      </rPr>
      <t xml:space="preserve">    </t>
    </r>
    <r>
      <rPr>
        <sz val="10"/>
        <rFont val="宋体"/>
        <charset val="134"/>
      </rPr>
      <t xml:space="preserve">    其他专项收入</t>
    </r>
  </si>
  <si>
    <t xml:space="preserve">    行政事业性收费收入</t>
  </si>
  <si>
    <t xml:space="preserve">    罚没收入</t>
  </si>
  <si>
    <t xml:space="preserve">    政府住房基金收入</t>
  </si>
  <si>
    <t xml:space="preserve">    国有资源(资产)有偿使用收入</t>
  </si>
  <si>
    <t xml:space="preserve">    捐赠收入</t>
  </si>
  <si>
    <t xml:space="preserve">    其他收入</t>
  </si>
  <si>
    <t>三、返还性收入</t>
  </si>
  <si>
    <t>四、一般性转移支付收入</t>
  </si>
  <si>
    <t>五、专项转移支付收入</t>
  </si>
  <si>
    <t>六、上年结转收入</t>
  </si>
  <si>
    <t>收入合计</t>
  </si>
  <si>
    <t>大兴区长子营镇2026年一般公共预算支出预算表</t>
  </si>
  <si>
    <t>功能分类科目</t>
  </si>
  <si>
    <t>科目编码</t>
  </si>
  <si>
    <t>一、镇级支出</t>
  </si>
  <si>
    <t>一般公共服务支出</t>
  </si>
  <si>
    <t>公共安全支出</t>
  </si>
  <si>
    <t>教育支出</t>
  </si>
  <si>
    <t>科学技术支出</t>
  </si>
  <si>
    <t>文化旅游体育与传媒支出</t>
  </si>
  <si>
    <t>社会保障和就业支出</t>
  </si>
  <si>
    <t>卫生健康支出</t>
  </si>
  <si>
    <t>节能环保支出</t>
  </si>
  <si>
    <t>城乡社区支出</t>
  </si>
  <si>
    <t>农林水支出</t>
  </si>
  <si>
    <t>资源勘探工业信息等支出</t>
  </si>
  <si>
    <t>自然资源海洋气象等支出</t>
  </si>
  <si>
    <t>住房保障支出</t>
  </si>
  <si>
    <t>灾害防治及应急管理支出</t>
  </si>
  <si>
    <t>预备费</t>
  </si>
  <si>
    <t>二、上解支出</t>
  </si>
  <si>
    <t>三、补充预算稳定调节基金</t>
  </si>
  <si>
    <t>四、体制核定补助镇级支出</t>
  </si>
  <si>
    <t>五、向镇级转移支付</t>
  </si>
  <si>
    <t>六、置换一般债券还本支出</t>
  </si>
  <si>
    <t>七、一般公共预算收入还本支出</t>
  </si>
  <si>
    <t>支出总计</t>
  </si>
  <si>
    <t>大兴区长子营镇2026年镇级一般公共预算支出预算表</t>
  </si>
  <si>
    <t>预算数为上年预计执行的%</t>
  </si>
  <si>
    <t xml:space="preserve">         合     计</t>
  </si>
  <si>
    <t>人大事务</t>
  </si>
  <si>
    <t xml:space="preserve">  代表工作</t>
  </si>
  <si>
    <t xml:space="preserve">  其他人大事务支出</t>
  </si>
  <si>
    <t>政府办公厅（室）及相关机构事务</t>
  </si>
  <si>
    <t xml:space="preserve">  行政运行</t>
  </si>
  <si>
    <t xml:space="preserve">  一般行政管理事务</t>
  </si>
  <si>
    <t xml:space="preserve">  事业运行</t>
  </si>
  <si>
    <t xml:space="preserve">  其他政府办公厅（室）及相关机构事务支出</t>
  </si>
  <si>
    <t>统计信息事务</t>
  </si>
  <si>
    <t xml:space="preserve">  专项普查活动</t>
  </si>
  <si>
    <t xml:space="preserve">  统计抽样调查</t>
  </si>
  <si>
    <t xml:space="preserve">  其他统计信息事务支出</t>
  </si>
  <si>
    <t>审计事务</t>
  </si>
  <si>
    <t xml:space="preserve">  审计业务</t>
  </si>
  <si>
    <t>民族事务</t>
  </si>
  <si>
    <t xml:space="preserve">  民族工作专项</t>
  </si>
  <si>
    <t>群众团体事务</t>
  </si>
  <si>
    <t xml:space="preserve">  其他群众团体事务支出</t>
  </si>
  <si>
    <t>组织事务</t>
  </si>
  <si>
    <t>宣传事务</t>
  </si>
  <si>
    <t xml:space="preserve">  其他宣传事务支出</t>
  </si>
  <si>
    <t>其他共产党事务支出</t>
  </si>
  <si>
    <t>市场监督管理事务</t>
  </si>
  <si>
    <t xml:space="preserve">  食品安全监管</t>
  </si>
  <si>
    <t>社会工作事务</t>
  </si>
  <si>
    <t>其他一般公共服务支出</t>
  </si>
  <si>
    <t xml:space="preserve">  其他一般公共服务支出</t>
  </si>
  <si>
    <t>司法</t>
  </si>
  <si>
    <t xml:space="preserve">  基层司法业务</t>
  </si>
  <si>
    <t xml:space="preserve">  普法宣传</t>
  </si>
  <si>
    <t xml:space="preserve">  律师管理</t>
  </si>
  <si>
    <t>普通教育</t>
  </si>
  <si>
    <t xml:space="preserve">  其他普通教育支出</t>
  </si>
  <si>
    <t>成人教育</t>
  </si>
  <si>
    <t xml:space="preserve">  其他成人教育支出</t>
  </si>
  <si>
    <t>文化和旅游</t>
  </si>
  <si>
    <t xml:space="preserve">  其他文化和旅游支出</t>
  </si>
  <si>
    <t>体育</t>
  </si>
  <si>
    <t xml:space="preserve">  其他体育支出</t>
  </si>
  <si>
    <t>其他文化旅游体育与传媒支出</t>
  </si>
  <si>
    <t xml:space="preserve">  其他文化旅游体育与传媒支出</t>
  </si>
  <si>
    <t>人力资源和社会保障管理事务</t>
  </si>
  <si>
    <t xml:space="preserve">  其他人力资源和社会保障管理事务支出</t>
  </si>
  <si>
    <t>民政管理事务</t>
  </si>
  <si>
    <t xml:space="preserve">  其他民政管理事务支出</t>
  </si>
  <si>
    <t>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</si>
  <si>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</si>
  <si>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</si>
  <si>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</si>
  <si>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</si>
  <si>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</si>
  <si>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其他行政事业单位养老支出</t>
  </si>
  <si>
    <t>就业补助</t>
  </si>
  <si>
    <t xml:space="preserve">  公益性岗位补贴</t>
  </si>
  <si>
    <t xml:space="preserve">  其他就业补助支出</t>
  </si>
  <si>
    <t>抚恤</t>
  </si>
  <si>
    <t xml:space="preserve">  义务兵优待</t>
  </si>
  <si>
    <t xml:space="preserve">  其他优抚支出</t>
  </si>
  <si>
    <t>退役安置</t>
  </si>
  <si>
    <t xml:space="preserve">  退役士兵安置</t>
  </si>
  <si>
    <t>社会福利</t>
  </si>
  <si>
    <t xml:space="preserve">  养老服务</t>
  </si>
  <si>
    <t xml:space="preserve">  其他社会福利支出</t>
  </si>
  <si>
    <t>残疾人事业</t>
  </si>
  <si>
    <t xml:space="preserve">  残疾人康复</t>
  </si>
  <si>
    <t xml:space="preserve">  残疾人就业</t>
  </si>
  <si>
    <t xml:space="preserve">  其他残疾人事业支出</t>
  </si>
  <si>
    <t>最低生活保障</t>
  </si>
  <si>
    <t xml:space="preserve">  农村最低生活保障金支出</t>
  </si>
  <si>
    <t>临时救助</t>
  </si>
  <si>
    <t xml:space="preserve">  临时救助支出</t>
  </si>
  <si>
    <t>特困人员救助供养</t>
  </si>
  <si>
    <t xml:space="preserve">  农村特困人员救助供养支出</t>
  </si>
  <si>
    <t>退役军人管理事务</t>
  </si>
  <si>
    <t xml:space="preserve">  其他退役军人事务管理支出</t>
  </si>
  <si>
    <t>其他社会保障和就业支出</t>
  </si>
  <si>
    <t xml:space="preserve">  其他社会保障和就业支出</t>
  </si>
  <si>
    <t>基层医疗卫生机构</t>
  </si>
  <si>
    <t xml:space="preserve">  城市社区卫生机构</t>
  </si>
  <si>
    <t xml:space="preserve">  乡镇卫生院</t>
  </si>
  <si>
    <t xml:space="preserve">  其他基层医疗卫生机构支出</t>
  </si>
  <si>
    <t>公共卫生</t>
  </si>
  <si>
    <t xml:space="preserve">  基本公共卫生服务</t>
  </si>
  <si>
    <t xml:space="preserve">  重大公共卫生服务</t>
  </si>
  <si>
    <t xml:space="preserve">  突发公共卫生事件应急处理</t>
  </si>
  <si>
    <t>计划生育事务</t>
  </si>
  <si>
    <t xml:space="preserve">  计划生育服务</t>
  </si>
  <si>
    <t xml:space="preserve">  其他计划生育事务支出</t>
  </si>
  <si>
    <t>行政事业单位医疗</t>
  </si>
  <si>
    <t xml:space="preserve">  行政单位医疗</t>
  </si>
  <si>
    <t xml:space="preserve">  事业单位医疗</t>
  </si>
  <si>
    <t xml:space="preserve">  公务员医疗补助</t>
  </si>
  <si>
    <t>优抚对象医疗</t>
  </si>
  <si>
    <t xml:space="preserve">  优抚对象医疗补助</t>
  </si>
  <si>
    <t>中医药事务</t>
  </si>
  <si>
    <t xml:space="preserve">  中医（民族医）药专项</t>
  </si>
  <si>
    <t>其他卫生健康支出</t>
  </si>
  <si>
    <t xml:space="preserve">  其他卫生健康支出</t>
  </si>
  <si>
    <t>污染防治</t>
  </si>
  <si>
    <t xml:space="preserve">  大气</t>
  </si>
  <si>
    <t xml:space="preserve">  水体</t>
  </si>
  <si>
    <t xml:space="preserve">  土壤</t>
  </si>
  <si>
    <t>城乡社区管理事务</t>
  </si>
  <si>
    <t xml:space="preserve">  城管执法</t>
  </si>
  <si>
    <t xml:space="preserve">  其他城乡社区管理事务支出</t>
  </si>
  <si>
    <t>城乡社区规划与管理</t>
  </si>
  <si>
    <t xml:space="preserve">  城乡社区规划与管理</t>
  </si>
  <si>
    <t>城乡社区公共设施</t>
  </si>
  <si>
    <t xml:space="preserve">  其他城乡社区公共设施支出</t>
  </si>
  <si>
    <t>城乡社区环境卫生</t>
  </si>
  <si>
    <t xml:space="preserve">  城乡社区环境卫生</t>
  </si>
  <si>
    <t>农业农村</t>
  </si>
  <si>
    <t xml:space="preserve">  病虫害控制</t>
  </si>
  <si>
    <t xml:space="preserve">  农产品质量安全</t>
  </si>
  <si>
    <t xml:space="preserve">  农业结构调整补贴</t>
  </si>
  <si>
    <t xml:space="preserve">  农业生产发展</t>
  </si>
  <si>
    <t xml:space="preserve">  农村社会事业</t>
  </si>
  <si>
    <t xml:space="preserve">  农田建设</t>
  </si>
  <si>
    <t xml:space="preserve">  其他农业农村支出</t>
  </si>
  <si>
    <t>林业和草原</t>
  </si>
  <si>
    <t xml:space="preserve">  森林资源培育</t>
  </si>
  <si>
    <t xml:space="preserve">  林业草原防灾减灾</t>
  </si>
  <si>
    <t xml:space="preserve">  其他林业和草原支出</t>
  </si>
  <si>
    <t>水利</t>
  </si>
  <si>
    <t xml:space="preserve">  水资源节约管理与保护</t>
  </si>
  <si>
    <t xml:space="preserve">  其他水利支出</t>
  </si>
  <si>
    <t>巩固脱贫衔接乡村振兴</t>
  </si>
  <si>
    <t xml:space="preserve">  生产发展</t>
  </si>
  <si>
    <t>农村综合改革</t>
  </si>
  <si>
    <t xml:space="preserve">  对村民委员会和村党支部的补助</t>
  </si>
  <si>
    <t>制造业</t>
  </si>
  <si>
    <t xml:space="preserve">  其他制造业支出</t>
  </si>
  <si>
    <t>自然资源事务</t>
  </si>
  <si>
    <t xml:space="preserve">  自然资源调查与确权登记</t>
  </si>
  <si>
    <t>保障性安居工程支出</t>
  </si>
  <si>
    <t xml:space="preserve">  其他保障性安居工程支出</t>
  </si>
  <si>
    <t>住房改革支出</t>
  </si>
  <si>
    <t xml:space="preserve">  购房补贴</t>
  </si>
  <si>
    <t>应急管理事务</t>
  </si>
  <si>
    <t xml:space="preserve">  安全监管</t>
  </si>
  <si>
    <t>消防救援事务</t>
  </si>
  <si>
    <t xml:space="preserve">  其他消防救援事务支出</t>
  </si>
  <si>
    <t>大兴区长子营镇2026年镇级一般公共预算基本支出预算表</t>
  </si>
  <si>
    <t>编码</t>
  </si>
  <si>
    <t>支出经济科目名称</t>
  </si>
  <si>
    <t>2025年预算数</t>
  </si>
  <si>
    <t>机关工资福利支出</t>
  </si>
  <si>
    <t>工资奖金津补贴</t>
  </si>
  <si>
    <t>社会保障缴费</t>
  </si>
  <si>
    <t>住房公积金</t>
  </si>
  <si>
    <t>其他工资福利支出</t>
  </si>
  <si>
    <t>机关商品和服务支出</t>
  </si>
  <si>
    <t>办公经费</t>
  </si>
  <si>
    <t>会议费</t>
  </si>
  <si>
    <t>培训费</t>
  </si>
  <si>
    <t>专用材料购置费</t>
  </si>
  <si>
    <t>委托业务费</t>
  </si>
  <si>
    <t>公务接待费</t>
  </si>
  <si>
    <t>因公出国（境）费用</t>
  </si>
  <si>
    <t>公务用车运行维护费</t>
  </si>
  <si>
    <t>维修（护）费</t>
  </si>
  <si>
    <t>其他商品和服务支出</t>
  </si>
  <si>
    <t>对事业单位经常性补助</t>
  </si>
  <si>
    <t>工资福利支出</t>
  </si>
  <si>
    <t>商品和服务支出</t>
  </si>
  <si>
    <t>其他对事业单位补助</t>
  </si>
  <si>
    <t>对个人和家庭的补助</t>
  </si>
  <si>
    <t>社会福利和救助</t>
  </si>
  <si>
    <t>助学金</t>
  </si>
  <si>
    <t>个人农业生产补贴</t>
  </si>
  <si>
    <t>离退休费</t>
  </si>
  <si>
    <t>其他对个人和家庭的补助</t>
  </si>
  <si>
    <t>一般公共预算基本支出合计</t>
  </si>
  <si>
    <t>大兴区长子营镇2026年镇级一般公共预算“三公经费”财政拨款支出预算表</t>
  </si>
  <si>
    <t>项    目</t>
  </si>
  <si>
    <t>2025年初预算数</t>
  </si>
  <si>
    <t>2025预算执行数</t>
  </si>
  <si>
    <t>合    计</t>
  </si>
  <si>
    <t>1．因公出国（境）费用</t>
  </si>
  <si>
    <t>2．公务接待费</t>
  </si>
  <si>
    <t>3．公务用车费</t>
  </si>
  <si>
    <t xml:space="preserve">  其中：（1）公务用车运行维护费</t>
  </si>
  <si>
    <t xml:space="preserve">        （2）公务用车购置</t>
  </si>
  <si>
    <t>大兴区长子营镇2026年镇级政府性基金预算收入预算表</t>
  </si>
  <si>
    <t>科目</t>
  </si>
  <si>
    <t>2025年预计执行数</t>
  </si>
  <si>
    <t>一、政府性基金预算收入</t>
  </si>
  <si>
    <t xml:space="preserve">  1、国有土地使用权出让金收入</t>
  </si>
  <si>
    <t xml:space="preserve">  2、国有土地收益基金收入</t>
  </si>
  <si>
    <t xml:space="preserve">  3、农业土地开发资金收入</t>
  </si>
  <si>
    <t xml:space="preserve">  4、城市基础设施配套费收入</t>
  </si>
  <si>
    <t xml:space="preserve">  5、污水处理费收入</t>
  </si>
  <si>
    <t xml:space="preserve">  6、其他政府性基金收入</t>
  </si>
  <si>
    <t>二、基金转移支付收入</t>
  </si>
  <si>
    <t>三、专项转移支付补助收入</t>
  </si>
  <si>
    <t>四、上年结转收入</t>
  </si>
  <si>
    <t>五、调入资金</t>
  </si>
  <si>
    <t>大兴区长子营镇2026年镇级政府性基金支出预算表</t>
  </si>
  <si>
    <t>一、社会保障和就业支出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</si>
  <si>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</si>
  <si>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</si>
  <si>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</si>
  <si>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</si>
  <si>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小型水库移民扶助基金支出</t>
  </si>
  <si>
    <t xml:space="preserve">                 基础设施建设和经济发展</t>
  </si>
  <si>
    <t xml:space="preserve">                 其他小型水库移民扶助基金支出</t>
  </si>
  <si>
    <t>二、城乡社区支出</t>
  </si>
  <si>
    <t xml:space="preserve">        政府住房基金及对应专项债务收入安排的支出</t>
  </si>
  <si>
    <t>管理费用支出</t>
  </si>
  <si>
    <t>廉租住房支出</t>
  </si>
  <si>
    <t>保障性住房租金补贴</t>
  </si>
  <si>
    <t>公共租赁住房支出</t>
  </si>
  <si>
    <t>公共租赁住房维护和管理支出</t>
  </si>
  <si>
    <t>其他政府住房基金支出</t>
  </si>
  <si>
    <t xml:space="preserve">        国有土地使用权出让收入及对应专项债务收入安排的支出</t>
  </si>
  <si>
    <t>征地和拆迁补偿支出</t>
  </si>
  <si>
    <t>土地开发支出</t>
  </si>
  <si>
    <t>城市建设支出</t>
  </si>
  <si>
    <t>农村基础设施建设支出</t>
  </si>
  <si>
    <t>补助被征地农民支出</t>
  </si>
  <si>
    <t>土地出让业务支出</t>
  </si>
  <si>
    <t>棚户区改造支出</t>
  </si>
  <si>
    <t>农田水利建设资金安排的支出</t>
  </si>
  <si>
    <t xml:space="preserve">     保障性住房租金补贴</t>
  </si>
  <si>
    <t xml:space="preserve">     农业生产发展支出</t>
  </si>
  <si>
    <t xml:space="preserve">     农业农村生态环境支出</t>
  </si>
  <si>
    <t>其他国有土地使用权出让收入安排的支出</t>
  </si>
  <si>
    <t xml:space="preserve">    城市公用事业附加及对应专项债务收入安排的支出</t>
  </si>
  <si>
    <t>城市公共设施</t>
  </si>
  <si>
    <t>城市环境卫生</t>
  </si>
  <si>
    <t>公有房屋</t>
  </si>
  <si>
    <t>城市防洪</t>
  </si>
  <si>
    <t>其他城市公用事业附加安排的支出</t>
  </si>
  <si>
    <t xml:space="preserve">        国有土地收益基金及对应专项债务收入安排的支出</t>
  </si>
  <si>
    <t>其他国有土地收益基金支出</t>
  </si>
  <si>
    <t xml:space="preserve">        农业土地开发资金及对应专项债务收入安排的支出</t>
  </si>
  <si>
    <t>新增建设用地有偿使用费及对应专项债务收入安排的支出</t>
  </si>
  <si>
    <t>耕地开发专项支出</t>
  </si>
  <si>
    <t>基本农田建设和保护支出</t>
  </si>
  <si>
    <t>土地整理支出</t>
  </si>
  <si>
    <t>用于地震灾后恢复重建的支出</t>
  </si>
  <si>
    <t xml:space="preserve">        城市基础设施配套费及对应专项债务收入安排的支出</t>
  </si>
  <si>
    <t>其他城市基础设施配套费安排的支出</t>
  </si>
  <si>
    <t>污水处理费及对应专项债务收入安排的支出</t>
  </si>
  <si>
    <t>污水处理设施建设和运营</t>
  </si>
  <si>
    <t>代征手续费</t>
  </si>
  <si>
    <t>其他污水处理费安排的支出</t>
  </si>
  <si>
    <t>三、资源勘探信息等支出</t>
  </si>
  <si>
    <t>散装水泥专项资金及对应专项债务收入安排的支出</t>
  </si>
  <si>
    <t>建设专用设施</t>
  </si>
  <si>
    <t>专用设备购置和维修</t>
  </si>
  <si>
    <t>贷款贴息</t>
  </si>
  <si>
    <t>技术研发与推广</t>
  </si>
  <si>
    <t>宣传</t>
  </si>
  <si>
    <t>其他散装水泥专项资金支出</t>
  </si>
  <si>
    <t>新型墙体材料专项基金支出</t>
  </si>
  <si>
    <t>技改贴息和补助</t>
  </si>
  <si>
    <t>技术研发和推广</t>
  </si>
  <si>
    <t>示范项目补贴</t>
  </si>
  <si>
    <t>宣传和培训</t>
  </si>
  <si>
    <t>其他新型墙体材料专项基金支出</t>
  </si>
  <si>
    <t xml:space="preserve">  超长期特别国债安排的支出</t>
  </si>
  <si>
    <t>四、其他支出</t>
  </si>
  <si>
    <t>其他政府性基金及对应专项债务收入安排的支出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</si>
  <si>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</si>
  <si>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</si>
  <si>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</si>
  <si>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</si>
  <si>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</si>
  <si>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</si>
  <si>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</si>
  <si>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</si>
  <si>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</si>
  <si>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彩票公益金及对应专项债务收入安排的支出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</si>
  <si>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</si>
  <si>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</si>
  <si>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</si>
  <si>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</si>
  <si>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</si>
  <si>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</si>
  <si>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</si>
  <si>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用于扶贫的彩票公益金支出</t>
  </si>
  <si>
    <t>用于法律援助的彩票公益金支出</t>
  </si>
  <si>
    <t>用于城乡医疗救助的彩票公益金支出</t>
  </si>
  <si>
    <t>用于其他社会公益事业的彩票公益金支出</t>
  </si>
  <si>
    <t>五、债务付息支出</t>
  </si>
  <si>
    <t>地方政府专项债务付息支出</t>
  </si>
  <si>
    <t xml:space="preserve">     国有土地使用权出让金债务付息支出</t>
  </si>
  <si>
    <t xml:space="preserve">  抗疫特别国债安排的支出</t>
  </si>
  <si>
    <r>
      <rPr>
        <sz val="10"/>
        <rFont val="宋体"/>
        <charset val="134"/>
        <scheme val="major"/>
      </rPr>
      <t xml:space="preserve"> </t>
    </r>
    <r>
      <rPr>
        <sz val="10"/>
        <rFont val="宋体"/>
        <charset val="134"/>
      </rPr>
      <t xml:space="preserve">   </t>
    </r>
    <r>
      <rPr>
        <sz val="10"/>
        <rFont val="宋体"/>
        <charset val="134"/>
      </rPr>
      <t>抗疫相关支出</t>
    </r>
  </si>
  <si>
    <r>
      <rPr>
        <sz val="10"/>
        <rFont val="宋体"/>
        <charset val="134"/>
        <scheme val="major"/>
      </rPr>
      <t xml:space="preserve">  </t>
    </r>
    <r>
      <rPr>
        <sz val="10"/>
        <rFont val="宋体"/>
        <charset val="134"/>
      </rPr>
      <t xml:space="preserve">    </t>
    </r>
    <r>
      <rPr>
        <sz val="10"/>
        <rFont val="宋体"/>
        <charset val="134"/>
      </rPr>
      <t>其他抗疫相关支出</t>
    </r>
  </si>
  <si>
    <t>三、调出资金</t>
  </si>
  <si>
    <t>四、向镇级转移支付</t>
  </si>
  <si>
    <t>五、置换专项债券还本支出</t>
  </si>
  <si>
    <t>六、政府性基金预算收入还本支出</t>
  </si>
  <si>
    <t>大兴区长子营镇2026年镇级国有资本经营预算收入预算表</t>
  </si>
  <si>
    <t>一、利润收入</t>
  </si>
  <si>
    <t xml:space="preserve">  电力企业利润收入</t>
  </si>
  <si>
    <t xml:space="preserve">  煤炭企业利润收入</t>
  </si>
  <si>
    <t xml:space="preserve">  运输企业利润收入</t>
  </si>
  <si>
    <t xml:space="preserve">  化工企业利润收入</t>
  </si>
  <si>
    <t xml:space="preserve">  电子企业利润收入</t>
  </si>
  <si>
    <t xml:space="preserve">  机械企业利润收入</t>
  </si>
  <si>
    <t xml:space="preserve">  投资服务企业利润收入</t>
  </si>
  <si>
    <t xml:space="preserve">  纺织轻工企业利润收入</t>
  </si>
  <si>
    <t xml:space="preserve">  贸易企业利润收入</t>
  </si>
  <si>
    <t xml:space="preserve">  建筑施工企业利润收入</t>
  </si>
  <si>
    <t xml:space="preserve">  房地产企业利润收入</t>
  </si>
  <si>
    <t xml:space="preserve">  建材企业利润收入</t>
  </si>
  <si>
    <t xml:space="preserve">  医药企业利润收入</t>
  </si>
  <si>
    <t xml:space="preserve">  农林牧渔企业利润收入</t>
  </si>
  <si>
    <t xml:space="preserve">  教育文化广播企业利润收入</t>
  </si>
  <si>
    <t xml:space="preserve">  机关社团所属企业利润收入</t>
  </si>
  <si>
    <t xml:space="preserve">  其他国有资本经营预算企业利润收入</t>
  </si>
  <si>
    <t>二、股利、股息收入</t>
  </si>
  <si>
    <t xml:space="preserve">  国有控股公司股利、股息收入</t>
  </si>
  <si>
    <t xml:space="preserve">  国有参股公司股利、股息收入</t>
  </si>
  <si>
    <t xml:space="preserve">  其他国有资本经营预算企业股利、股息收入</t>
  </si>
  <si>
    <t>三、其他国有资本经营预算收入</t>
  </si>
  <si>
    <t>大兴区长子营镇2026年镇级国有资本经营支出预算表</t>
  </si>
  <si>
    <t>国有资本经营预算支出</t>
  </si>
  <si>
    <t>　　国有企业资金本注入</t>
  </si>
  <si>
    <t>　　　　国有经济结构调整支出</t>
  </si>
  <si>
    <t>　　　　公益性设施投资支出</t>
  </si>
  <si>
    <t>　　　　前瞻性战略性产业发展支出</t>
  </si>
  <si>
    <t>　　　　生态环境保护支出</t>
  </si>
  <si>
    <t>　　　　支持科技进步支出</t>
  </si>
  <si>
    <t>　　　　保障国家经济安全支出</t>
  </si>
  <si>
    <t>　　　　对外投资合作支出</t>
  </si>
  <si>
    <t>　　　　其他国有资本金注入</t>
  </si>
  <si>
    <t>　　　　其他国有资本经营预算支出</t>
  </si>
  <si>
    <t>　　其他国有资本经营预算支出</t>
  </si>
  <si>
    <r>
      <rPr>
        <sz val="10"/>
        <rFont val="宋体"/>
        <charset val="134"/>
      </rPr>
      <t>　　　　</t>
    </r>
    <r>
      <rPr>
        <sz val="10"/>
        <rFont val="Times New Roman"/>
        <charset val="0"/>
      </rPr>
      <t xml:space="preserve"> </t>
    </r>
    <r>
      <rPr>
        <sz val="10"/>
        <rFont val="宋体"/>
        <charset val="134"/>
      </rPr>
      <t>其他国有资本经营预算支出</t>
    </r>
  </si>
  <si>
    <t>支出合计</t>
  </si>
  <si>
    <t>大兴区长子营镇2026年本级国有资本经营支出预算表</t>
  </si>
  <si>
    <t>大兴区长子营镇2026年镇级社会保险基金预算收入表</t>
  </si>
  <si>
    <r>
      <rPr>
        <sz val="10"/>
        <color theme="1"/>
        <rFont val="宋体"/>
        <charset val="134"/>
        <scheme val="minor"/>
      </rPr>
      <t>2</t>
    </r>
    <r>
      <rPr>
        <sz val="10"/>
        <color rgb="FF000000"/>
        <rFont val="宋体"/>
        <charset val="134"/>
      </rPr>
      <t>025年预计执行数</t>
    </r>
  </si>
  <si>
    <r>
      <rPr>
        <sz val="10"/>
        <color theme="1"/>
        <rFont val="宋体"/>
        <charset val="134"/>
        <scheme val="minor"/>
      </rPr>
      <t>2</t>
    </r>
    <r>
      <rPr>
        <sz val="10"/>
        <color rgb="FF000000"/>
        <rFont val="宋体"/>
        <charset val="134"/>
      </rPr>
      <t>026年预算数</t>
    </r>
  </si>
  <si>
    <t>预算数为上年执行数的%</t>
  </si>
  <si>
    <t>社会保险基金收入</t>
  </si>
  <si>
    <t xml:space="preserve">  企业职工基本养老保险基金收入</t>
  </si>
  <si>
    <t xml:space="preserve">    企业职工基本养老保险费收入</t>
  </si>
  <si>
    <t xml:space="preserve">    企业职工基本养老保险基金财政补贴收入</t>
  </si>
  <si>
    <t xml:space="preserve">    企业职工基本养老保险基金利息收入</t>
  </si>
  <si>
    <t xml:space="preserve">    企业职工基本养老保险基金委托投资收益</t>
  </si>
  <si>
    <t xml:space="preserve">    其他企业职工基本养老保险基金收入</t>
  </si>
  <si>
    <t xml:space="preserve">  失业保险基金收入</t>
  </si>
  <si>
    <t xml:space="preserve">    失业保险费收入</t>
  </si>
  <si>
    <t xml:space="preserve">    失业保险基金财政补贴收入</t>
  </si>
  <si>
    <t xml:space="preserve">    失业保险基金利息收入</t>
  </si>
  <si>
    <t xml:space="preserve">    其他失业保险基金收入</t>
  </si>
  <si>
    <t xml:space="preserve">  职工基本医疗保险基金收入</t>
  </si>
  <si>
    <t xml:space="preserve">    职工基本医疗保险费收入</t>
  </si>
  <si>
    <t xml:space="preserve">    职工基本医疗保险基金财政补贴收入</t>
  </si>
  <si>
    <t xml:space="preserve">    职工基本医疗保险基金利息收入</t>
  </si>
  <si>
    <t xml:space="preserve">    其他职工基本医疗保险基金收入</t>
  </si>
  <si>
    <t xml:space="preserve">  工伤保险基金收入</t>
  </si>
  <si>
    <t xml:space="preserve">    工伤保险费收入</t>
  </si>
  <si>
    <t xml:space="preserve">    工伤保险基金财政补贴收入</t>
  </si>
  <si>
    <t xml:space="preserve">    工伤保险基金利息收入</t>
  </si>
  <si>
    <t xml:space="preserve">    其他工伤保险基金收入</t>
  </si>
  <si>
    <t xml:space="preserve">  生育保险基金收入</t>
  </si>
  <si>
    <t xml:space="preserve">    生育保险费收入</t>
  </si>
  <si>
    <t xml:space="preserve">    生育保险基金补贴收入</t>
  </si>
  <si>
    <t xml:space="preserve">    生育保险基金利息收入</t>
  </si>
  <si>
    <t xml:space="preserve">    其他生育保险基金收入</t>
  </si>
  <si>
    <t xml:space="preserve">  新型农村合作医疗基金收入</t>
  </si>
  <si>
    <t xml:space="preserve">    新型农村合作医疗基金缴费收入</t>
  </si>
  <si>
    <t xml:space="preserve">    新型农村合作医疗基金财政补贴收入</t>
  </si>
  <si>
    <t xml:space="preserve">    新型农村合作医疗基金利息收入</t>
  </si>
  <si>
    <t xml:space="preserve">    其他新型农村合作医疗基金收入</t>
  </si>
  <si>
    <t xml:space="preserve">  城镇居民基本医疗保险基金收入</t>
  </si>
  <si>
    <t xml:space="preserve">    城镇居民基本医疗保险基金缴费收入</t>
  </si>
  <si>
    <t xml:space="preserve">    城镇居民基本医疗保险基金财政补贴收入</t>
  </si>
  <si>
    <t xml:space="preserve">    城镇居民基本医疗保险基金利息收入</t>
  </si>
  <si>
    <t xml:space="preserve">    其他城镇居民基本医疗保险基金收入</t>
  </si>
  <si>
    <t xml:space="preserve">  城乡居民基本养老保险基金收入</t>
  </si>
  <si>
    <t xml:space="preserve">    城乡居民基本养老保险基金缴费收入</t>
  </si>
  <si>
    <t xml:space="preserve">    城乡居民基本养老保险基金财政补贴收入</t>
  </si>
  <si>
    <t xml:space="preserve">    城乡居民基本养老保险基金利息收入</t>
  </si>
  <si>
    <t xml:space="preserve">    城乡居民基本养老保险基金委托投资收益</t>
  </si>
  <si>
    <t xml:space="preserve">    城乡居民基本养老保险基金集体补助收入</t>
  </si>
  <si>
    <t xml:space="preserve">    其他城乡居民基本养老保险基金收入</t>
  </si>
  <si>
    <t xml:space="preserve">  机关事业单位基本养老保险基金收入</t>
  </si>
  <si>
    <t xml:space="preserve">    机关事业单位基本养老保险费收入</t>
  </si>
  <si>
    <t xml:space="preserve">    机关事业单位基本养老保险基金财政补助收入</t>
  </si>
  <si>
    <t xml:space="preserve">    机关事业单位基本养老保险基金利息收入</t>
  </si>
  <si>
    <t xml:space="preserve">    机关事业单位基本养老保险基金委托投资收益</t>
  </si>
  <si>
    <t xml:space="preserve">    其他机关事业单位基本养老保险基金收入</t>
  </si>
  <si>
    <t xml:space="preserve">  城乡居民基本医疗保险基金收入</t>
  </si>
  <si>
    <t xml:space="preserve">    城乡居民基本医疗保险缴费收入</t>
  </si>
  <si>
    <t xml:space="preserve">    城乡居民基本医疗保险基金财政补助收入</t>
  </si>
  <si>
    <t xml:space="preserve">    城乡居民基本医疗保险基金利息收入</t>
  </si>
  <si>
    <t xml:space="preserve">    城乡居民基本医疗保险基金委托投资收益</t>
  </si>
  <si>
    <t xml:space="preserve">    其他城乡居民基本医疗保险基金收入</t>
  </si>
  <si>
    <t xml:space="preserve">  其他社会保险基金收入</t>
  </si>
  <si>
    <t xml:space="preserve">    保险费收入</t>
  </si>
  <si>
    <t xml:space="preserve">    其他社会保险基金财政补贴收入</t>
  </si>
  <si>
    <t>大兴区长子营镇2026年镇级社会保险基金预算支出表</t>
  </si>
  <si>
    <t>社会保险基金支出</t>
  </si>
  <si>
    <t xml:space="preserve">  企业职工基本养老保险基金支出</t>
  </si>
  <si>
    <t xml:space="preserve">    基本养老金</t>
  </si>
  <si>
    <t xml:space="preserve">    医疗补助金</t>
  </si>
  <si>
    <t xml:space="preserve">    丧葬抚恤补助</t>
  </si>
  <si>
    <t xml:space="preserve">    其他企业职工基本养老保险基金支出</t>
  </si>
  <si>
    <t xml:space="preserve">  失业保险基金支出</t>
  </si>
  <si>
    <t xml:space="preserve">    失业保险金</t>
  </si>
  <si>
    <t xml:space="preserve">    医疗保险费</t>
  </si>
  <si>
    <t xml:space="preserve">    职业培训和职业介绍补贴</t>
  </si>
  <si>
    <t xml:space="preserve">    技能提升补贴支出</t>
  </si>
  <si>
    <t xml:space="preserve">    其他失业保险基金支出</t>
  </si>
  <si>
    <t xml:space="preserve">  职工基本医疗保险基金支出</t>
  </si>
  <si>
    <t xml:space="preserve">    职工基本医疗保险统筹基金</t>
  </si>
  <si>
    <t xml:space="preserve">    职工医疗保险个人账户基金</t>
  </si>
  <si>
    <t xml:space="preserve">    其他职工基本医疗保险基金支出</t>
  </si>
  <si>
    <t xml:space="preserve">  工伤保险基金支出</t>
  </si>
  <si>
    <t xml:space="preserve">    工伤保险待遇</t>
  </si>
  <si>
    <t xml:space="preserve">    劳动能力鉴定支出</t>
  </si>
  <si>
    <t xml:space="preserve">    工伤预防费用支出</t>
  </si>
  <si>
    <t xml:space="preserve">    其他工伤保险基金支出</t>
  </si>
  <si>
    <t xml:space="preserve">  生育保险基金支出</t>
  </si>
  <si>
    <t xml:space="preserve">    生育医疗费用支出</t>
  </si>
  <si>
    <t xml:space="preserve">    生育津贴支出</t>
  </si>
  <si>
    <t xml:space="preserve">    其他生育保险基金支出</t>
  </si>
  <si>
    <t xml:space="preserve">  新型农村合作医疗基金支出</t>
  </si>
  <si>
    <t xml:space="preserve">    新型农村合作医疗基金医疗待遇支出</t>
  </si>
  <si>
    <t xml:space="preserve">    大病医疗保险支出</t>
  </si>
  <si>
    <t xml:space="preserve">    其他新型农村合作医疗基金支出</t>
  </si>
  <si>
    <t xml:space="preserve">  城镇居民基本医疗保险基金支出</t>
  </si>
  <si>
    <t xml:space="preserve">    城镇居民基本医疗保险基金医疗待遇支出</t>
  </si>
  <si>
    <t xml:space="preserve">    其他城镇居民基本医疗保险基金支出</t>
  </si>
  <si>
    <t xml:space="preserve">  城乡居民基本养老保险基金支出</t>
  </si>
  <si>
    <t xml:space="preserve">    基础养老金支出</t>
  </si>
  <si>
    <t xml:space="preserve">    个人账户养老金支出</t>
  </si>
  <si>
    <t xml:space="preserve">    丧葬抚恤补助支出</t>
  </si>
  <si>
    <t xml:space="preserve">    其他城乡居民基本养老保险基金支出</t>
  </si>
  <si>
    <t xml:space="preserve">  机关事业单位基本养老保险基金支出</t>
  </si>
  <si>
    <t xml:space="preserve">    基本养老金支出</t>
  </si>
  <si>
    <t xml:space="preserve">    其他机关事业单位基本养老保险基金支出</t>
  </si>
  <si>
    <t xml:space="preserve">  城乡居民基本医疗保险基金支出</t>
  </si>
  <si>
    <t xml:space="preserve">    城乡居民基本医疗保险基金医疗待遇支出</t>
  </si>
  <si>
    <t xml:space="preserve">    其他城乡居民基本医疗保险基金支出</t>
  </si>
  <si>
    <t xml:space="preserve">  其他社会保险基金支出</t>
  </si>
  <si>
    <t>大兴区长子营镇2026年镇级一般公共预算税收返还和区对镇一般转移支付明细表</t>
  </si>
  <si>
    <t xml:space="preserve"> </t>
  </si>
  <si>
    <t>项目</t>
  </si>
  <si>
    <t>一般公共预算税收返还</t>
  </si>
  <si>
    <t>一般公共预算区对镇一般转移支付</t>
  </si>
  <si>
    <t>其中：体制补助</t>
  </si>
  <si>
    <t xml:space="preserve">     固定补助</t>
  </si>
  <si>
    <r>
      <rPr>
        <sz val="10"/>
        <rFont val="Arial"/>
        <charset val="0"/>
      </rPr>
      <t xml:space="preserve">                  </t>
    </r>
    <r>
      <rPr>
        <sz val="10"/>
        <rFont val="宋体"/>
        <charset val="134"/>
      </rPr>
      <t>部门划转</t>
    </r>
  </si>
  <si>
    <r>
      <rPr>
        <sz val="10"/>
        <rFont val="Arial"/>
        <charset val="0"/>
      </rPr>
      <t xml:space="preserve">                  </t>
    </r>
    <r>
      <rPr>
        <sz val="10"/>
        <rFont val="宋体"/>
        <charset val="134"/>
      </rPr>
      <t>事权转移</t>
    </r>
  </si>
  <si>
    <r>
      <rPr>
        <sz val="10"/>
        <rFont val="Arial"/>
        <charset val="0"/>
      </rPr>
      <t xml:space="preserve">                  </t>
    </r>
    <r>
      <rPr>
        <sz val="10"/>
        <rFont val="宋体"/>
        <charset val="134"/>
      </rPr>
      <t>政策性调标</t>
    </r>
  </si>
  <si>
    <t xml:space="preserve">          经开区扩区补偿</t>
  </si>
  <si>
    <r>
      <rPr>
        <b/>
        <sz val="10"/>
        <rFont val="Arial"/>
        <charset val="0"/>
      </rPr>
      <t xml:space="preserve">           </t>
    </r>
    <r>
      <rPr>
        <b/>
        <sz val="10"/>
        <rFont val="宋体"/>
        <charset val="134"/>
      </rPr>
      <t>转移支付</t>
    </r>
  </si>
  <si>
    <r>
      <rPr>
        <sz val="10"/>
        <rFont val="Arial"/>
        <charset val="0"/>
      </rPr>
      <t xml:space="preserve">                  </t>
    </r>
    <r>
      <rPr>
        <sz val="10"/>
        <rFont val="宋体"/>
        <charset val="134"/>
      </rPr>
      <t>城镇运行管理转移支付</t>
    </r>
  </si>
  <si>
    <r>
      <rPr>
        <sz val="10"/>
        <rFont val="Arial"/>
        <charset val="0"/>
      </rPr>
      <t xml:space="preserve">                  </t>
    </r>
    <r>
      <rPr>
        <sz val="10"/>
        <rFont val="宋体"/>
        <charset val="134"/>
      </rPr>
      <t>区域补偿转移支付</t>
    </r>
  </si>
  <si>
    <r>
      <rPr>
        <sz val="10"/>
        <rFont val="Arial"/>
        <charset val="0"/>
      </rPr>
      <t xml:space="preserve">                  </t>
    </r>
    <r>
      <rPr>
        <sz val="10"/>
        <rFont val="宋体"/>
        <charset val="134"/>
      </rPr>
      <t>教育转移支付</t>
    </r>
  </si>
  <si>
    <r>
      <rPr>
        <sz val="10"/>
        <rFont val="Arial"/>
        <charset val="0"/>
      </rPr>
      <t xml:space="preserve">                  </t>
    </r>
    <r>
      <rPr>
        <sz val="10"/>
        <rFont val="宋体"/>
        <charset val="134"/>
      </rPr>
      <t>文体转移支付</t>
    </r>
  </si>
  <si>
    <r>
      <rPr>
        <sz val="10"/>
        <rFont val="Arial"/>
        <charset val="0"/>
      </rPr>
      <t xml:space="preserve">                  </t>
    </r>
    <r>
      <rPr>
        <sz val="10"/>
        <rFont val="宋体"/>
        <charset val="134"/>
      </rPr>
      <t>卫生转移支付</t>
    </r>
  </si>
  <si>
    <r>
      <rPr>
        <b/>
        <sz val="10"/>
        <rFont val="Arial"/>
        <charset val="0"/>
      </rPr>
      <t xml:space="preserve">           </t>
    </r>
    <r>
      <rPr>
        <b/>
        <sz val="10"/>
        <rFont val="宋体"/>
        <charset val="134"/>
      </rPr>
      <t>其他一般转移支付</t>
    </r>
  </si>
  <si>
    <t>注：本单位不涉及上述数据。</t>
  </si>
  <si>
    <t>大兴区长子营镇2026年一般公共预算专项转移支付明细表（分项目、分地区）</t>
  </si>
  <si>
    <r>
      <rPr>
        <sz val="11"/>
        <rFont val="Serif"/>
        <charset val="0"/>
      </rPr>
      <t xml:space="preserve"> </t>
    </r>
    <r>
      <rPr>
        <sz val="11"/>
        <rFont val="宋体"/>
        <charset val="134"/>
      </rPr>
      <t>单位：万元</t>
    </r>
  </si>
  <si>
    <t>项目名称</t>
  </si>
  <si>
    <t>功能科目编码</t>
  </si>
  <si>
    <t>功能科目名称</t>
  </si>
  <si>
    <t>合计</t>
  </si>
  <si>
    <t>大兴区长子营镇2026年政府性基金预算一般转移支付明细表</t>
  </si>
  <si>
    <t>农村基础设施建设</t>
  </si>
  <si>
    <t>平原造林、平原生态林</t>
  </si>
  <si>
    <t>公共绿地养护管理</t>
  </si>
  <si>
    <t>大兴区采育镇2026年政府性基金预算专项转移支付明细表（分项目、分地区）</t>
  </si>
  <si>
    <t>大兴区长子营镇地方政府债务限额及余额预算情况表</t>
  </si>
  <si>
    <t xml:space="preserve">    单位：亿元</t>
  </si>
  <si>
    <t xml:space="preserve">地         区
</t>
  </si>
  <si>
    <t>2025年债务限额</t>
  </si>
  <si>
    <t>2026年债务余额预计执行数</t>
  </si>
  <si>
    <t>一般债务</t>
  </si>
  <si>
    <t>专项债务</t>
  </si>
  <si>
    <t xml:space="preserve">  公         式</t>
  </si>
  <si>
    <t>A=B+C</t>
  </si>
  <si>
    <t>B</t>
  </si>
  <si>
    <t>C</t>
  </si>
  <si>
    <r>
      <rPr>
        <sz val="16"/>
        <color indexed="8"/>
        <rFont val="宋体"/>
        <charset val="134"/>
      </rPr>
      <t>D=</t>
    </r>
    <r>
      <rPr>
        <sz val="16"/>
        <color indexed="8"/>
        <rFont val="宋体"/>
        <charset val="134"/>
      </rPr>
      <t>E</t>
    </r>
    <r>
      <rPr>
        <sz val="16"/>
        <color indexed="8"/>
        <rFont val="宋体"/>
        <charset val="134"/>
      </rPr>
      <t>+</t>
    </r>
    <r>
      <rPr>
        <sz val="16"/>
        <color indexed="8"/>
        <rFont val="宋体"/>
        <charset val="134"/>
      </rPr>
      <t>F</t>
    </r>
  </si>
  <si>
    <t>E</t>
  </si>
  <si>
    <t>F</t>
  </si>
  <si>
    <t>大兴区</t>
  </si>
  <si>
    <t xml:space="preserve">  大兴区长子营镇</t>
  </si>
  <si>
    <t>注：1.本表反映上一年度本地区、本级及分地区地方政府债务限额及余额预计执行数；</t>
  </si>
  <si>
    <t>2.本表由县级以上地方各级财政部门在同级人民代表大会批准预算后二十日内公开。</t>
  </si>
  <si>
    <t xml:space="preserve"> 大兴区长子营镇2026年地方政府一般债务余额情况表</t>
  </si>
  <si>
    <t>单位：亿元</t>
  </si>
  <si>
    <t>预算数</t>
  </si>
  <si>
    <t>执行数</t>
  </si>
  <si>
    <t>一、2024年末地方政府一般债务余额实际数</t>
  </si>
  <si>
    <t>二、2025年末地方政府一般债务余额限额</t>
  </si>
  <si>
    <t>三、2025年地方政府一般债务发行额</t>
  </si>
  <si>
    <t xml:space="preserve">    中央转贷地方的国际金融组织和外国政府贷款</t>
  </si>
  <si>
    <t xml:space="preserve">    2025年地方政府一般债券发行额</t>
  </si>
  <si>
    <t>四、2025年地方政府一般债务还本额</t>
  </si>
  <si>
    <t>五、2025年末地方政府一般债务余额预计执行数</t>
  </si>
  <si>
    <t>六、2026年地方财政赤字</t>
  </si>
  <si>
    <t>七、2026年地方政府一般债务余额限额</t>
  </si>
  <si>
    <t xml:space="preserve"> 大兴区长子营镇2026年地方政府专项债务余额情况表</t>
  </si>
  <si>
    <t>一、2024年末地方政府专项债务余额实际数</t>
  </si>
  <si>
    <t>二、2025年末地方政府专项债务余额限额</t>
  </si>
  <si>
    <t>三、2025年地方政府专项债务发行额</t>
  </si>
  <si>
    <t>四、2025年地方政府专项债务还本额</t>
  </si>
  <si>
    <t>五、2025年末地方政府专项债务余额预计执行数</t>
  </si>
  <si>
    <t>六、2026年地方政府专项债务新增限额</t>
  </si>
  <si>
    <t>七、2026年末地方政府专项债务余额限额</t>
  </si>
  <si>
    <t xml:space="preserve"> AND T.AD_CODE_GK=110115 AND T.SET_YEAR_GK=2021</t>
  </si>
  <si>
    <t>AD_CODE#110115</t>
  </si>
  <si>
    <t>SET_YEAR_GK#2021</t>
  </si>
  <si>
    <t>AD_NAME#110115 大兴区</t>
  </si>
  <si>
    <t>SET_YEAR#2020</t>
  </si>
  <si>
    <t>XM_NAME#</t>
  </si>
  <si>
    <t>AD_BDQ#</t>
  </si>
  <si>
    <t>AD_BJ#</t>
  </si>
  <si>
    <t>大兴区长子营镇地方政府债券发行及还本付息情况表</t>
  </si>
  <si>
    <t>公式</t>
  </si>
  <si>
    <t>本地区</t>
  </si>
  <si>
    <t>本级</t>
  </si>
  <si>
    <t>一、2025年发行预计执行数</t>
  </si>
  <si>
    <t>A=B+D</t>
  </si>
  <si>
    <t>（一）一般债券</t>
  </si>
  <si>
    <t xml:space="preserve">   其中：再融资债券</t>
  </si>
  <si>
    <t>（二）专项债券</t>
  </si>
  <si>
    <t>D</t>
  </si>
  <si>
    <t>二、2025年还本预计执行数</t>
  </si>
  <si>
    <t>F=G+H</t>
  </si>
  <si>
    <t>G</t>
  </si>
  <si>
    <t>H</t>
  </si>
  <si>
    <t>三、2025年付息预计执行数</t>
  </si>
  <si>
    <t>I=J+K</t>
  </si>
  <si>
    <t>J</t>
  </si>
  <si>
    <t>K</t>
  </si>
  <si>
    <t>四、2026年还本预算数</t>
  </si>
  <si>
    <t>L=M+O</t>
  </si>
  <si>
    <t>M</t>
  </si>
  <si>
    <t xml:space="preserve">   其中：再融资</t>
  </si>
  <si>
    <t xml:space="preserve">      财政预算安排 </t>
  </si>
  <si>
    <t>N</t>
  </si>
  <si>
    <t>O</t>
  </si>
  <si>
    <t xml:space="preserve">      财政预算安排</t>
  </si>
  <si>
    <t>P</t>
  </si>
  <si>
    <t>五、2026年付息预算数</t>
  </si>
  <si>
    <t>Q=R+S</t>
  </si>
  <si>
    <t>R</t>
  </si>
  <si>
    <t>S</t>
  </si>
  <si>
    <t>预算表2026 年度重点项目支出绩效表</t>
  </si>
  <si>
    <t>部门/单位：北京市大兴区长子营镇</t>
  </si>
  <si>
    <t>金额单位：万元</t>
  </si>
  <si>
    <t>单位名称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</si>
  <si>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</si>
  <si>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</si>
  <si>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</si>
  <si>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</si>
  <si>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</si>
  <si>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</si>
  <si>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</si>
  <si>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</si>
  <si>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</si>
  <si>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</si>
  <si>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</si>
  <si>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</si>
  <si>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</si>
  <si>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</si>
  <si>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11011522T000000465275-村党组织服务群众经费</t>
  </si>
  <si>
    <t>31-部门项目</t>
  </si>
  <si>
    <t>张东华</t>
  </si>
  <si>
    <t>80260551</t>
  </si>
  <si>
    <t>1,680.000000</t>
  </si>
  <si>
    <t>通过拨付党组织服务群众经费，加大对村党组织基础保障力度,提升村党组织服务水平</t>
  </si>
  <si>
    <t>产出指标</t>
  </si>
  <si>
    <t>质量指标</t>
  </si>
  <si>
    <t>资金拨付率</t>
  </si>
  <si>
    <t>＝</t>
  </si>
  <si>
    <t>100</t>
  </si>
  <si>
    <t>%</t>
  </si>
  <si>
    <t>数量指标</t>
  </si>
  <si>
    <t>覆盖各村</t>
  </si>
  <si>
    <t>42</t>
  </si>
  <si>
    <t>个</t>
  </si>
  <si>
    <t>时效指标</t>
  </si>
  <si>
    <t>完成时限</t>
  </si>
  <si>
    <t>≤</t>
  </si>
  <si>
    <t>12</t>
  </si>
  <si>
    <t>月</t>
  </si>
  <si>
    <t>成本指标</t>
  </si>
  <si>
    <t>经济成本指标</t>
  </si>
  <si>
    <t>拨付资金</t>
  </si>
  <si>
    <t>1</t>
  </si>
  <si>
    <t>万元</t>
  </si>
  <si>
    <t>1679</t>
  </si>
  <si>
    <t>满意度指标</t>
  </si>
  <si>
    <t>服务对象满意度指标</t>
  </si>
  <si>
    <t>综合满意度</t>
  </si>
  <si>
    <t>≥</t>
  </si>
  <si>
    <t>90</t>
  </si>
  <si>
    <t>效益指标</t>
  </si>
  <si>
    <t>社会效益指标</t>
  </si>
  <si>
    <t>提升村庄基层党组织服务群众水平</t>
  </si>
  <si>
    <t>11011522T000000465276-村庄党建活动经费</t>
  </si>
  <si>
    <t>63.000000</t>
  </si>
  <si>
    <t>通过拨付村党建活动经费，推进基层党建基础保障水平不断提高。</t>
  </si>
  <si>
    <t>提升基层党建工作水平满意率</t>
  </si>
  <si>
    <t xml:space="preserve"> 按要求拨付资金并合理统筹使用。  </t>
  </si>
  <si>
    <t xml:space="preserve"> 完成时限 </t>
  </si>
  <si>
    <t xml:space="preserve">覆盖各村  </t>
  </si>
  <si>
    <t>62</t>
  </si>
  <si>
    <t xml:space="preserve">  综合满意度</t>
  </si>
  <si>
    <t>11011522T000000465280-村干部工资</t>
  </si>
  <si>
    <t>1,350.000000</t>
  </si>
  <si>
    <t>用于支付长子营镇村干部保险、绩效、农村工作助理员工资及保险等</t>
  </si>
  <si>
    <t>满意率</t>
  </si>
  <si>
    <t>80</t>
  </si>
  <si>
    <t>完成时间</t>
  </si>
  <si>
    <t>年</t>
  </si>
  <si>
    <t>发放及时率</t>
  </si>
  <si>
    <t>发放村两委干部工资村数量</t>
  </si>
  <si>
    <t>补贴覆盖率：</t>
  </si>
  <si>
    <t>总成本</t>
  </si>
  <si>
    <t>＜</t>
  </si>
  <si>
    <t>1349</t>
  </si>
  <si>
    <t>11011522T000000465299-农村住户取暖季煤改电售后服务</t>
  </si>
  <si>
    <t>160.000000</t>
  </si>
  <si>
    <t>确保“煤改电”设备长期稳定运行，最大限度发挥其清洁、低碳的环保效益，以保障群众“温暖过冬、安心用电”为核心，建立快速响应机制，提供标准化、专业化的维修保障服务。确保第一时间完成上门维修，切实解除群众后顾之忧。</t>
  </si>
  <si>
    <t>项目预算控制数</t>
  </si>
  <si>
    <t>50</t>
  </si>
  <si>
    <t>更换设备</t>
  </si>
  <si>
    <t>台</t>
  </si>
  <si>
    <t>维保进度</t>
  </si>
  <si>
    <t>5</t>
  </si>
  <si>
    <t>项目完工验收合格率</t>
  </si>
  <si>
    <t>群众满意度</t>
  </si>
  <si>
    <t>提高改善人居环境</t>
  </si>
  <si>
    <t>11011522T000000465302-街坊路</t>
  </si>
  <si>
    <t>120.000000</t>
  </si>
  <si>
    <t>通过对村级街坊进行维修、维护补贴，降低村级维护成本，提高村民出行质量不断增强群众幸福感。</t>
  </si>
  <si>
    <t>保障道路安全出行</t>
  </si>
  <si>
    <t>经济效益指标</t>
  </si>
  <si>
    <t>道路大中修周期延长</t>
  </si>
  <si>
    <t>定性</t>
  </si>
  <si>
    <t>延长1-2年</t>
  </si>
  <si>
    <t>资金拨付及时率</t>
  </si>
  <si>
    <t>95</t>
  </si>
  <si>
    <t>工程验收合格率</t>
  </si>
  <si>
    <t>实施村庄数量</t>
  </si>
  <si>
    <t>道路维护面积</t>
  </si>
  <si>
    <t>953100</t>
  </si>
  <si>
    <t>平米</t>
  </si>
  <si>
    <t>20</t>
  </si>
  <si>
    <t>接受补助单位满意度</t>
  </si>
  <si>
    <t>11011522T000000465320-公益性就业组织岗位补贴</t>
  </si>
  <si>
    <t>计芳芳</t>
  </si>
  <si>
    <t>80267208</t>
  </si>
  <si>
    <t>140.000000</t>
  </si>
  <si>
    <t>公益性就业组织人员工资和绩效发放，保险、公积金缴纳，保障公益性就业组织正常运转。</t>
  </si>
  <si>
    <t>130</t>
  </si>
  <si>
    <t>10</t>
  </si>
  <si>
    <t>服务对象满意率</t>
  </si>
  <si>
    <t>保障工作开展率</t>
  </si>
  <si>
    <t>发放补贴人数</t>
  </si>
  <si>
    <t>35</t>
  </si>
  <si>
    <t>人数</t>
  </si>
  <si>
    <t>及时率</t>
  </si>
  <si>
    <t>相关工作完成度</t>
  </si>
  <si>
    <t>11011522T000000465344-文化项目经费</t>
  </si>
  <si>
    <t>尤静</t>
  </si>
  <si>
    <t>80265227</t>
  </si>
  <si>
    <t>105.500000</t>
  </si>
  <si>
    <t>传统文化保护、公共文化服务、文化研究、精神文明建设</t>
  </si>
  <si>
    <t>文化研究</t>
  </si>
  <si>
    <t>种</t>
  </si>
  <si>
    <t>公共文化服务</t>
  </si>
  <si>
    <t>3</t>
  </si>
  <si>
    <t>次</t>
  </si>
  <si>
    <t>传统文化保护</t>
  </si>
  <si>
    <t>开放时间覆盖</t>
  </si>
  <si>
    <t>合格率</t>
  </si>
  <si>
    <t>文化保护</t>
  </si>
  <si>
    <t>非遗、红色传统3中文化保护</t>
  </si>
  <si>
    <t>文化服务</t>
  </si>
  <si>
    <t>覆盖100%</t>
  </si>
  <si>
    <t>活动成本</t>
  </si>
  <si>
    <t>104.5</t>
  </si>
  <si>
    <t>满意度</t>
  </si>
  <si>
    <t>11011522T000000465345-宣传专项经费</t>
  </si>
  <si>
    <t>118.500000</t>
  </si>
  <si>
    <t>氛围环境布置、平台运营管理、媒体推介、举办宣传活动等</t>
  </si>
  <si>
    <t>宣传活动</t>
  </si>
  <si>
    <t>2</t>
  </si>
  <si>
    <t>宣传布置</t>
  </si>
  <si>
    <t>媒体推介</t>
  </si>
  <si>
    <t>宣传及时率</t>
  </si>
  <si>
    <t>宣传中央精神</t>
  </si>
  <si>
    <t>保障政务平台运行</t>
  </si>
  <si>
    <t>宣传成本</t>
  </si>
  <si>
    <t>117.5</t>
  </si>
  <si>
    <t>11011523T000002030201-创建国家卫生镇</t>
  </si>
  <si>
    <t>董绍建</t>
  </si>
  <si>
    <t>80265503</t>
  </si>
  <si>
    <t>做好本年度创建国家卫生镇工作</t>
  </si>
  <si>
    <t>辖区覆盖率</t>
  </si>
  <si>
    <t>159</t>
  </si>
  <si>
    <t>项目验收合格率</t>
  </si>
  <si>
    <t>11</t>
  </si>
  <si>
    <t>覆盖村数</t>
  </si>
  <si>
    <t>服务对象满意度</t>
  </si>
  <si>
    <t>11011524T000002915092-市民诉求处置中心经费</t>
  </si>
  <si>
    <t>288.968800</t>
  </si>
  <si>
    <t>完成全年接诉即办与网格化管理综合服务管理，对月考核优秀村庄进行奖励</t>
  </si>
  <si>
    <t>对各村和公司进行拨付</t>
  </si>
  <si>
    <t>9688</t>
  </si>
  <si>
    <t>元</t>
  </si>
  <si>
    <t>288</t>
  </si>
  <si>
    <t>接诉即办案件办理数量</t>
  </si>
  <si>
    <t>500</t>
  </si>
  <si>
    <t>使用时效</t>
  </si>
  <si>
    <t>接诉即办排名优秀次数</t>
  </si>
  <si>
    <t>6</t>
  </si>
  <si>
    <t>名</t>
  </si>
  <si>
    <t>各村书记满意率</t>
  </si>
  <si>
    <t>帮助市民解决反映的合理问题</t>
  </si>
  <si>
    <t>11011522T000000468329-公共卫生经费</t>
  </si>
  <si>
    <t>耿山影</t>
  </si>
  <si>
    <t>15910418136</t>
  </si>
  <si>
    <t>100.000000</t>
  </si>
  <si>
    <t xml:space="preserve"> 为辖区居民建立健康档案、预防接种、慢病患者管理、精神障碍患者管理、健康教育、孕产妇健康管理、老年健康管理、肺结核患者健康管理、传染病和突发公共卫生事件处理等基本公共卫生项目</t>
  </si>
  <si>
    <t>辖区居民满意度</t>
  </si>
  <si>
    <t>＞</t>
  </si>
  <si>
    <t>96</t>
  </si>
  <si>
    <t>医疗卫生服务覆盖率</t>
  </si>
  <si>
    <t>服务人口</t>
  </si>
  <si>
    <t>34588</t>
  </si>
  <si>
    <t>人</t>
  </si>
  <si>
    <t>工作达标率</t>
  </si>
  <si>
    <t>工作开展及时率</t>
  </si>
</sst>
</file>

<file path=xl/styles.xml><?xml version="1.0" encoding="utf-8"?>
<styleSheet xmlns="http://schemas.openxmlformats.org/spreadsheetml/2006/main">
  <numFmts count="12">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_ "/>
    <numFmt numFmtId="177" formatCode="0_ "/>
    <numFmt numFmtId="178" formatCode="0.0_);[Red]\(0.0\)"/>
    <numFmt numFmtId="179" formatCode="#,##0_ "/>
    <numFmt numFmtId="180" formatCode="0.00_ "/>
    <numFmt numFmtId="181" formatCode="#,##0_);[Red]\(#,##0\)"/>
    <numFmt numFmtId="182" formatCode="0.00_);[Red]\(0.00\)"/>
    <numFmt numFmtId="183" formatCode="#,##0.000000_ "/>
  </numFmts>
  <fonts count="80">
    <font>
      <sz val="12"/>
      <name val="宋体"/>
      <charset val="134"/>
    </font>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SimSun"/>
      <charset val="134"/>
    </font>
    <font>
      <b/>
      <sz val="15"/>
      <name val="SimSun"/>
      <charset val="134"/>
    </font>
    <font>
      <b/>
      <sz val="11"/>
      <name val="SimSun"/>
      <charset val="134"/>
    </font>
    <font>
      <sz val="11"/>
      <name val="SimSun"/>
      <charset val="134"/>
    </font>
    <font>
      <sz val="11"/>
      <color indexed="8"/>
      <name val="宋体"/>
      <charset val="134"/>
      <scheme val="minor"/>
    </font>
    <font>
      <sz val="9"/>
      <color indexed="8"/>
      <name val="宋体"/>
      <charset val="134"/>
    </font>
    <font>
      <sz val="16"/>
      <name val="黑体"/>
      <charset val="134"/>
    </font>
    <font>
      <b/>
      <sz val="18"/>
      <name val="宋体"/>
      <charset val="134"/>
    </font>
    <font>
      <b/>
      <sz val="22"/>
      <color indexed="8"/>
      <name val="宋体"/>
      <charset val="134"/>
    </font>
    <font>
      <sz val="16"/>
      <color indexed="8"/>
      <name val="宋体"/>
      <charset val="134"/>
    </font>
    <font>
      <sz val="16"/>
      <name val="宋体"/>
      <charset val="134"/>
    </font>
    <font>
      <sz val="10"/>
      <name val="Arial"/>
      <charset val="0"/>
    </font>
    <font>
      <sz val="11"/>
      <name val="宋体"/>
      <charset val="134"/>
    </font>
    <font>
      <sz val="11"/>
      <name val="Serif"/>
      <charset val="0"/>
    </font>
    <font>
      <b/>
      <sz val="9"/>
      <color indexed="8"/>
      <name val="宋体"/>
      <charset val="134"/>
      <scheme val="minor"/>
    </font>
    <font>
      <sz val="10"/>
      <name val="宋体"/>
      <charset val="134"/>
    </font>
    <font>
      <sz val="10"/>
      <name val="宋体"/>
      <charset val="134"/>
      <scheme val="minor"/>
    </font>
    <font>
      <sz val="10.5"/>
      <color indexed="8"/>
      <name val="宋体"/>
      <charset val="134"/>
    </font>
    <font>
      <b/>
      <sz val="9"/>
      <color indexed="8"/>
      <name val="宋体"/>
      <charset val="134"/>
    </font>
    <font>
      <b/>
      <sz val="10"/>
      <name val="Arial"/>
      <charset val="0"/>
    </font>
    <font>
      <b/>
      <sz val="10"/>
      <name val="宋体"/>
      <charset val="134"/>
    </font>
    <font>
      <b/>
      <sz val="9"/>
      <name val="宋体"/>
      <charset val="134"/>
    </font>
    <font>
      <b/>
      <sz val="11"/>
      <color indexed="8"/>
      <name val="宋体"/>
      <charset val="134"/>
    </font>
    <font>
      <b/>
      <sz val="12"/>
      <name val="宋体"/>
      <charset val="134"/>
    </font>
    <font>
      <sz val="11"/>
      <color theme="1"/>
      <name val="宋体"/>
      <charset val="134"/>
      <scheme val="minor"/>
    </font>
    <font>
      <sz val="12"/>
      <color indexed="8"/>
      <name val="宋体"/>
      <charset val="134"/>
    </font>
    <font>
      <sz val="10"/>
      <color indexed="8"/>
      <name val="宋体"/>
      <charset val="134"/>
    </font>
    <font>
      <sz val="10"/>
      <color theme="1"/>
      <name val="宋体"/>
      <charset val="134"/>
      <scheme val="minor"/>
    </font>
    <font>
      <b/>
      <sz val="10"/>
      <color theme="1"/>
      <name val="宋体"/>
      <charset val="134"/>
      <scheme val="minor"/>
    </font>
    <font>
      <b/>
      <sz val="10"/>
      <color indexed="8"/>
      <name val="宋体"/>
      <charset val="134"/>
      <scheme val="minor"/>
    </font>
    <font>
      <sz val="10"/>
      <color indexed="8"/>
      <name val="宋体"/>
      <charset val="134"/>
      <scheme val="minor"/>
    </font>
    <font>
      <sz val="12"/>
      <color theme="1"/>
      <name val="宋体"/>
      <charset val="134"/>
      <scheme val="minor"/>
    </font>
    <font>
      <sz val="12"/>
      <color indexed="8"/>
      <name val="Arial Narrow"/>
      <charset val="0"/>
    </font>
    <font>
      <b/>
      <sz val="18"/>
      <color indexed="10"/>
      <name val="Arial"/>
      <charset val="0"/>
    </font>
    <font>
      <sz val="10"/>
      <color indexed="10"/>
      <name val="Arial"/>
      <charset val="0"/>
    </font>
    <font>
      <b/>
      <sz val="10"/>
      <color indexed="10"/>
      <name val="Arial"/>
      <charset val="0"/>
    </font>
    <font>
      <sz val="10"/>
      <name val="Times New Roman"/>
      <charset val="0"/>
    </font>
    <font>
      <b/>
      <sz val="10"/>
      <color indexed="8"/>
      <name val="宋体"/>
      <charset val="134"/>
    </font>
    <font>
      <sz val="10"/>
      <name val="宋体"/>
      <charset val="134"/>
      <scheme val="major"/>
    </font>
    <font>
      <b/>
      <sz val="10"/>
      <name val="宋体"/>
      <charset val="134"/>
      <scheme val="major"/>
    </font>
    <font>
      <sz val="10"/>
      <name val="仿宋_GB2312"/>
      <charset val="134"/>
    </font>
    <font>
      <b/>
      <sz val="18"/>
      <name val="Arial"/>
      <charset val="0"/>
    </font>
    <font>
      <sz val="10.5"/>
      <name val="宋体"/>
      <charset val="134"/>
    </font>
    <font>
      <sz val="10"/>
      <color rgb="FFFF0000"/>
      <name val="宋体"/>
      <charset val="134"/>
    </font>
    <font>
      <sz val="16"/>
      <name val="仿宋_GB2312"/>
      <charset val="134"/>
    </font>
    <font>
      <sz val="10"/>
      <color theme="1"/>
      <name val="Arial"/>
      <charset val="0"/>
    </font>
    <font>
      <sz val="9"/>
      <color theme="1"/>
      <name val="宋体"/>
      <charset val="134"/>
      <scheme val="minor"/>
    </font>
    <font>
      <sz val="9"/>
      <color indexed="8"/>
      <name val="宋体"/>
      <charset val="0"/>
      <scheme val="minor"/>
    </font>
    <font>
      <sz val="12"/>
      <name val="仿宋_GB2312"/>
      <charset val="134"/>
    </font>
    <font>
      <sz val="18"/>
      <name val="黑体"/>
      <charset val="134"/>
    </font>
    <font>
      <b/>
      <sz val="13"/>
      <color indexed="56"/>
      <name val="宋体"/>
      <charset val="134"/>
    </font>
    <font>
      <sz val="11"/>
      <color indexed="8"/>
      <name val="宋体"/>
      <charset val="134"/>
    </font>
    <font>
      <sz val="11"/>
      <color indexed="62"/>
      <name val="宋体"/>
      <charset val="134"/>
    </font>
    <font>
      <sz val="11"/>
      <color indexed="9"/>
      <name val="宋体"/>
      <charset val="134"/>
    </font>
    <font>
      <b/>
      <sz val="11"/>
      <color indexed="63"/>
      <name val="宋体"/>
      <charset val="134"/>
    </font>
    <font>
      <sz val="11"/>
      <color indexed="60"/>
      <name val="宋体"/>
      <charset val="134"/>
    </font>
    <font>
      <i/>
      <sz val="11"/>
      <color indexed="23"/>
      <name val="宋体"/>
      <charset val="134"/>
    </font>
    <font>
      <sz val="10"/>
      <color indexed="8"/>
      <name val="Arial"/>
      <charset val="0"/>
    </font>
    <font>
      <b/>
      <sz val="18"/>
      <color indexed="56"/>
      <name val="宋体"/>
      <charset val="134"/>
    </font>
    <font>
      <b/>
      <sz val="11"/>
      <color indexed="56"/>
      <name val="宋体"/>
      <charset val="134"/>
    </font>
    <font>
      <sz val="11"/>
      <color theme="1"/>
      <name val="Tahoma"/>
      <charset val="134"/>
    </font>
    <font>
      <sz val="11"/>
      <color indexed="10"/>
      <name val="宋体"/>
      <charset val="134"/>
    </font>
    <font>
      <sz val="11"/>
      <color indexed="52"/>
      <name val="宋体"/>
      <charset val="134"/>
    </font>
    <font>
      <sz val="11"/>
      <color indexed="17"/>
      <name val="宋体"/>
      <charset val="134"/>
    </font>
    <font>
      <b/>
      <sz val="15"/>
      <color indexed="56"/>
      <name val="宋体"/>
      <charset val="134"/>
    </font>
    <font>
      <b/>
      <sz val="11"/>
      <color indexed="52"/>
      <name val="宋体"/>
      <charset val="134"/>
    </font>
    <font>
      <sz val="11"/>
      <color indexed="20"/>
      <name val="宋体"/>
      <charset val="134"/>
    </font>
    <font>
      <u/>
      <sz val="12"/>
      <color theme="10"/>
      <name val="宋体"/>
      <charset val="134"/>
    </font>
    <font>
      <b/>
      <sz val="11"/>
      <color indexed="9"/>
      <name val="宋体"/>
      <charset val="134"/>
    </font>
    <font>
      <u/>
      <sz val="12"/>
      <color theme="11"/>
      <name val="宋体"/>
      <charset val="134"/>
    </font>
  </fonts>
  <fills count="27">
    <fill>
      <patternFill patternType="none"/>
    </fill>
    <fill>
      <patternFill patternType="gray125"/>
    </fill>
    <fill>
      <patternFill patternType="solid">
        <fgColor rgb="FFEFF2F7"/>
        <bgColor rgb="FFEFF2F7"/>
      </patternFill>
    </fill>
    <fill>
      <patternFill patternType="solid">
        <fgColor indexed="9"/>
        <bgColor indexed="64"/>
      </patternFill>
    </fill>
    <fill>
      <patternFill patternType="solid">
        <fgColor theme="0"/>
        <bgColor indexed="64"/>
      </patternFill>
    </fill>
    <fill>
      <patternFill patternType="solid">
        <fgColor indexed="44"/>
        <bgColor indexed="64"/>
      </patternFill>
    </fill>
    <fill>
      <patternFill patternType="solid">
        <fgColor indexed="47"/>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29"/>
        <bgColor indexed="64"/>
      </patternFill>
    </fill>
    <fill>
      <patternFill patternType="solid">
        <fgColor indexed="46"/>
        <bgColor indexed="64"/>
      </patternFill>
    </fill>
    <fill>
      <patternFill patternType="solid">
        <fgColor indexed="36"/>
        <bgColor indexed="64"/>
      </patternFill>
    </fill>
    <fill>
      <patternFill patternType="solid">
        <fgColor indexed="31"/>
        <bgColor indexed="64"/>
      </patternFill>
    </fill>
    <fill>
      <patternFill patternType="solid">
        <fgColor indexed="57"/>
        <bgColor indexed="64"/>
      </patternFill>
    </fill>
    <fill>
      <patternFill patternType="solid">
        <fgColor indexed="27"/>
        <bgColor indexed="64"/>
      </patternFill>
    </fill>
    <fill>
      <patternFill patternType="solid">
        <fgColor indexed="42"/>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51"/>
        <bgColor indexed="64"/>
      </patternFill>
    </fill>
    <fill>
      <patternFill patternType="solid">
        <fgColor indexed="45"/>
        <bgColor indexed="64"/>
      </patternFill>
    </fill>
    <fill>
      <patternFill patternType="solid">
        <fgColor indexed="10"/>
        <bgColor indexed="64"/>
      </patternFill>
    </fill>
    <fill>
      <patternFill patternType="solid">
        <fgColor indexed="55"/>
        <bgColor indexed="64"/>
      </patternFill>
    </fill>
    <fill>
      <patternFill patternType="solid">
        <fgColor indexed="30"/>
        <bgColor indexed="64"/>
      </patternFill>
    </fill>
    <fill>
      <patternFill patternType="solid">
        <fgColor indexed="49"/>
        <bgColor indexed="64"/>
      </patternFill>
    </fill>
    <fill>
      <patternFill patternType="solid">
        <fgColor indexed="53"/>
        <bgColor indexed="64"/>
      </patternFill>
    </fill>
  </fills>
  <borders count="48">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style="thin">
        <color rgb="FF000000"/>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indexed="8"/>
      </right>
      <top/>
      <bottom style="thin">
        <color indexed="8"/>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259">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0" fillId="0" borderId="0"/>
    <xf numFmtId="0" fontId="70" fillId="0" borderId="0">
      <alignment vertical="center"/>
    </xf>
    <xf numFmtId="0" fontId="61" fillId="16" borderId="0" applyNumberFormat="0" applyBorder="0" applyAlignment="0" applyProtection="0">
      <alignment vertical="center"/>
    </xf>
    <xf numFmtId="0" fontId="64" fillId="8" borderId="41" applyNumberFormat="0" applyAlignment="0" applyProtection="0">
      <alignment vertical="center"/>
    </xf>
    <xf numFmtId="0" fontId="61" fillId="13" borderId="0" applyNumberFormat="0" applyBorder="0" applyAlignment="0" applyProtection="0">
      <alignment vertical="center"/>
    </xf>
    <xf numFmtId="0" fontId="62" fillId="6" borderId="40" applyNumberFormat="0" applyAlignment="0" applyProtection="0">
      <alignment vertical="center"/>
    </xf>
    <xf numFmtId="41" fontId="0" fillId="0" borderId="0" applyFont="0" applyFill="0" applyBorder="0" applyAlignment="0" applyProtection="0">
      <alignment vertical="center"/>
    </xf>
    <xf numFmtId="0" fontId="61" fillId="7" borderId="0" applyNumberFormat="0" applyBorder="0" applyAlignment="0" applyProtection="0">
      <alignment vertical="center"/>
    </xf>
    <xf numFmtId="0" fontId="75" fillId="8" borderId="40" applyNumberFormat="0" applyAlignment="0" applyProtection="0">
      <alignment vertical="center"/>
    </xf>
    <xf numFmtId="0" fontId="76" fillId="21" borderId="0" applyNumberFormat="0" applyBorder="0" applyAlignment="0" applyProtection="0">
      <alignment vertical="center"/>
    </xf>
    <xf numFmtId="43" fontId="0" fillId="0" borderId="0" applyFont="0" applyFill="0" applyBorder="0" applyAlignment="0" applyProtection="0">
      <alignment vertical="center"/>
    </xf>
    <xf numFmtId="0" fontId="63" fillId="7" borderId="0" applyNumberFormat="0" applyBorder="0" applyAlignment="0" applyProtection="0">
      <alignment vertical="center"/>
    </xf>
    <xf numFmtId="0" fontId="77" fillId="0" borderId="0" applyNumberFormat="0" applyFill="0" applyBorder="0" applyAlignment="0" applyProtection="0">
      <alignment vertical="center"/>
    </xf>
    <xf numFmtId="9" fontId="0" fillId="0" borderId="0" applyFont="0" applyFill="0" applyBorder="0" applyAlignment="0" applyProtection="0">
      <alignment vertical="center"/>
    </xf>
    <xf numFmtId="0" fontId="79" fillId="0" borderId="0" applyNumberFormat="0" applyFill="0" applyBorder="0" applyAlignment="0" applyProtection="0">
      <alignment vertical="center"/>
    </xf>
    <xf numFmtId="0" fontId="0" fillId="18" borderId="46" applyNumberFormat="0" applyFont="0" applyAlignment="0" applyProtection="0">
      <alignment vertical="center"/>
    </xf>
    <xf numFmtId="0" fontId="70" fillId="0" borderId="0">
      <alignment vertical="center"/>
    </xf>
    <xf numFmtId="0" fontId="63" fillId="10" borderId="0" applyNumberFormat="0" applyBorder="0" applyAlignment="0" applyProtection="0">
      <alignment vertical="center"/>
    </xf>
    <xf numFmtId="0" fontId="63" fillId="10" borderId="0" applyNumberFormat="0" applyBorder="0" applyAlignment="0" applyProtection="0">
      <alignment vertical="center"/>
    </xf>
    <xf numFmtId="0" fontId="6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21" fillId="0" borderId="0"/>
    <xf numFmtId="0" fontId="66" fillId="0" borderId="0" applyNumberFormat="0" applyFill="0" applyBorder="0" applyAlignment="0" applyProtection="0">
      <alignment vertical="center"/>
    </xf>
    <xf numFmtId="0" fontId="74" fillId="0" borderId="45" applyNumberFormat="0" applyFill="0" applyAlignment="0" applyProtection="0">
      <alignment vertical="center"/>
    </xf>
    <xf numFmtId="0" fontId="60" fillId="0" borderId="39" applyNumberFormat="0" applyFill="0" applyAlignment="0" applyProtection="0">
      <alignment vertical="center"/>
    </xf>
    <xf numFmtId="0" fontId="63" fillId="24" borderId="0" applyNumberFormat="0" applyBorder="0" applyAlignment="0" applyProtection="0">
      <alignment vertical="center"/>
    </xf>
    <xf numFmtId="0" fontId="69" fillId="0" borderId="42" applyNumberFormat="0" applyFill="0" applyAlignment="0" applyProtection="0">
      <alignment vertical="center"/>
    </xf>
    <xf numFmtId="0" fontId="64" fillId="8" borderId="41" applyNumberFormat="0" applyAlignment="0" applyProtection="0">
      <alignment vertical="center"/>
    </xf>
    <xf numFmtId="0" fontId="15" fillId="0" borderId="0">
      <alignment vertical="center"/>
    </xf>
    <xf numFmtId="0" fontId="63" fillId="12" borderId="0" applyNumberFormat="0" applyBorder="0" applyAlignment="0" applyProtection="0">
      <alignment vertical="center"/>
    </xf>
    <xf numFmtId="0" fontId="75" fillId="8" borderId="40" applyNumberFormat="0" applyAlignment="0" applyProtection="0">
      <alignment vertical="center"/>
    </xf>
    <xf numFmtId="0" fontId="67" fillId="0" borderId="0"/>
    <xf numFmtId="0" fontId="21" fillId="0" borderId="0"/>
    <xf numFmtId="0" fontId="78" fillId="23" borderId="47" applyNumberFormat="0" applyAlignment="0" applyProtection="0">
      <alignment vertical="center"/>
    </xf>
    <xf numFmtId="0" fontId="61" fillId="11" borderId="0" applyNumberFormat="0" applyBorder="0" applyAlignment="0" applyProtection="0">
      <alignment vertical="center"/>
    </xf>
    <xf numFmtId="0" fontId="61" fillId="15" borderId="0" applyNumberFormat="0" applyBorder="0" applyAlignment="0" applyProtection="0">
      <alignment vertical="center"/>
    </xf>
    <xf numFmtId="0" fontId="61" fillId="6" borderId="0" applyNumberFormat="0" applyBorder="0" applyAlignment="0" applyProtection="0">
      <alignment vertical="center"/>
    </xf>
    <xf numFmtId="0" fontId="63" fillId="22" borderId="0" applyNumberFormat="0" applyBorder="0" applyAlignment="0" applyProtection="0">
      <alignment vertical="center"/>
    </xf>
    <xf numFmtId="0" fontId="72" fillId="0" borderId="44" applyNumberFormat="0" applyFill="0" applyAlignment="0" applyProtection="0">
      <alignment vertical="center"/>
    </xf>
    <xf numFmtId="0" fontId="61" fillId="21" borderId="0" applyNumberFormat="0" applyBorder="0" applyAlignment="0" applyProtection="0">
      <alignment vertical="center"/>
    </xf>
    <xf numFmtId="0" fontId="32" fillId="0" borderId="43" applyNumberFormat="0" applyFill="0" applyAlignment="0" applyProtection="0">
      <alignment vertical="center"/>
    </xf>
    <xf numFmtId="0" fontId="73" fillId="16" borderId="0" applyNumberFormat="0" applyBorder="0" applyAlignment="0" applyProtection="0">
      <alignment vertical="center"/>
    </xf>
    <xf numFmtId="0" fontId="65" fillId="9" borderId="0" applyNumberFormat="0" applyBorder="0" applyAlignment="0" applyProtection="0">
      <alignment vertical="center"/>
    </xf>
    <xf numFmtId="0" fontId="61" fillId="16" borderId="0" applyNumberFormat="0" applyBorder="0" applyAlignment="0" applyProtection="0">
      <alignment vertical="center"/>
    </xf>
    <xf numFmtId="0" fontId="61" fillId="15" borderId="0" applyNumberFormat="0" applyBorder="0" applyAlignment="0" applyProtection="0">
      <alignment vertical="center"/>
    </xf>
    <xf numFmtId="0" fontId="63" fillId="19" borderId="0" applyNumberFormat="0" applyBorder="0" applyAlignment="0" applyProtection="0">
      <alignment vertical="center"/>
    </xf>
    <xf numFmtId="0" fontId="61" fillId="13" borderId="0" applyNumberFormat="0" applyBorder="0" applyAlignment="0" applyProtection="0">
      <alignment vertical="center"/>
    </xf>
    <xf numFmtId="0" fontId="72" fillId="0" borderId="44" applyNumberFormat="0" applyFill="0" applyAlignment="0" applyProtection="0">
      <alignment vertical="center"/>
    </xf>
    <xf numFmtId="0" fontId="61" fillId="5" borderId="0" applyNumberFormat="0" applyBorder="0" applyAlignment="0" applyProtection="0">
      <alignment vertical="center"/>
    </xf>
    <xf numFmtId="0" fontId="15" fillId="0" borderId="0">
      <alignment vertical="center"/>
    </xf>
    <xf numFmtId="0" fontId="72" fillId="0" borderId="44" applyNumberFormat="0" applyFill="0" applyAlignment="0" applyProtection="0">
      <alignment vertical="center"/>
    </xf>
    <xf numFmtId="0" fontId="64" fillId="8" borderId="41" applyNumberFormat="0" applyAlignment="0" applyProtection="0">
      <alignment vertical="center"/>
    </xf>
    <xf numFmtId="0" fontId="61" fillId="21" borderId="0" applyNumberFormat="0" applyBorder="0" applyAlignment="0" applyProtection="0">
      <alignment vertical="center"/>
    </xf>
    <xf numFmtId="0" fontId="61" fillId="10" borderId="0" applyNumberFormat="0" applyBorder="0" applyAlignment="0" applyProtection="0">
      <alignment vertical="center"/>
    </xf>
    <xf numFmtId="0" fontId="63" fillId="14" borderId="0" applyNumberFormat="0" applyBorder="0" applyAlignment="0" applyProtection="0">
      <alignment vertical="center"/>
    </xf>
    <xf numFmtId="0" fontId="63" fillId="12" borderId="0" applyNumberFormat="0" applyBorder="0" applyAlignment="0" applyProtection="0">
      <alignment vertical="center"/>
    </xf>
    <xf numFmtId="0" fontId="64" fillId="8" borderId="41" applyNumberFormat="0" applyAlignment="0" applyProtection="0">
      <alignment vertical="center"/>
    </xf>
    <xf numFmtId="0" fontId="61" fillId="11" borderId="0" applyNumberFormat="0" applyBorder="0" applyAlignment="0" applyProtection="0">
      <alignment vertical="center"/>
    </xf>
    <xf numFmtId="0" fontId="75" fillId="8" borderId="40" applyNumberFormat="0" applyAlignment="0" applyProtection="0">
      <alignment vertical="center"/>
    </xf>
    <xf numFmtId="0" fontId="61" fillId="11" borderId="0" applyNumberFormat="0" applyBorder="0" applyAlignment="0" applyProtection="0">
      <alignment vertical="center"/>
    </xf>
    <xf numFmtId="0" fontId="63" fillId="25" borderId="0" applyNumberFormat="0" applyBorder="0" applyAlignment="0" applyProtection="0">
      <alignment vertical="center"/>
    </xf>
    <xf numFmtId="0" fontId="75" fillId="8" borderId="40" applyNumberFormat="0" applyAlignment="0" applyProtection="0">
      <alignment vertical="center"/>
    </xf>
    <xf numFmtId="0" fontId="61" fillId="5"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5" fillId="9" borderId="0" applyNumberFormat="0" applyBorder="0" applyAlignment="0" applyProtection="0">
      <alignment vertical="center"/>
    </xf>
    <xf numFmtId="0" fontId="61" fillId="20" borderId="0" applyNumberFormat="0" applyBorder="0" applyAlignment="0" applyProtection="0">
      <alignment vertical="center"/>
    </xf>
    <xf numFmtId="0" fontId="63" fillId="17" borderId="0" applyNumberFormat="0" applyBorder="0" applyAlignment="0" applyProtection="0">
      <alignment vertical="center"/>
    </xf>
    <xf numFmtId="0" fontId="61" fillId="13" borderId="0" applyNumberFormat="0" applyBorder="0" applyAlignment="0" applyProtection="0">
      <alignment vertical="center"/>
    </xf>
    <xf numFmtId="0" fontId="61" fillId="13" borderId="0" applyNumberFormat="0" applyBorder="0" applyAlignment="0" applyProtection="0">
      <alignment vertical="center"/>
    </xf>
    <xf numFmtId="0" fontId="61" fillId="21" borderId="0" applyNumberFormat="0" applyBorder="0" applyAlignment="0" applyProtection="0">
      <alignment vertical="center"/>
    </xf>
    <xf numFmtId="0" fontId="61" fillId="21" borderId="0" applyNumberFormat="0" applyBorder="0" applyAlignment="0" applyProtection="0">
      <alignment vertical="center"/>
    </xf>
    <xf numFmtId="0" fontId="61" fillId="16" borderId="0" applyNumberFormat="0" applyBorder="0" applyAlignment="0" applyProtection="0">
      <alignment vertical="center"/>
    </xf>
    <xf numFmtId="0" fontId="61" fillId="16" borderId="0" applyNumberFormat="0" applyBorder="0" applyAlignment="0" applyProtection="0">
      <alignment vertical="center"/>
    </xf>
    <xf numFmtId="0" fontId="63" fillId="24" borderId="0" applyNumberFormat="0" applyBorder="0" applyAlignment="0" applyProtection="0">
      <alignment vertical="center"/>
    </xf>
    <xf numFmtId="0" fontId="61" fillId="11" borderId="0" applyNumberFormat="0" applyBorder="0" applyAlignment="0" applyProtection="0">
      <alignment vertical="center"/>
    </xf>
    <xf numFmtId="0" fontId="0" fillId="0" borderId="0"/>
    <xf numFmtId="0" fontId="61" fillId="11" borderId="0" applyNumberFormat="0" applyBorder="0" applyAlignment="0" applyProtection="0">
      <alignment vertical="center"/>
    </xf>
    <xf numFmtId="0" fontId="0" fillId="0" borderId="0"/>
    <xf numFmtId="0" fontId="61" fillId="11" borderId="0" applyNumberFormat="0" applyBorder="0" applyAlignment="0" applyProtection="0">
      <alignment vertical="center"/>
    </xf>
    <xf numFmtId="0" fontId="63" fillId="10" borderId="0" applyNumberFormat="0" applyBorder="0" applyAlignment="0" applyProtection="0">
      <alignment vertical="center"/>
    </xf>
    <xf numFmtId="0" fontId="34" fillId="0" borderId="0">
      <alignment vertical="center"/>
    </xf>
    <xf numFmtId="0" fontId="61" fillId="15" borderId="0" applyNumberFormat="0" applyBorder="0" applyAlignment="0" applyProtection="0">
      <alignment vertical="center"/>
    </xf>
    <xf numFmtId="0" fontId="61" fillId="15" borderId="0" applyNumberFormat="0" applyBorder="0" applyAlignment="0" applyProtection="0">
      <alignment vertical="center"/>
    </xf>
    <xf numFmtId="0" fontId="63" fillId="7"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1" fillId="6" borderId="0" applyNumberFormat="0" applyBorder="0" applyAlignment="0" applyProtection="0">
      <alignment vertical="center"/>
    </xf>
    <xf numFmtId="0" fontId="63" fillId="12" borderId="0" applyNumberFormat="0" applyBorder="0" applyAlignment="0" applyProtection="0">
      <alignment vertical="center"/>
    </xf>
    <xf numFmtId="0" fontId="61" fillId="5" borderId="0" applyNumberFormat="0" applyBorder="0" applyAlignment="0" applyProtection="0">
      <alignment vertical="center"/>
    </xf>
    <xf numFmtId="0" fontId="61" fillId="5" borderId="0" applyNumberFormat="0" applyBorder="0" applyAlignment="0" applyProtection="0">
      <alignment vertical="center"/>
    </xf>
    <xf numFmtId="0" fontId="61" fillId="5" borderId="0" applyNumberFormat="0" applyBorder="0" applyAlignment="0" applyProtection="0">
      <alignment vertical="center"/>
    </xf>
    <xf numFmtId="0" fontId="61" fillId="10" borderId="0" applyNumberFormat="0" applyBorder="0" applyAlignment="0" applyProtection="0">
      <alignment vertical="center"/>
    </xf>
    <xf numFmtId="0" fontId="61" fillId="10" borderId="0" applyNumberFormat="0" applyBorder="0" applyAlignment="0" applyProtection="0">
      <alignment vertical="center"/>
    </xf>
    <xf numFmtId="0" fontId="61" fillId="10" borderId="0" applyNumberFormat="0" applyBorder="0" applyAlignment="0" applyProtection="0">
      <alignment vertical="center"/>
    </xf>
    <xf numFmtId="0" fontId="61" fillId="7" borderId="0" applyNumberFormat="0" applyBorder="0" applyAlignment="0" applyProtection="0">
      <alignment vertical="center"/>
    </xf>
    <xf numFmtId="0" fontId="61" fillId="7" borderId="0" applyNumberFormat="0" applyBorder="0" applyAlignment="0" applyProtection="0">
      <alignment vertical="center"/>
    </xf>
    <xf numFmtId="0" fontId="61" fillId="7" borderId="0" applyNumberFormat="0" applyBorder="0" applyAlignment="0" applyProtection="0">
      <alignment vertical="center"/>
    </xf>
    <xf numFmtId="0" fontId="61" fillId="11" borderId="0" applyNumberFormat="0" applyBorder="0" applyAlignment="0" applyProtection="0">
      <alignment vertical="center"/>
    </xf>
    <xf numFmtId="0" fontId="61" fillId="11" borderId="0" applyNumberFormat="0" applyBorder="0" applyAlignment="0" applyProtection="0">
      <alignment vertical="center"/>
    </xf>
    <xf numFmtId="0" fontId="61" fillId="5" borderId="0" applyNumberFormat="0" applyBorder="0" applyAlignment="0" applyProtection="0">
      <alignment vertical="center"/>
    </xf>
    <xf numFmtId="0" fontId="61" fillId="5" borderId="0" applyNumberFormat="0" applyBorder="0" applyAlignment="0" applyProtection="0">
      <alignment vertical="center"/>
    </xf>
    <xf numFmtId="0" fontId="61" fillId="5" borderId="0" applyNumberFormat="0" applyBorder="0" applyAlignment="0" applyProtection="0">
      <alignment vertical="center"/>
    </xf>
    <xf numFmtId="0" fontId="61" fillId="20" borderId="0" applyNumberFormat="0" applyBorder="0" applyAlignment="0" applyProtection="0">
      <alignment vertical="center"/>
    </xf>
    <xf numFmtId="0" fontId="61" fillId="20" borderId="0" applyNumberFormat="0" applyBorder="0" applyAlignment="0" applyProtection="0">
      <alignment vertical="center"/>
    </xf>
    <xf numFmtId="0" fontId="61" fillId="20" borderId="0" applyNumberFormat="0" applyBorder="0" applyAlignment="0" applyProtection="0">
      <alignment vertical="center"/>
    </xf>
    <xf numFmtId="0" fontId="63" fillId="24" borderId="0" applyNumberFormat="0" applyBorder="0" applyAlignment="0" applyProtection="0">
      <alignment vertical="center"/>
    </xf>
    <xf numFmtId="0" fontId="63" fillId="24" borderId="0" applyNumberFormat="0" applyBorder="0" applyAlignment="0" applyProtection="0">
      <alignment vertical="center"/>
    </xf>
    <xf numFmtId="0" fontId="63" fillId="10" borderId="0" applyNumberFormat="0" applyBorder="0" applyAlignment="0" applyProtection="0">
      <alignment vertical="center"/>
    </xf>
    <xf numFmtId="0" fontId="21" fillId="0" borderId="0"/>
    <xf numFmtId="0" fontId="63" fillId="7" borderId="0" applyNumberFormat="0" applyBorder="0" applyAlignment="0" applyProtection="0">
      <alignment vertical="center"/>
    </xf>
    <xf numFmtId="0" fontId="63" fillId="7"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25" borderId="0" applyNumberFormat="0" applyBorder="0" applyAlignment="0" applyProtection="0">
      <alignment vertical="center"/>
    </xf>
    <xf numFmtId="0" fontId="63" fillId="25" borderId="0" applyNumberFormat="0" applyBorder="0" applyAlignment="0" applyProtection="0">
      <alignment vertical="center"/>
    </xf>
    <xf numFmtId="0" fontId="63" fillId="25" borderId="0" applyNumberFormat="0" applyBorder="0" applyAlignment="0" applyProtection="0">
      <alignment vertical="center"/>
    </xf>
    <xf numFmtId="0" fontId="63" fillId="17" borderId="0" applyNumberFormat="0" applyBorder="0" applyAlignment="0" applyProtection="0">
      <alignment vertical="center"/>
    </xf>
    <xf numFmtId="0" fontId="63" fillId="17" borderId="0" applyNumberFormat="0" applyBorder="0" applyAlignment="0" applyProtection="0">
      <alignment vertical="center"/>
    </xf>
    <xf numFmtId="0" fontId="63" fillId="17" borderId="0" applyNumberFormat="0" applyBorder="0" applyAlignment="0" applyProtection="0">
      <alignment vertical="center"/>
    </xf>
    <xf numFmtId="0" fontId="74" fillId="0" borderId="45" applyNumberFormat="0" applyFill="0" applyAlignment="0" applyProtection="0">
      <alignment vertical="center"/>
    </xf>
    <xf numFmtId="0" fontId="67" fillId="0" borderId="0"/>
    <xf numFmtId="0" fontId="67" fillId="0" borderId="0"/>
    <xf numFmtId="0" fontId="74" fillId="0" borderId="45" applyNumberFormat="0" applyFill="0" applyAlignment="0" applyProtection="0">
      <alignment vertical="center"/>
    </xf>
    <xf numFmtId="0" fontId="67" fillId="0" borderId="0"/>
    <xf numFmtId="0" fontId="67" fillId="0" borderId="0"/>
    <xf numFmtId="0" fontId="74" fillId="0" borderId="45" applyNumberFormat="0" applyFill="0" applyAlignment="0" applyProtection="0">
      <alignment vertical="center"/>
    </xf>
    <xf numFmtId="0" fontId="67" fillId="0" borderId="0"/>
    <xf numFmtId="0" fontId="67" fillId="0" borderId="0"/>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0" fillId="0" borderId="39" applyNumberFormat="0" applyFill="0" applyAlignment="0" applyProtection="0">
      <alignment vertical="center"/>
    </xf>
    <xf numFmtId="0" fontId="69" fillId="0" borderId="42" applyNumberFormat="0" applyFill="0" applyAlignment="0" applyProtection="0">
      <alignment vertical="center"/>
    </xf>
    <xf numFmtId="0" fontId="69" fillId="0" borderId="42" applyNumberFormat="0" applyFill="0" applyAlignment="0" applyProtection="0">
      <alignment vertical="center"/>
    </xf>
    <xf numFmtId="0" fontId="69" fillId="0" borderId="42" applyNumberFormat="0" applyFill="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8" fillId="23" borderId="47" applyNumberFormat="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76" fillId="21" borderId="0" applyNumberFormat="0" applyBorder="0" applyAlignment="0" applyProtection="0">
      <alignment vertical="center"/>
    </xf>
    <xf numFmtId="0" fontId="76" fillId="21" borderId="0" applyNumberFormat="0" applyBorder="0" applyAlignment="0" applyProtection="0">
      <alignment vertical="center"/>
    </xf>
    <xf numFmtId="0" fontId="76" fillId="21" borderId="0" applyNumberFormat="0" applyBorder="0" applyAlignment="0" applyProtection="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0" fillId="0" borderId="0"/>
    <xf numFmtId="0" fontId="0" fillId="0" borderId="0"/>
    <xf numFmtId="0" fontId="0" fillId="0" borderId="0"/>
    <xf numFmtId="0" fontId="15" fillId="0" borderId="0">
      <alignment vertical="center"/>
    </xf>
    <xf numFmtId="0" fontId="67" fillId="0" borderId="0"/>
    <xf numFmtId="0" fontId="21" fillId="0" borderId="0" applyNumberFormat="0" applyFont="0" applyFill="0" applyBorder="0" applyAlignment="0" applyProtection="0"/>
    <xf numFmtId="0" fontId="15" fillId="0" borderId="0">
      <alignment vertical="center"/>
    </xf>
    <xf numFmtId="0" fontId="21" fillId="0" borderId="0"/>
    <xf numFmtId="0" fontId="67" fillId="0" borderId="0"/>
    <xf numFmtId="0" fontId="21" fillId="0" borderId="0"/>
    <xf numFmtId="0" fontId="21" fillId="0" borderId="0"/>
    <xf numFmtId="0" fontId="21" fillId="0" borderId="0"/>
    <xf numFmtId="0" fontId="67" fillId="0" borderId="0"/>
    <xf numFmtId="0" fontId="21" fillId="0" borderId="0"/>
    <xf numFmtId="0" fontId="67" fillId="0" borderId="0"/>
    <xf numFmtId="0" fontId="67" fillId="0" borderId="0"/>
    <xf numFmtId="0" fontId="67" fillId="0" borderId="0"/>
    <xf numFmtId="0" fontId="67" fillId="0" borderId="0"/>
    <xf numFmtId="0" fontId="0" fillId="0" borderId="0"/>
    <xf numFmtId="0" fontId="63" fillId="25" borderId="0" applyNumberFormat="0" applyBorder="0" applyAlignment="0" applyProtection="0">
      <alignment vertical="center"/>
    </xf>
    <xf numFmtId="0" fontId="61" fillId="0" borderId="0">
      <alignment vertical="center"/>
    </xf>
    <xf numFmtId="0" fontId="61" fillId="0" borderId="0">
      <alignment vertical="center"/>
    </xf>
    <xf numFmtId="0" fontId="67" fillId="0" borderId="0"/>
    <xf numFmtId="0" fontId="67" fillId="0" borderId="0"/>
    <xf numFmtId="0" fontId="67" fillId="0" borderId="0"/>
    <xf numFmtId="0" fontId="70" fillId="0" borderId="0">
      <alignment vertical="center"/>
    </xf>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0" fillId="0" borderId="0"/>
    <xf numFmtId="0" fontId="63" fillId="26" borderId="0" applyNumberFormat="0" applyBorder="0" applyAlignment="0" applyProtection="0">
      <alignment vertical="center"/>
    </xf>
    <xf numFmtId="0" fontId="67" fillId="0" borderId="0"/>
    <xf numFmtId="0" fontId="67" fillId="0" borderId="0"/>
    <xf numFmtId="0" fontId="67" fillId="0" borderId="0"/>
    <xf numFmtId="0" fontId="67" fillId="0" borderId="0"/>
    <xf numFmtId="0" fontId="21" fillId="0" borderId="0"/>
    <xf numFmtId="0" fontId="21" fillId="0" borderId="0"/>
    <xf numFmtId="0" fontId="34" fillId="0" borderId="0">
      <alignment vertical="center"/>
    </xf>
    <xf numFmtId="0" fontId="67" fillId="0" borderId="0"/>
    <xf numFmtId="0" fontId="67" fillId="0" borderId="0"/>
    <xf numFmtId="0" fontId="67" fillId="0" borderId="0"/>
    <xf numFmtId="0" fontId="21" fillId="0" borderId="0" applyNumberFormat="0" applyFont="0" applyFill="0" applyBorder="0" applyAlignment="0" applyProtection="0"/>
    <xf numFmtId="0" fontId="67" fillId="0" borderId="0"/>
    <xf numFmtId="0" fontId="21" fillId="0" borderId="0" applyNumberFormat="0" applyFont="0" applyFill="0" applyBorder="0" applyAlignment="0" applyProtection="0"/>
    <xf numFmtId="0" fontId="67" fillId="0" borderId="0"/>
    <xf numFmtId="0" fontId="0" fillId="0" borderId="0">
      <alignment vertical="center"/>
    </xf>
    <xf numFmtId="0" fontId="21" fillId="0" borderId="0"/>
    <xf numFmtId="0" fontId="21" fillId="0" borderId="0"/>
    <xf numFmtId="0" fontId="0" fillId="0" borderId="0"/>
    <xf numFmtId="0" fontId="73" fillId="16" borderId="0" applyNumberFormat="0" applyBorder="0" applyAlignment="0" applyProtection="0">
      <alignment vertical="center"/>
    </xf>
    <xf numFmtId="0" fontId="73" fillId="16" borderId="0" applyNumberFormat="0" applyBorder="0" applyAlignment="0" applyProtection="0">
      <alignment vertical="center"/>
    </xf>
    <xf numFmtId="0" fontId="73" fillId="16" borderId="0" applyNumberFormat="0" applyBorder="0" applyAlignment="0" applyProtection="0">
      <alignment vertical="center"/>
    </xf>
    <xf numFmtId="0" fontId="32" fillId="0" borderId="43" applyNumberFormat="0" applyFill="0" applyAlignment="0" applyProtection="0">
      <alignment vertical="center"/>
    </xf>
    <xf numFmtId="0" fontId="32" fillId="0" borderId="43" applyNumberFormat="0" applyFill="0" applyAlignment="0" applyProtection="0">
      <alignment vertical="center"/>
    </xf>
    <xf numFmtId="0" fontId="32" fillId="0" borderId="43" applyNumberFormat="0" applyFill="0" applyAlignment="0" applyProtection="0">
      <alignment vertical="center"/>
    </xf>
    <xf numFmtId="44" fontId="0" fillId="0" borderId="0" applyFont="0" applyFill="0" applyBorder="0" applyAlignment="0" applyProtection="0">
      <alignment vertical="center"/>
    </xf>
    <xf numFmtId="44" fontId="0" fillId="0" borderId="0" applyFont="0" applyFill="0" applyBorder="0" applyAlignment="0" applyProtection="0">
      <alignment vertical="center"/>
    </xf>
    <xf numFmtId="0" fontId="78" fillId="23" borderId="47" applyNumberFormat="0" applyAlignment="0" applyProtection="0">
      <alignment vertical="center"/>
    </xf>
    <xf numFmtId="0" fontId="78" fillId="23" borderId="47" applyNumberFormat="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0" borderId="44" applyNumberFormat="0" applyFill="0" applyAlignment="0" applyProtection="0">
      <alignment vertical="center"/>
    </xf>
    <xf numFmtId="0" fontId="63" fillId="19" borderId="0" applyNumberFormat="0" applyBorder="0" applyAlignment="0" applyProtection="0">
      <alignment vertical="center"/>
    </xf>
    <xf numFmtId="0" fontId="63" fillId="19" borderId="0" applyNumberFormat="0" applyBorder="0" applyAlignment="0" applyProtection="0">
      <alignment vertical="center"/>
    </xf>
    <xf numFmtId="0" fontId="63" fillId="19" borderId="0" applyNumberFormat="0" applyBorder="0" applyAlignment="0" applyProtection="0">
      <alignment vertical="center"/>
    </xf>
    <xf numFmtId="0" fontId="63" fillId="22" borderId="0" applyNumberFormat="0" applyBorder="0" applyAlignment="0" applyProtection="0">
      <alignment vertical="center"/>
    </xf>
    <xf numFmtId="0" fontId="63" fillId="22" borderId="0" applyNumberFormat="0" applyBorder="0" applyAlignment="0" applyProtection="0">
      <alignment vertical="center"/>
    </xf>
    <xf numFmtId="0" fontId="63" fillId="22" borderId="0" applyNumberFormat="0" applyBorder="0" applyAlignment="0" applyProtection="0">
      <alignment vertical="center"/>
    </xf>
    <xf numFmtId="0" fontId="63" fillId="14" borderId="0" applyNumberFormat="0" applyBorder="0" applyAlignment="0" applyProtection="0">
      <alignment vertical="center"/>
    </xf>
    <xf numFmtId="0" fontId="63" fillId="14" borderId="0" applyNumberFormat="0" applyBorder="0" applyAlignment="0" applyProtection="0">
      <alignment vertical="center"/>
    </xf>
    <xf numFmtId="0" fontId="63" fillId="14"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12" borderId="0" applyNumberFormat="0" applyBorder="0" applyAlignment="0" applyProtection="0">
      <alignment vertical="center"/>
    </xf>
    <xf numFmtId="0" fontId="63" fillId="25"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3" fillId="26" borderId="0" applyNumberFormat="0" applyBorder="0" applyAlignment="0" applyProtection="0">
      <alignment vertical="center"/>
    </xf>
    <xf numFmtId="0" fontId="65" fillId="9" borderId="0" applyNumberFormat="0" applyBorder="0" applyAlignment="0" applyProtection="0">
      <alignment vertical="center"/>
    </xf>
    <xf numFmtId="0" fontId="65" fillId="9" borderId="0" applyNumberFormat="0" applyBorder="0" applyAlignment="0" applyProtection="0">
      <alignment vertical="center"/>
    </xf>
    <xf numFmtId="0" fontId="62" fillId="6" borderId="40" applyNumberFormat="0" applyAlignment="0" applyProtection="0">
      <alignment vertical="center"/>
    </xf>
    <xf numFmtId="0" fontId="62" fillId="6" borderId="40" applyNumberFormat="0" applyAlignment="0" applyProtection="0">
      <alignment vertical="center"/>
    </xf>
    <xf numFmtId="0" fontId="62" fillId="6" borderId="40" applyNumberFormat="0" applyAlignment="0" applyProtection="0">
      <alignment vertical="center"/>
    </xf>
    <xf numFmtId="0" fontId="0" fillId="18" borderId="46" applyNumberFormat="0" applyFont="0" applyAlignment="0" applyProtection="0">
      <alignment vertical="center"/>
    </xf>
    <xf numFmtId="0" fontId="0" fillId="18" borderId="46" applyNumberFormat="0" applyFont="0" applyAlignment="0" applyProtection="0">
      <alignment vertical="center"/>
    </xf>
    <xf numFmtId="0" fontId="0" fillId="18" borderId="46" applyNumberFormat="0" applyFont="0" applyAlignment="0" applyProtection="0">
      <alignment vertical="center"/>
    </xf>
  </cellStyleXfs>
  <cellXfs count="326">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2" borderId="8" xfId="0" applyFont="1" applyFill="1" applyBorder="1" applyAlignment="1">
      <alignment horizontal="center" vertical="center" wrapText="1"/>
    </xf>
    <xf numFmtId="0" fontId="9" fillId="0" borderId="7" xfId="0" applyFont="1" applyFill="1" applyBorder="1" applyAlignment="1">
      <alignment vertical="center"/>
    </xf>
    <xf numFmtId="0" fontId="2"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0" xfId="0" applyFont="1" applyFill="1" applyBorder="1" applyAlignment="1">
      <alignment vertical="center" wrapText="1"/>
    </xf>
    <xf numFmtId="0" fontId="2" fillId="0" borderId="12"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xf numFmtId="0" fontId="0" fillId="0" borderId="0" xfId="0" applyFont="1" applyFill="1" applyAlignment="1">
      <alignment vertical="center"/>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2" fillId="0" borderId="15"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3" fillId="0" borderId="17" xfId="0" applyFont="1" applyFill="1" applyBorder="1" applyAlignment="1">
      <alignment horizontal="center" vertical="center" wrapText="1"/>
    </xf>
    <xf numFmtId="4" fontId="13" fillId="0" borderId="17" xfId="0" applyNumberFormat="1" applyFont="1" applyFill="1" applyBorder="1" applyAlignment="1">
      <alignment horizontal="right" vertical="center" wrapText="1"/>
    </xf>
    <xf numFmtId="4" fontId="13" fillId="0" borderId="0" xfId="0" applyNumberFormat="1" applyFont="1" applyFill="1" applyBorder="1" applyAlignment="1">
      <alignment horizontal="right" vertical="center" wrapText="1"/>
    </xf>
    <xf numFmtId="0" fontId="13" fillId="0" borderId="18" xfId="0" applyFont="1" applyFill="1" applyBorder="1" applyAlignment="1">
      <alignment horizontal="left" vertical="center" wrapText="1"/>
    </xf>
    <xf numFmtId="0" fontId="13" fillId="0" borderId="19" xfId="0" applyFont="1" applyFill="1" applyBorder="1" applyAlignment="1">
      <alignment horizontal="center" vertical="center" wrapText="1"/>
    </xf>
    <xf numFmtId="4" fontId="13" fillId="0" borderId="19" xfId="0" applyNumberFormat="1" applyFont="1" applyFill="1" applyBorder="1" applyAlignment="1">
      <alignment horizontal="right" vertical="center" wrapText="1"/>
    </xf>
    <xf numFmtId="4" fontId="13" fillId="0" borderId="18" xfId="0" applyNumberFormat="1" applyFont="1" applyFill="1" applyBorder="1" applyAlignment="1">
      <alignment horizontal="right" vertical="center" wrapText="1"/>
    </xf>
    <xf numFmtId="0" fontId="14" fillId="0" borderId="0" xfId="0" applyFont="1" applyFill="1" applyBorder="1" applyAlignment="1">
      <alignment vertical="center"/>
    </xf>
    <xf numFmtId="0" fontId="12"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3" fillId="0" borderId="22" xfId="0" applyFont="1" applyFill="1" applyBorder="1" applyAlignment="1">
      <alignment vertical="center" wrapText="1"/>
    </xf>
    <xf numFmtId="4" fontId="13" fillId="0" borderId="22" xfId="0" applyNumberFormat="1" applyFont="1" applyFill="1" applyBorder="1" applyAlignment="1">
      <alignment vertical="center" wrapText="1"/>
    </xf>
    <xf numFmtId="4" fontId="13" fillId="0" borderId="0" xfId="0" applyNumberFormat="1" applyFont="1" applyFill="1" applyBorder="1" applyAlignment="1">
      <alignment vertical="center" wrapText="1"/>
    </xf>
    <xf numFmtId="0" fontId="13" fillId="0" borderId="23" xfId="0" applyFont="1" applyFill="1" applyBorder="1" applyAlignment="1">
      <alignment vertical="center" wrapText="1"/>
    </xf>
    <xf numFmtId="4" fontId="13" fillId="0" borderId="23" xfId="0" applyNumberFormat="1" applyFont="1" applyFill="1" applyBorder="1" applyAlignment="1">
      <alignment vertical="center" wrapText="1"/>
    </xf>
    <xf numFmtId="4" fontId="13" fillId="0" borderId="18" xfId="0" applyNumberFormat="1" applyFont="1" applyFill="1" applyBorder="1" applyAlignment="1">
      <alignment vertical="center" wrapText="1"/>
    </xf>
    <xf numFmtId="0" fontId="0" fillId="0" borderId="0" xfId="0" applyFont="1" applyFill="1" applyAlignment="1">
      <alignment horizontal="left" vertical="center"/>
    </xf>
    <xf numFmtId="0" fontId="12" fillId="0" borderId="24"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3" fillId="0" borderId="26" xfId="0" applyFont="1" applyFill="1" applyBorder="1" applyAlignment="1">
      <alignment vertical="center" wrapText="1"/>
    </xf>
    <xf numFmtId="4" fontId="13" fillId="0" borderId="26" xfId="0" applyNumberFormat="1" applyFont="1" applyFill="1" applyBorder="1" applyAlignment="1">
      <alignment vertical="center" wrapText="1"/>
    </xf>
    <xf numFmtId="0" fontId="15" fillId="0" borderId="0" xfId="32">
      <alignment vertical="center"/>
    </xf>
    <xf numFmtId="0" fontId="16" fillId="0" borderId="0" xfId="164" applyFont="1" applyFill="1" applyBorder="1" applyAlignment="1">
      <alignment horizontal="left" vertical="center"/>
    </xf>
    <xf numFmtId="0" fontId="17" fillId="0" borderId="0" xfId="164" applyFont="1" applyFill="1" applyAlignment="1">
      <alignment horizontal="left" vertical="center"/>
    </xf>
    <xf numFmtId="0" fontId="18" fillId="0" borderId="0" xfId="168" applyFont="1" applyFill="1" applyAlignment="1">
      <alignment horizontal="center" vertical="center"/>
    </xf>
    <xf numFmtId="0" fontId="19" fillId="0" borderId="0" xfId="168" applyFont="1" applyAlignment="1">
      <alignment horizontal="right" vertical="center"/>
    </xf>
    <xf numFmtId="0" fontId="15" fillId="0" borderId="0" xfId="32" applyBorder="1">
      <alignment vertical="center"/>
    </xf>
    <xf numFmtId="0" fontId="19" fillId="0" borderId="26" xfId="168" applyFont="1" applyBorder="1" applyAlignment="1">
      <alignment horizontal="center" vertical="center" wrapText="1"/>
    </xf>
    <xf numFmtId="0" fontId="19" fillId="0" borderId="26" xfId="168" applyFont="1" applyBorder="1" applyAlignment="1">
      <alignment horizontal="center" vertical="center"/>
    </xf>
    <xf numFmtId="0" fontId="19" fillId="0" borderId="26" xfId="168" applyFont="1" applyBorder="1" applyAlignment="1">
      <alignment vertical="center"/>
    </xf>
    <xf numFmtId="0" fontId="19" fillId="0" borderId="26" xfId="168" applyFont="1" applyBorder="1" applyAlignment="1">
      <alignment horizontal="justify" vertical="center"/>
    </xf>
    <xf numFmtId="49" fontId="19" fillId="0" borderId="26" xfId="168" applyNumberFormat="1" applyFont="1" applyFill="1" applyBorder="1">
      <alignment vertical="center"/>
    </xf>
    <xf numFmtId="177" fontId="20" fillId="0" borderId="26" xfId="164" applyNumberFormat="1" applyFont="1" applyFill="1" applyBorder="1" applyAlignment="1">
      <alignment horizontal="center" vertical="center"/>
    </xf>
    <xf numFmtId="0" fontId="19" fillId="0" borderId="0" xfId="32" applyFont="1" applyBorder="1" applyAlignment="1">
      <alignment horizontal="justify" vertical="center"/>
    </xf>
    <xf numFmtId="0" fontId="19" fillId="0" borderId="0" xfId="32" applyFont="1" applyAlignment="1">
      <alignment horizontal="justify" vertical="center"/>
    </xf>
    <xf numFmtId="0" fontId="19" fillId="0" borderId="0" xfId="32" applyFont="1">
      <alignment vertical="center"/>
    </xf>
    <xf numFmtId="0" fontId="17" fillId="0" borderId="0" xfId="0" applyFont="1" applyFill="1" applyBorder="1" applyAlignment="1">
      <alignment horizontal="center" vertical="center" wrapText="1"/>
    </xf>
    <xf numFmtId="0" fontId="21" fillId="0" borderId="0" xfId="0" applyFont="1" applyFill="1" applyBorder="1" applyAlignment="1"/>
    <xf numFmtId="0" fontId="22" fillId="0" borderId="27" xfId="0" applyFont="1" applyFill="1" applyBorder="1" applyAlignment="1">
      <alignment horizontal="right" vertical="center" wrapText="1"/>
    </xf>
    <xf numFmtId="0" fontId="23" fillId="0" borderId="27" xfId="0" applyFont="1" applyFill="1" applyBorder="1" applyAlignment="1">
      <alignment horizontal="right" vertical="center" wrapText="1"/>
    </xf>
    <xf numFmtId="0" fontId="24" fillId="3" borderId="28" xfId="0" applyFont="1" applyFill="1" applyBorder="1" applyAlignment="1">
      <alignment horizontal="center" vertical="center" wrapText="1"/>
    </xf>
    <xf numFmtId="0" fontId="24" fillId="3" borderId="28" xfId="0" applyFont="1" applyFill="1" applyBorder="1" applyAlignment="1">
      <alignment horizontal="center" vertical="center"/>
    </xf>
    <xf numFmtId="0" fontId="25" fillId="0" borderId="26" xfId="0" applyFont="1" applyFill="1" applyBorder="1" applyAlignment="1">
      <alignment horizontal="left" vertical="center" wrapText="1"/>
    </xf>
    <xf numFmtId="0" fontId="26" fillId="3" borderId="26" xfId="0" applyFont="1" applyFill="1" applyBorder="1" applyAlignment="1">
      <alignment horizontal="left" vertical="center" wrapText="1"/>
    </xf>
    <xf numFmtId="180" fontId="0" fillId="0" borderId="26" xfId="0" applyNumberFormat="1" applyFont="1" applyFill="1" applyBorder="1" applyAlignment="1">
      <alignment vertical="center"/>
    </xf>
    <xf numFmtId="0" fontId="0" fillId="0" borderId="26" xfId="0" applyBorder="1">
      <alignment vertical="center"/>
    </xf>
    <xf numFmtId="0" fontId="27" fillId="0" borderId="0" xfId="0" applyFont="1" applyFill="1" applyAlignment="1">
      <alignment horizontal="left" vertical="center"/>
    </xf>
    <xf numFmtId="0" fontId="17" fillId="0" borderId="0" xfId="214" applyFont="1" applyFill="1" applyBorder="1" applyAlignment="1">
      <alignment horizontal="center" vertical="center" wrapText="1"/>
    </xf>
    <xf numFmtId="0" fontId="21" fillId="0" borderId="0" xfId="214" applyFont="1" applyFill="1" applyBorder="1" applyAlignment="1"/>
    <xf numFmtId="0" fontId="23" fillId="0" borderId="27" xfId="214" applyFont="1" applyFill="1" applyBorder="1" applyAlignment="1">
      <alignment horizontal="left" vertical="center" wrapText="1"/>
    </xf>
    <xf numFmtId="0" fontId="28" fillId="3" borderId="28" xfId="214" applyFont="1" applyFill="1" applyBorder="1" applyAlignment="1">
      <alignment horizontal="center" vertical="center"/>
    </xf>
    <xf numFmtId="179" fontId="29" fillId="0" borderId="26" xfId="214" applyNumberFormat="1" applyFont="1" applyFill="1" applyBorder="1" applyAlignment="1">
      <alignment horizontal="right"/>
    </xf>
    <xf numFmtId="0" fontId="30" fillId="0" borderId="26" xfId="214" applyFont="1" applyFill="1" applyBorder="1" applyAlignment="1">
      <alignment horizontal="left" vertical="center"/>
    </xf>
    <xf numFmtId="0" fontId="31" fillId="3" borderId="26" xfId="214" applyFont="1" applyFill="1" applyBorder="1" applyAlignment="1">
      <alignment horizontal="left" vertical="center"/>
    </xf>
    <xf numFmtId="0" fontId="30" fillId="0" borderId="26" xfId="214" applyFont="1" applyFill="1" applyBorder="1" applyAlignment="1">
      <alignment horizontal="center" vertical="center"/>
    </xf>
    <xf numFmtId="0" fontId="25" fillId="0" borderId="0" xfId="214" applyFont="1" applyFill="1" applyBorder="1" applyAlignment="1">
      <alignment horizontal="right" vertical="center" wrapText="1"/>
    </xf>
    <xf numFmtId="0" fontId="21" fillId="0" borderId="0" xfId="0" applyFont="1" applyFill="1" applyBorder="1" applyAlignment="1">
      <alignment wrapText="1"/>
    </xf>
    <xf numFmtId="0" fontId="32" fillId="0" borderId="0" xfId="0" applyFont="1">
      <alignment vertical="center"/>
    </xf>
    <xf numFmtId="0" fontId="33" fillId="0" borderId="0" xfId="0" applyFont="1" applyFill="1" applyBorder="1" applyAlignment="1">
      <alignment vertical="center"/>
    </xf>
    <xf numFmtId="0" fontId="0" fillId="0" borderId="0" xfId="0" applyFont="1" applyFill="1" applyBorder="1" applyAlignment="1">
      <alignment vertical="center"/>
    </xf>
    <xf numFmtId="0" fontId="23" fillId="0" borderId="0" xfId="0" applyFont="1" applyFill="1" applyBorder="1" applyAlignment="1">
      <alignment horizontal="left" vertical="center" wrapText="1"/>
    </xf>
    <xf numFmtId="0" fontId="28" fillId="3" borderId="26" xfId="0" applyFont="1" applyFill="1" applyBorder="1" applyAlignment="1">
      <alignment horizontal="center" vertical="center"/>
    </xf>
    <xf numFmtId="177" fontId="28" fillId="3" borderId="26" xfId="0" applyNumberFormat="1" applyFont="1" applyFill="1" applyBorder="1" applyAlignment="1">
      <alignment horizontal="center" vertical="center"/>
    </xf>
    <xf numFmtId="177" fontId="28" fillId="3" borderId="26" xfId="0" applyNumberFormat="1" applyFont="1" applyFill="1" applyBorder="1" applyAlignment="1">
      <alignment horizontal="right" vertical="center"/>
    </xf>
    <xf numFmtId="0" fontId="28" fillId="3" borderId="26" xfId="0" applyFont="1" applyFill="1" applyBorder="1" applyAlignment="1">
      <alignment horizontal="left" vertical="center"/>
    </xf>
    <xf numFmtId="0" fontId="30" fillId="0" borderId="26" xfId="0" applyFont="1" applyFill="1" applyBorder="1" applyAlignment="1">
      <alignment horizontal="left" vertical="center"/>
    </xf>
    <xf numFmtId="0" fontId="30" fillId="0" borderId="26" xfId="0" applyFont="1" applyFill="1" applyBorder="1" applyAlignment="1"/>
    <xf numFmtId="0" fontId="21" fillId="0" borderId="26" xfId="0" applyFont="1" applyFill="1" applyBorder="1" applyAlignment="1"/>
    <xf numFmtId="0" fontId="25" fillId="0" borderId="26" xfId="0" applyFont="1" applyFill="1" applyBorder="1" applyAlignment="1"/>
    <xf numFmtId="0" fontId="29" fillId="0" borderId="26" xfId="0" applyFont="1" applyFill="1" applyBorder="1" applyAlignment="1"/>
    <xf numFmtId="0" fontId="25" fillId="0" borderId="0" xfId="0" applyFont="1" applyFill="1" applyBorder="1" applyAlignment="1"/>
    <xf numFmtId="0" fontId="25" fillId="0" borderId="0" xfId="0" applyFont="1" applyFill="1" applyBorder="1" applyAlignment="1">
      <alignment horizontal="right" vertical="center" wrapText="1"/>
    </xf>
    <xf numFmtId="0" fontId="29" fillId="0" borderId="0" xfId="0" applyFont="1" applyFill="1" applyBorder="1" applyAlignment="1"/>
    <xf numFmtId="0" fontId="34" fillId="0" borderId="0" xfId="0" applyFont="1" applyAlignmen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Fill="1" applyAlignment="1"/>
    <xf numFmtId="0" fontId="0" fillId="0" borderId="0" xfId="0" applyFill="1" applyAlignment="1">
      <alignment horizontal="center"/>
    </xf>
    <xf numFmtId="0" fontId="0" fillId="0" borderId="0" xfId="0" applyAlignment="1"/>
    <xf numFmtId="0" fontId="17" fillId="0" borderId="0" xfId="0" applyFont="1" applyFill="1" applyAlignment="1">
      <alignment horizontal="center" vertical="center"/>
    </xf>
    <xf numFmtId="177" fontId="17" fillId="0" borderId="0" xfId="0" applyNumberFormat="1" applyFont="1" applyFill="1" applyAlignment="1">
      <alignment horizontal="center" vertical="center"/>
    </xf>
    <xf numFmtId="0" fontId="35" fillId="0" borderId="0" xfId="0" applyFont="1" applyFill="1" applyBorder="1" applyAlignment="1">
      <alignment horizontal="center" vertical="center"/>
    </xf>
    <xf numFmtId="0" fontId="35" fillId="0" borderId="0" xfId="0" applyFont="1" applyFill="1" applyBorder="1" applyAlignment="1">
      <alignment vertical="center" wrapText="1"/>
    </xf>
    <xf numFmtId="0" fontId="35" fillId="0" borderId="0" xfId="0" applyFont="1" applyFill="1" applyBorder="1" applyAlignment="1">
      <alignment vertical="center"/>
    </xf>
    <xf numFmtId="0" fontId="25" fillId="0" borderId="0" xfId="0" applyFont="1" applyFill="1">
      <alignment vertical="center"/>
    </xf>
    <xf numFmtId="0" fontId="36" fillId="4" borderId="26" xfId="0" applyFont="1" applyFill="1" applyBorder="1" applyAlignment="1">
      <alignment horizontal="center" vertical="center"/>
    </xf>
    <xf numFmtId="0" fontId="36" fillId="4" borderId="26" xfId="0" applyFont="1" applyFill="1" applyBorder="1" applyAlignment="1">
      <alignment horizontal="center" vertical="center" wrapText="1"/>
    </xf>
    <xf numFmtId="0" fontId="37" fillId="0" borderId="26" xfId="0" applyFont="1" applyFill="1" applyBorder="1" applyAlignment="1">
      <alignment horizontal="center" vertical="center" wrapText="1"/>
    </xf>
    <xf numFmtId="0" fontId="37" fillId="0" borderId="26" xfId="0" applyFont="1" applyBorder="1" applyAlignment="1">
      <alignment horizontal="center" vertical="center" wrapText="1"/>
    </xf>
    <xf numFmtId="0" fontId="38" fillId="4" borderId="26" xfId="0" applyFont="1" applyFill="1" applyBorder="1" applyAlignment="1">
      <alignment horizontal="left" vertical="center"/>
    </xf>
    <xf numFmtId="0" fontId="39" fillId="4" borderId="26" xfId="0" applyFont="1" applyFill="1" applyBorder="1" applyAlignment="1">
      <alignment horizontal="left" vertical="center" wrapText="1"/>
    </xf>
    <xf numFmtId="177" fontId="25" fillId="0" borderId="26" xfId="0" applyNumberFormat="1" applyFont="1" applyFill="1" applyBorder="1" applyAlignment="1">
      <alignment horizontal="center" vertical="center"/>
    </xf>
    <xf numFmtId="176" fontId="30" fillId="0" borderId="26" xfId="0" applyNumberFormat="1" applyFont="1" applyBorder="1" applyAlignment="1">
      <alignment horizontal="center" vertical="center"/>
    </xf>
    <xf numFmtId="0" fontId="37" fillId="4" borderId="26" xfId="0" applyFont="1" applyFill="1" applyBorder="1" applyAlignment="1">
      <alignment horizontal="center" vertical="center"/>
    </xf>
    <xf numFmtId="0" fontId="40" fillId="4" borderId="26" xfId="0" applyFont="1" applyFill="1" applyBorder="1" applyAlignment="1">
      <alignment horizontal="left" vertical="center" wrapText="1"/>
    </xf>
    <xf numFmtId="176" fontId="25" fillId="0" borderId="26" xfId="0" applyNumberFormat="1" applyFont="1" applyBorder="1" applyAlignment="1">
      <alignment horizontal="center" vertical="center"/>
    </xf>
    <xf numFmtId="0" fontId="38" fillId="4" borderId="26" xfId="0" applyFont="1" applyFill="1" applyBorder="1" applyAlignment="1">
      <alignment horizontal="left" vertical="center" wrapText="1"/>
    </xf>
    <xf numFmtId="0" fontId="37" fillId="4" borderId="26" xfId="0" applyFont="1" applyFill="1" applyBorder="1" applyAlignment="1">
      <alignment horizontal="left" vertical="center" wrapText="1"/>
    </xf>
    <xf numFmtId="0" fontId="38" fillId="0" borderId="26" xfId="0" applyFont="1" applyBorder="1" applyAlignment="1">
      <alignment horizontal="left" vertical="center" wrapText="1"/>
    </xf>
    <xf numFmtId="0" fontId="37" fillId="0" borderId="26" xfId="0" applyFont="1" applyBorder="1" applyAlignment="1">
      <alignment horizontal="left" vertical="center" wrapText="1"/>
    </xf>
    <xf numFmtId="0" fontId="41" fillId="0" borderId="0" xfId="0" applyFont="1" applyAlignment="1">
      <alignment horizontal="center" vertical="center"/>
    </xf>
    <xf numFmtId="0" fontId="42" fillId="0" borderId="0" xfId="0" applyFont="1" applyFill="1" applyAlignment="1">
      <alignment vertical="center"/>
    </xf>
    <xf numFmtId="0" fontId="42" fillId="0" borderId="0" xfId="0" applyFont="1" applyFill="1" applyAlignment="1">
      <alignment horizontal="center" vertical="center"/>
    </xf>
    <xf numFmtId="0" fontId="36" fillId="0" borderId="0" xfId="0" applyFont="1" applyFill="1" applyBorder="1" applyAlignment="1">
      <alignment horizontal="center" vertical="center"/>
    </xf>
    <xf numFmtId="0" fontId="39" fillId="3" borderId="26" xfId="0" applyFont="1" applyFill="1" applyBorder="1" applyAlignment="1">
      <alignment horizontal="left" vertical="center"/>
    </xf>
    <xf numFmtId="181" fontId="38" fillId="0" borderId="26" xfId="0" applyNumberFormat="1" applyFont="1" applyFill="1" applyBorder="1" applyAlignment="1">
      <alignment horizontal="center" vertical="center"/>
    </xf>
    <xf numFmtId="178" fontId="38" fillId="0" borderId="26" xfId="0" applyNumberFormat="1" applyFont="1" applyBorder="1" applyAlignment="1">
      <alignment horizontal="center" vertical="center"/>
    </xf>
    <xf numFmtId="0" fontId="39" fillId="3" borderId="26" xfId="0" applyFont="1" applyFill="1" applyBorder="1" applyAlignment="1">
      <alignment horizontal="left" vertical="center" wrapText="1"/>
    </xf>
    <xf numFmtId="181" fontId="40" fillId="0" borderId="26" xfId="0" applyNumberFormat="1" applyFont="1" applyFill="1" applyBorder="1" applyAlignment="1">
      <alignment horizontal="center" vertical="center"/>
    </xf>
    <xf numFmtId="181" fontId="37" fillId="0" borderId="26" xfId="0" applyNumberFormat="1" applyFont="1" applyFill="1" applyBorder="1" applyAlignment="1">
      <alignment horizontal="center" vertical="center"/>
    </xf>
    <xf numFmtId="0" fontId="40" fillId="3" borderId="26" xfId="0" applyFont="1" applyFill="1" applyBorder="1" applyAlignment="1">
      <alignment horizontal="center" vertical="center" wrapText="1"/>
    </xf>
    <xf numFmtId="0" fontId="40" fillId="3" borderId="26" xfId="0" applyFont="1" applyFill="1" applyBorder="1" applyAlignment="1">
      <alignment horizontal="left" vertical="center" wrapText="1"/>
    </xf>
    <xf numFmtId="181" fontId="39" fillId="0" borderId="26" xfId="0" applyNumberFormat="1" applyFont="1" applyFill="1" applyBorder="1" applyAlignment="1">
      <alignment horizontal="center" vertical="center"/>
    </xf>
    <xf numFmtId="178" fontId="37" fillId="0" borderId="26" xfId="0" applyNumberFormat="1" applyFont="1" applyBorder="1" applyAlignment="1">
      <alignment horizontal="center" vertical="center"/>
    </xf>
    <xf numFmtId="182" fontId="0" fillId="0" borderId="0" xfId="0" applyNumberFormat="1" applyFill="1" applyAlignment="1">
      <alignment horizontal="center"/>
    </xf>
    <xf numFmtId="182" fontId="0" fillId="0" borderId="0" xfId="0" applyNumberFormat="1" applyFill="1" applyAlignment="1"/>
    <xf numFmtId="0" fontId="43" fillId="3" borderId="0" xfId="0" applyFont="1" applyFill="1">
      <alignment vertical="center"/>
    </xf>
    <xf numFmtId="0" fontId="44" fillId="0" borderId="0" xfId="0" applyFont="1">
      <alignment vertical="center"/>
    </xf>
    <xf numFmtId="0" fontId="45" fillId="0" borderId="0" xfId="0" applyFont="1" applyFill="1">
      <alignment vertical="center"/>
    </xf>
    <xf numFmtId="0" fontId="44" fillId="0" borderId="0" xfId="0" applyFont="1" applyFill="1">
      <alignment vertical="center"/>
    </xf>
    <xf numFmtId="0" fontId="21" fillId="0" borderId="0" xfId="0" applyFont="1" applyAlignment="1">
      <alignment horizontal="left" vertical="center"/>
    </xf>
    <xf numFmtId="0" fontId="21" fillId="0" borderId="0" xfId="0" applyFont="1" applyFill="1" applyAlignment="1">
      <alignment horizontal="left" vertical="center"/>
    </xf>
    <xf numFmtId="0" fontId="21" fillId="0" borderId="0" xfId="0" applyFont="1" applyFill="1" applyBorder="1">
      <alignment vertical="center"/>
    </xf>
    <xf numFmtId="0" fontId="21" fillId="0" borderId="0" xfId="0" applyFont="1" applyFill="1">
      <alignment vertical="center"/>
    </xf>
    <xf numFmtId="0" fontId="25" fillId="0" borderId="26" xfId="0" applyFont="1" applyFill="1" applyBorder="1" applyAlignment="1">
      <alignment horizontal="center" vertical="center" wrapText="1"/>
    </xf>
    <xf numFmtId="0" fontId="46" fillId="0" borderId="26" xfId="0" applyFont="1" applyFill="1" applyBorder="1" applyAlignment="1">
      <alignment horizontal="center" vertical="center" wrapText="1"/>
    </xf>
    <xf numFmtId="0" fontId="25" fillId="0" borderId="26" xfId="0" applyFont="1" applyFill="1" applyBorder="1" applyAlignment="1">
      <alignment horizontal="center" vertical="center"/>
    </xf>
    <xf numFmtId="0" fontId="29" fillId="0" borderId="26" xfId="0" applyFont="1" applyFill="1" applyBorder="1" applyAlignment="1">
      <alignment horizontal="left" vertical="center"/>
    </xf>
    <xf numFmtId="0" fontId="30" fillId="0" borderId="26" xfId="0" applyFont="1" applyFill="1" applyBorder="1" applyAlignment="1">
      <alignment horizontal="left" vertical="center" wrapText="1"/>
    </xf>
    <xf numFmtId="0" fontId="30" fillId="0" borderId="26" xfId="0" applyFont="1" applyFill="1" applyBorder="1" applyAlignment="1">
      <alignment horizontal="right" vertical="center" wrapText="1"/>
    </xf>
    <xf numFmtId="176" fontId="30" fillId="0" borderId="26" xfId="0" applyNumberFormat="1" applyFont="1" applyFill="1" applyBorder="1" applyAlignment="1">
      <alignment horizontal="right" vertical="center" wrapText="1"/>
    </xf>
    <xf numFmtId="0" fontId="21" fillId="0" borderId="26" xfId="0" applyFont="1" applyFill="1" applyBorder="1" applyAlignment="1">
      <alignment horizontal="left" vertical="center"/>
    </xf>
    <xf numFmtId="0" fontId="25" fillId="0" borderId="26" xfId="0" applyFont="1" applyFill="1" applyBorder="1" applyAlignment="1">
      <alignment horizontal="right" vertical="center" wrapText="1"/>
    </xf>
    <xf numFmtId="176" fontId="25" fillId="0" borderId="26" xfId="0" applyNumberFormat="1" applyFont="1" applyFill="1" applyBorder="1" applyAlignment="1">
      <alignment horizontal="right" vertical="center" wrapText="1"/>
    </xf>
    <xf numFmtId="0" fontId="25" fillId="0" borderId="26" xfId="0" applyFont="1" applyFill="1" applyBorder="1" applyAlignment="1">
      <alignment vertical="center" wrapText="1"/>
    </xf>
    <xf numFmtId="0" fontId="30" fillId="0" borderId="29" xfId="0" applyFont="1" applyFill="1" applyBorder="1" applyAlignment="1">
      <alignment horizontal="center" vertical="center"/>
    </xf>
    <xf numFmtId="0" fontId="29" fillId="0" borderId="30" xfId="0" applyFont="1" applyFill="1" applyBorder="1" applyAlignment="1">
      <alignment horizontal="center" vertical="center"/>
    </xf>
    <xf numFmtId="0" fontId="45" fillId="0" borderId="0" xfId="0" applyFont="1">
      <alignment vertical="center"/>
    </xf>
    <xf numFmtId="0" fontId="25" fillId="0" borderId="0" xfId="0" applyFont="1" applyFill="1" applyAlignment="1">
      <alignment horizontal="left" vertical="center"/>
    </xf>
    <xf numFmtId="0" fontId="25" fillId="0" borderId="31"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47" fillId="0" borderId="26" xfId="0" applyFont="1" applyFill="1" applyBorder="1" applyAlignment="1">
      <alignment horizontal="left" vertical="center" wrapText="1"/>
    </xf>
    <xf numFmtId="179" fontId="47" fillId="0" borderId="26" xfId="0" applyNumberFormat="1" applyFont="1" applyFill="1" applyBorder="1" applyAlignment="1">
      <alignment horizontal="right" vertical="center" shrinkToFit="1"/>
    </xf>
    <xf numFmtId="0" fontId="36" fillId="0" borderId="26" xfId="0" applyFont="1" applyFill="1" applyBorder="1" applyAlignment="1">
      <alignment horizontal="left" vertical="center" wrapText="1"/>
    </xf>
    <xf numFmtId="179" fontId="36" fillId="0" borderId="26" xfId="0" applyNumberFormat="1" applyFont="1" applyBorder="1" applyAlignment="1">
      <alignment horizontal="right" vertical="center" shrinkToFit="1"/>
    </xf>
    <xf numFmtId="179" fontId="36" fillId="0" borderId="26" xfId="0" applyNumberFormat="1" applyFont="1" applyFill="1" applyBorder="1" applyAlignment="1">
      <alignment horizontal="right" vertical="center" shrinkToFit="1"/>
    </xf>
    <xf numFmtId="179" fontId="47" fillId="0" borderId="26" xfId="0" applyNumberFormat="1" applyFont="1" applyBorder="1" applyAlignment="1">
      <alignment horizontal="right" vertical="center" shrinkToFit="1"/>
    </xf>
    <xf numFmtId="0" fontId="44" fillId="0" borderId="26" xfId="0" applyFont="1" applyFill="1" applyBorder="1">
      <alignment vertical="center"/>
    </xf>
    <xf numFmtId="0" fontId="44" fillId="0" borderId="26" xfId="0" applyFont="1" applyBorder="1">
      <alignment vertical="center"/>
    </xf>
    <xf numFmtId="0" fontId="30" fillId="0" borderId="26" xfId="0" applyFont="1" applyFill="1" applyBorder="1" applyAlignment="1">
      <alignment horizontal="center" vertical="center"/>
    </xf>
    <xf numFmtId="0" fontId="29" fillId="0" borderId="26" xfId="0" applyFont="1" applyBorder="1">
      <alignment vertical="center"/>
    </xf>
    <xf numFmtId="177" fontId="29" fillId="0" borderId="26" xfId="0" applyNumberFormat="1" applyFont="1" applyFill="1" applyBorder="1">
      <alignment vertical="center"/>
    </xf>
    <xf numFmtId="0" fontId="43" fillId="0" borderId="0" xfId="0" applyFont="1" applyFill="1">
      <alignment vertical="center"/>
    </xf>
    <xf numFmtId="0" fontId="33" fillId="0" borderId="0" xfId="0" applyFont="1" applyFill="1">
      <alignment vertical="center"/>
    </xf>
    <xf numFmtId="177" fontId="44" fillId="0" borderId="0" xfId="0" applyNumberFormat="1" applyFont="1" applyFill="1" applyAlignment="1">
      <alignment vertical="center"/>
    </xf>
    <xf numFmtId="0" fontId="0" fillId="0" borderId="0" xfId="0" applyFill="1">
      <alignment vertical="center"/>
    </xf>
    <xf numFmtId="177" fontId="21" fillId="0" borderId="0" xfId="0" applyNumberFormat="1" applyFont="1" applyFill="1" applyBorder="1" applyAlignment="1">
      <alignment vertical="center"/>
    </xf>
    <xf numFmtId="0" fontId="46" fillId="0" borderId="29" xfId="0" applyFont="1" applyFill="1" applyBorder="1" applyAlignment="1">
      <alignment horizontal="center" vertical="center" wrapText="1"/>
    </xf>
    <xf numFmtId="177" fontId="25" fillId="0" borderId="26" xfId="0" applyNumberFormat="1" applyFont="1" applyFill="1" applyBorder="1" applyAlignment="1">
      <alignment horizontal="center" vertical="center" wrapText="1"/>
    </xf>
    <xf numFmtId="0" fontId="25" fillId="0" borderId="30" xfId="0" applyFont="1" applyFill="1" applyBorder="1" applyAlignment="1">
      <alignment horizontal="center" vertical="center" wrapText="1"/>
    </xf>
    <xf numFmtId="0" fontId="25" fillId="0" borderId="29" xfId="0" applyFont="1" applyFill="1" applyBorder="1" applyAlignment="1">
      <alignment horizontal="center" vertical="center" wrapText="1"/>
    </xf>
    <xf numFmtId="0" fontId="46" fillId="0" borderId="30" xfId="0" applyFont="1" applyFill="1" applyBorder="1" applyAlignment="1">
      <alignment horizontal="center" vertical="center" wrapText="1"/>
    </xf>
    <xf numFmtId="0" fontId="30" fillId="0" borderId="29" xfId="0" applyFont="1" applyFill="1" applyBorder="1" applyAlignment="1">
      <alignment horizontal="left" vertical="center"/>
    </xf>
    <xf numFmtId="0" fontId="30" fillId="0" borderId="30" xfId="0" applyFont="1" applyFill="1" applyBorder="1" applyAlignment="1">
      <alignment horizontal="left" vertical="center"/>
    </xf>
    <xf numFmtId="177" fontId="48" fillId="0" borderId="26" xfId="0" applyNumberFormat="1" applyFont="1" applyFill="1" applyBorder="1" applyAlignment="1">
      <alignment vertical="center" wrapText="1"/>
    </xf>
    <xf numFmtId="176" fontId="49" fillId="0" borderId="26" xfId="0" applyNumberFormat="1" applyFont="1" applyFill="1" applyBorder="1" applyAlignment="1">
      <alignment horizontal="right" vertical="center" wrapText="1"/>
    </xf>
    <xf numFmtId="0" fontId="49" fillId="0" borderId="26" xfId="0" applyFont="1" applyFill="1" applyBorder="1" applyAlignment="1">
      <alignment horizontal="left" vertical="center"/>
    </xf>
    <xf numFmtId="0" fontId="49" fillId="0" borderId="26" xfId="0" applyFont="1" applyFill="1" applyBorder="1" applyAlignment="1">
      <alignment horizontal="left" vertical="center" wrapText="1"/>
    </xf>
    <xf numFmtId="180" fontId="48" fillId="0" borderId="26" xfId="0" applyNumberFormat="1" applyFont="1" applyFill="1" applyBorder="1" applyAlignment="1">
      <alignment vertical="center" wrapText="1"/>
    </xf>
    <xf numFmtId="0" fontId="48" fillId="0" borderId="26" xfId="0" applyFont="1" applyFill="1" applyBorder="1" applyAlignment="1">
      <alignment horizontal="left" vertical="center"/>
    </xf>
    <xf numFmtId="0" fontId="48" fillId="0" borderId="26" xfId="0" applyFont="1" applyFill="1" applyBorder="1" applyAlignment="1">
      <alignment horizontal="left" vertical="center" wrapText="1"/>
    </xf>
    <xf numFmtId="176" fontId="48" fillId="0" borderId="26" xfId="0" applyNumberFormat="1" applyFont="1" applyFill="1" applyBorder="1" applyAlignment="1">
      <alignment horizontal="right" vertical="center" wrapText="1"/>
    </xf>
    <xf numFmtId="43" fontId="48" fillId="0" borderId="26" xfId="13" applyFont="1" applyFill="1" applyBorder="1" applyAlignment="1">
      <alignment vertical="center" wrapText="1"/>
    </xf>
    <xf numFmtId="0" fontId="48" fillId="0" borderId="26" xfId="0" applyFont="1" applyFill="1" applyBorder="1" applyAlignment="1">
      <alignment vertical="center" wrapText="1"/>
    </xf>
    <xf numFmtId="0" fontId="48" fillId="0" borderId="26" xfId="0" applyFont="1" applyFill="1" applyBorder="1" applyAlignment="1">
      <alignment horizontal="left" vertical="center" wrapText="1" indent="2"/>
    </xf>
    <xf numFmtId="43" fontId="48" fillId="0" borderId="26" xfId="13" applyFont="1" applyFill="1" applyBorder="1" applyAlignment="1" applyProtection="1">
      <alignment vertical="center" wrapText="1"/>
    </xf>
    <xf numFmtId="180" fontId="48" fillId="0" borderId="26" xfId="0" applyNumberFormat="1" applyFont="1" applyFill="1" applyBorder="1" applyAlignment="1">
      <alignment horizontal="right" vertical="center" wrapText="1"/>
    </xf>
    <xf numFmtId="43" fontId="36" fillId="0" borderId="33" xfId="13" applyFont="1" applyFill="1" applyBorder="1" applyAlignment="1">
      <alignment horizontal="right" vertical="center" shrinkToFit="1"/>
    </xf>
    <xf numFmtId="0" fontId="48" fillId="0" borderId="26" xfId="0" applyFont="1" applyFill="1" applyBorder="1" applyAlignment="1">
      <alignment horizontal="right" vertical="center" wrapText="1"/>
    </xf>
    <xf numFmtId="0" fontId="48" fillId="0" borderId="26" xfId="0" applyFont="1" applyFill="1" applyBorder="1" applyAlignment="1">
      <alignment horizontal="left" vertical="center" wrapText="1" indent="1"/>
    </xf>
    <xf numFmtId="180" fontId="49" fillId="0" borderId="34" xfId="0" applyNumberFormat="1" applyFont="1" applyFill="1" applyBorder="1" applyAlignment="1">
      <alignment vertical="center" wrapText="1"/>
    </xf>
    <xf numFmtId="0" fontId="25" fillId="0" borderId="35" xfId="0" applyNumberFormat="1" applyFont="1" applyFill="1" applyBorder="1" applyAlignment="1">
      <alignment horizontal="left" vertical="center"/>
    </xf>
    <xf numFmtId="180" fontId="48" fillId="0" borderId="34" xfId="0" applyNumberFormat="1" applyFont="1" applyFill="1" applyBorder="1" applyAlignment="1">
      <alignment horizontal="right" vertical="center" wrapText="1"/>
    </xf>
    <xf numFmtId="180" fontId="48" fillId="0" borderId="26" xfId="13" applyNumberFormat="1" applyFont="1" applyFill="1" applyBorder="1" applyAlignment="1" applyProtection="1">
      <alignment vertical="center" wrapText="1"/>
    </xf>
    <xf numFmtId="180" fontId="48" fillId="0" borderId="26" xfId="0" applyNumberFormat="1" applyFont="1" applyFill="1" applyBorder="1" applyAlignment="1" applyProtection="1">
      <alignment vertical="center" wrapText="1"/>
    </xf>
    <xf numFmtId="180" fontId="49" fillId="0" borderId="26" xfId="0" applyNumberFormat="1" applyFont="1" applyFill="1" applyBorder="1" applyAlignment="1">
      <alignment vertical="center" wrapText="1"/>
    </xf>
    <xf numFmtId="0" fontId="48" fillId="0" borderId="26" xfId="0" applyFont="1" applyFill="1" applyBorder="1" applyProtection="1">
      <alignment vertical="center"/>
      <protection locked="0"/>
    </xf>
    <xf numFmtId="0" fontId="49" fillId="0" borderId="29" xfId="0" applyFont="1" applyFill="1" applyBorder="1" applyAlignment="1">
      <alignment horizontal="center" vertical="center"/>
    </xf>
    <xf numFmtId="0" fontId="49" fillId="0" borderId="30" xfId="0" applyFont="1" applyFill="1" applyBorder="1" applyAlignment="1">
      <alignment horizontal="center" vertical="center"/>
    </xf>
    <xf numFmtId="0" fontId="49" fillId="0" borderId="26" xfId="0" applyFont="1" applyFill="1" applyBorder="1" applyProtection="1">
      <alignment vertical="center"/>
      <protection locked="0"/>
    </xf>
    <xf numFmtId="180" fontId="49" fillId="0" borderId="26" xfId="0" applyNumberFormat="1" applyFont="1" applyFill="1" applyBorder="1" applyAlignment="1" applyProtection="1">
      <alignment vertical="center"/>
      <protection locked="0"/>
    </xf>
    <xf numFmtId="180" fontId="49" fillId="0" borderId="26" xfId="0" applyNumberFormat="1" applyFont="1" applyFill="1" applyBorder="1" applyAlignment="1">
      <alignment horizontal="right" vertical="center" wrapText="1"/>
    </xf>
    <xf numFmtId="0" fontId="25" fillId="3" borderId="31" xfId="0" applyFont="1" applyFill="1" applyBorder="1" applyAlignment="1">
      <alignment horizontal="center" vertical="center" wrapText="1"/>
    </xf>
    <xf numFmtId="0" fontId="25" fillId="3" borderId="32" xfId="0" applyFont="1" applyFill="1" applyBorder="1" applyAlignment="1">
      <alignment horizontal="center" vertical="center" wrapText="1"/>
    </xf>
    <xf numFmtId="0" fontId="25" fillId="3" borderId="32" xfId="0" applyFont="1" applyFill="1" applyBorder="1" applyAlignment="1">
      <alignment horizontal="left" vertical="center" wrapText="1"/>
    </xf>
    <xf numFmtId="0" fontId="25" fillId="0" borderId="26" xfId="0" applyFont="1" applyFill="1" applyBorder="1" applyProtection="1">
      <alignment vertical="center"/>
      <protection locked="0"/>
    </xf>
    <xf numFmtId="0" fontId="25" fillId="0" borderId="30" xfId="0" applyFont="1" applyFill="1" applyBorder="1" applyAlignment="1">
      <alignment horizontal="right" vertical="center" wrapText="1"/>
    </xf>
    <xf numFmtId="0" fontId="25" fillId="0" borderId="30" xfId="0" applyFont="1" applyFill="1" applyBorder="1" applyProtection="1">
      <alignment vertical="center"/>
      <protection locked="0"/>
    </xf>
    <xf numFmtId="180" fontId="25" fillId="0" borderId="30" xfId="0" applyNumberFormat="1" applyFont="1" applyFill="1" applyBorder="1" applyAlignment="1">
      <alignment horizontal="right" vertical="center" wrapText="1"/>
    </xf>
    <xf numFmtId="10" fontId="25" fillId="0" borderId="30" xfId="16" applyNumberFormat="1" applyFont="1" applyFill="1" applyBorder="1" applyAlignment="1">
      <alignment horizontal="right" vertical="center" wrapText="1"/>
    </xf>
    <xf numFmtId="180" fontId="50" fillId="0" borderId="26" xfId="0" applyNumberFormat="1" applyFont="1" applyBorder="1" applyAlignment="1">
      <alignment horizontal="right" vertical="center"/>
    </xf>
    <xf numFmtId="10" fontId="25" fillId="0" borderId="26" xfId="16" applyNumberFormat="1" applyFont="1" applyFill="1" applyBorder="1" applyAlignment="1">
      <alignment horizontal="right" vertical="center" wrapText="1"/>
    </xf>
    <xf numFmtId="0" fontId="30" fillId="0" borderId="30" xfId="0" applyFont="1" applyFill="1" applyBorder="1" applyAlignment="1">
      <alignment horizontal="center" vertical="center"/>
    </xf>
    <xf numFmtId="180" fontId="30" fillId="0" borderId="30" xfId="0" applyNumberFormat="1" applyFont="1" applyFill="1" applyBorder="1" applyAlignment="1">
      <alignment horizontal="right" vertical="center" wrapText="1"/>
    </xf>
    <xf numFmtId="0" fontId="17" fillId="0" borderId="0" xfId="0" applyFont="1" applyFill="1" applyAlignment="1">
      <alignment vertical="center"/>
    </xf>
    <xf numFmtId="0" fontId="51" fillId="0" borderId="0" xfId="0" applyFont="1" applyFill="1" applyAlignment="1">
      <alignment vertical="center"/>
    </xf>
    <xf numFmtId="177" fontId="51" fillId="0" borderId="0" xfId="0" applyNumberFormat="1" applyFont="1" applyFill="1" applyAlignment="1">
      <alignment vertical="center"/>
    </xf>
    <xf numFmtId="0" fontId="52" fillId="0" borderId="0" xfId="0" applyFont="1" applyBorder="1" applyAlignment="1">
      <alignment horizontal="center" vertical="center" wrapText="1"/>
    </xf>
    <xf numFmtId="0" fontId="52" fillId="0" borderId="27" xfId="0" applyFont="1" applyBorder="1" applyAlignment="1">
      <alignment horizontal="right" vertical="center" wrapText="1"/>
    </xf>
    <xf numFmtId="0" fontId="30" fillId="0" borderId="26" xfId="0" applyFont="1" applyFill="1" applyBorder="1" applyAlignment="1">
      <alignment horizontal="center" vertical="center" wrapText="1"/>
    </xf>
    <xf numFmtId="4" fontId="30" fillId="0" borderId="26" xfId="0" applyNumberFormat="1" applyFont="1" applyFill="1" applyBorder="1" applyAlignment="1">
      <alignment horizontal="center" vertical="center" wrapText="1"/>
    </xf>
    <xf numFmtId="4" fontId="30" fillId="0" borderId="26" xfId="0" applyNumberFormat="1" applyFont="1" applyBorder="1" applyAlignment="1">
      <alignment horizontal="center" vertical="center" wrapText="1"/>
    </xf>
    <xf numFmtId="183" fontId="0" fillId="0" borderId="0" xfId="0" applyNumberFormat="1" applyAlignment="1"/>
    <xf numFmtId="4" fontId="25" fillId="0" borderId="26" xfId="0" applyNumberFormat="1" applyFont="1" applyFill="1" applyBorder="1" applyAlignment="1">
      <alignment horizontal="center" vertical="center" wrapText="1"/>
    </xf>
    <xf numFmtId="4" fontId="25" fillId="0" borderId="26" xfId="0" applyNumberFormat="1" applyFont="1" applyBorder="1" applyAlignment="1">
      <alignment horizontal="center" vertical="center" wrapText="1"/>
    </xf>
    <xf numFmtId="4" fontId="53" fillId="0" borderId="26" xfId="0" applyNumberFormat="1" applyFont="1" applyFill="1" applyBorder="1" applyAlignment="1">
      <alignment horizontal="center" vertical="center" wrapText="1"/>
    </xf>
    <xf numFmtId="4" fontId="53" fillId="0" borderId="26" xfId="0" applyNumberFormat="1" applyFont="1" applyBorder="1" applyAlignment="1">
      <alignment horizontal="center" vertical="center" wrapText="1"/>
    </xf>
    <xf numFmtId="0" fontId="0" fillId="0" borderId="0" xfId="0" applyFont="1" applyAlignment="1">
      <alignment vertical="center"/>
    </xf>
    <xf numFmtId="0" fontId="0" fillId="0" borderId="0" xfId="0" applyAlignment="1">
      <alignment horizontal="left" vertical="center"/>
    </xf>
    <xf numFmtId="0" fontId="51" fillId="0" borderId="0" xfId="0" applyFont="1" applyFill="1" applyAlignment="1">
      <alignment horizontal="center" vertical="center"/>
    </xf>
    <xf numFmtId="177" fontId="51" fillId="0" borderId="0" xfId="0" applyNumberFormat="1" applyFont="1" applyFill="1" applyAlignment="1">
      <alignment horizontal="center" vertical="center"/>
    </xf>
    <xf numFmtId="0" fontId="25" fillId="0" borderId="27" xfId="0" applyNumberFormat="1" applyFont="1" applyFill="1" applyBorder="1" applyAlignment="1" applyProtection="1">
      <alignment vertical="center"/>
    </xf>
    <xf numFmtId="0" fontId="25" fillId="0" borderId="27" xfId="0" applyNumberFormat="1" applyFont="1" applyFill="1" applyBorder="1" applyAlignment="1" applyProtection="1">
      <alignment horizontal="left" vertical="center"/>
    </xf>
    <xf numFmtId="0" fontId="25" fillId="0" borderId="0" xfId="0" applyFont="1" applyFill="1" applyAlignment="1">
      <alignment horizontal="right" vertical="center"/>
    </xf>
    <xf numFmtId="0" fontId="25" fillId="3" borderId="26" xfId="0" applyNumberFormat="1" applyFont="1" applyFill="1" applyBorder="1" applyAlignment="1" applyProtection="1">
      <alignment horizontal="center" vertical="center" wrapText="1"/>
    </xf>
    <xf numFmtId="0" fontId="25" fillId="3" borderId="26" xfId="0" applyNumberFormat="1" applyFont="1" applyFill="1" applyBorder="1" applyAlignment="1" applyProtection="1">
      <alignment horizontal="center" vertical="center"/>
    </xf>
    <xf numFmtId="0" fontId="47" fillId="0" borderId="26" xfId="0" applyFont="1" applyBorder="1" applyAlignment="1">
      <alignment horizontal="center" vertical="center"/>
    </xf>
    <xf numFmtId="0" fontId="47" fillId="0" borderId="29" xfId="0" applyFont="1" applyBorder="1" applyAlignment="1">
      <alignment horizontal="left" vertical="center"/>
    </xf>
    <xf numFmtId="43" fontId="47" fillId="0" borderId="26" xfId="13" applyFont="1" applyBorder="1" applyAlignment="1">
      <alignment vertical="center"/>
    </xf>
    <xf numFmtId="0" fontId="25" fillId="0" borderId="26" xfId="0" applyFont="1" applyBorder="1" applyAlignment="1">
      <alignment horizontal="center" vertical="center"/>
    </xf>
    <xf numFmtId="0" fontId="25" fillId="0" borderId="29" xfId="0" applyFont="1" applyBorder="1" applyAlignment="1">
      <alignment horizontal="left" vertical="center"/>
    </xf>
    <xf numFmtId="43" fontId="50" fillId="0" borderId="26" xfId="13" applyFont="1" applyBorder="1" applyAlignment="1">
      <alignment horizontal="justify" vertical="center"/>
    </xf>
    <xf numFmtId="43" fontId="25" fillId="0" borderId="26" xfId="13" applyFont="1" applyBorder="1" applyAlignment="1">
      <alignment horizontal="left" vertical="center"/>
    </xf>
    <xf numFmtId="43" fontId="25" fillId="0" borderId="26" xfId="13" applyFont="1" applyBorder="1" applyAlignment="1">
      <alignment horizontal="right" vertical="center"/>
    </xf>
    <xf numFmtId="0" fontId="47" fillId="0" borderId="29" xfId="0" applyFont="1" applyBorder="1" applyAlignment="1">
      <alignment horizontal="center" vertical="center"/>
    </xf>
    <xf numFmtId="0" fontId="47" fillId="0" borderId="36" xfId="0" applyFont="1" applyBorder="1" applyAlignment="1">
      <alignment horizontal="center" vertical="center"/>
    </xf>
    <xf numFmtId="0" fontId="54" fillId="0" borderId="0" xfId="0" applyFont="1" applyAlignment="1">
      <alignment horizontal="left" vertical="center" indent="2"/>
    </xf>
    <xf numFmtId="0" fontId="21" fillId="0" borderId="0" xfId="0" applyNumberFormat="1" applyFont="1" applyFill="1" applyBorder="1" applyAlignment="1"/>
    <xf numFmtId="0" fontId="44" fillId="0" borderId="0" xfId="0" applyFont="1" applyFill="1" applyAlignment="1">
      <alignment horizontal="left" vertical="center"/>
    </xf>
    <xf numFmtId="180" fontId="21" fillId="0" borderId="0" xfId="13" applyNumberFormat="1" applyFont="1" applyFill="1">
      <alignment vertical="center"/>
    </xf>
    <xf numFmtId="180" fontId="22" fillId="4" borderId="0" xfId="13" applyNumberFormat="1" applyFont="1" applyFill="1">
      <alignment vertical="center"/>
    </xf>
    <xf numFmtId="10" fontId="44" fillId="0" borderId="0" xfId="16" applyNumberFormat="1" applyFont="1" applyFill="1" applyAlignment="1">
      <alignment horizontal="right" vertical="center"/>
    </xf>
    <xf numFmtId="0" fontId="17" fillId="0" borderId="0" xfId="0" applyNumberFormat="1" applyFont="1" applyFill="1" applyBorder="1" applyAlignment="1" applyProtection="1">
      <alignment horizontal="center" vertical="center"/>
    </xf>
    <xf numFmtId="180" fontId="17" fillId="0" borderId="0" xfId="13" applyNumberFormat="1" applyFont="1" applyFill="1" applyBorder="1" applyAlignment="1" applyProtection="1">
      <alignment horizontal="center" vertical="center"/>
    </xf>
    <xf numFmtId="10" fontId="17" fillId="0" borderId="0" xfId="16" applyNumberFormat="1" applyFont="1" applyFill="1" applyBorder="1" applyAlignment="1" applyProtection="1">
      <alignment horizontal="right" vertical="center"/>
    </xf>
    <xf numFmtId="0" fontId="21" fillId="0" borderId="37" xfId="0" applyNumberFormat="1" applyFont="1" applyFill="1" applyBorder="1" applyAlignment="1" applyProtection="1">
      <alignment horizontal="left" vertical="center"/>
    </xf>
    <xf numFmtId="0" fontId="21" fillId="0" borderId="27" xfId="0" applyNumberFormat="1" applyFont="1" applyFill="1" applyBorder="1" applyAlignment="1" applyProtection="1">
      <alignment vertical="center"/>
    </xf>
    <xf numFmtId="180" fontId="21" fillId="0" borderId="0" xfId="13" applyNumberFormat="1" applyFont="1" applyFill="1" applyBorder="1" applyAlignment="1" applyProtection="1"/>
    <xf numFmtId="180" fontId="22" fillId="4" borderId="0" xfId="13" applyNumberFormat="1" applyFont="1" applyFill="1" applyBorder="1" applyAlignment="1" applyProtection="1"/>
    <xf numFmtId="10" fontId="55" fillId="0" borderId="0" xfId="16" applyNumberFormat="1" applyFont="1" applyFill="1" applyBorder="1" applyAlignment="1" applyProtection="1">
      <alignment horizontal="right"/>
    </xf>
    <xf numFmtId="0" fontId="25" fillId="0" borderId="26" xfId="0" applyNumberFormat="1" applyFont="1" applyFill="1" applyBorder="1" applyAlignment="1" applyProtection="1">
      <alignment horizontal="center" vertical="center" wrapText="1"/>
    </xf>
    <xf numFmtId="0" fontId="46" fillId="0" borderId="26" xfId="0" applyNumberFormat="1" applyFont="1" applyFill="1" applyBorder="1" applyAlignment="1" applyProtection="1">
      <alignment horizontal="center" vertical="center" wrapText="1"/>
    </xf>
    <xf numFmtId="180" fontId="25" fillId="0" borderId="28" xfId="13" applyNumberFormat="1" applyFont="1" applyFill="1" applyBorder="1" applyAlignment="1" applyProtection="1">
      <alignment horizontal="center" vertical="center" wrapText="1"/>
    </xf>
    <xf numFmtId="180" fontId="25" fillId="4" borderId="26" xfId="13" applyNumberFormat="1" applyFont="1" applyFill="1" applyBorder="1" applyAlignment="1" applyProtection="1">
      <alignment horizontal="center" vertical="center" wrapText="1"/>
    </xf>
    <xf numFmtId="10" fontId="25" fillId="0" borderId="26" xfId="16" applyNumberFormat="1" applyFont="1" applyFill="1" applyBorder="1" applyAlignment="1" applyProtection="1">
      <alignment horizontal="right" vertical="center" wrapText="1"/>
    </xf>
    <xf numFmtId="0" fontId="25" fillId="0" borderId="26" xfId="0" applyNumberFormat="1" applyFont="1" applyFill="1" applyBorder="1" applyAlignment="1" applyProtection="1">
      <alignment horizontal="left" vertical="center"/>
    </xf>
    <xf numFmtId="180" fontId="25" fillId="0" borderId="38" xfId="13" applyNumberFormat="1" applyFont="1" applyFill="1" applyBorder="1" applyAlignment="1" applyProtection="1">
      <alignment horizontal="center" vertical="center" wrapText="1"/>
    </xf>
    <xf numFmtId="10" fontId="21" fillId="0" borderId="26" xfId="16" applyNumberFormat="1" applyFont="1" applyFill="1" applyBorder="1" applyAlignment="1" applyProtection="1">
      <alignment horizontal="right" vertical="center" wrapText="1"/>
    </xf>
    <xf numFmtId="0" fontId="21" fillId="0" borderId="26" xfId="0" applyNumberFormat="1" applyFont="1" applyFill="1" applyBorder="1" applyAlignment="1" applyProtection="1">
      <alignment horizontal="left" vertical="center"/>
    </xf>
    <xf numFmtId="180" fontId="25" fillId="0" borderId="34" xfId="13" applyNumberFormat="1" applyFont="1" applyFill="1" applyBorder="1" applyAlignment="1" applyProtection="1">
      <alignment horizontal="center" vertical="center" wrapText="1"/>
    </xf>
    <xf numFmtId="0" fontId="56" fillId="0" borderId="0" xfId="0" applyFont="1" applyFill="1" applyAlignment="1">
      <alignment vertical="center"/>
    </xf>
    <xf numFmtId="0" fontId="56" fillId="0" borderId="26" xfId="0" applyFont="1" applyFill="1" applyBorder="1" applyAlignment="1">
      <alignment vertical="center"/>
    </xf>
    <xf numFmtId="4" fontId="57" fillId="0" borderId="26" xfId="0" applyNumberFormat="1" applyFont="1" applyFill="1" applyBorder="1" applyAlignment="1">
      <alignment horizontal="right" vertical="center" shrinkToFit="1"/>
    </xf>
    <xf numFmtId="43" fontId="56" fillId="0" borderId="26" xfId="13" applyFont="1" applyBorder="1">
      <alignment vertical="center"/>
    </xf>
    <xf numFmtId="10" fontId="56" fillId="0" borderId="26" xfId="16" applyNumberFormat="1" applyFont="1" applyBorder="1">
      <alignment vertical="center"/>
    </xf>
    <xf numFmtId="0" fontId="57" fillId="0" borderId="26" xfId="0" applyNumberFormat="1" applyFont="1" applyFill="1" applyBorder="1" applyAlignment="1">
      <alignment horizontal="left" vertical="center" shrinkToFit="1"/>
    </xf>
    <xf numFmtId="0" fontId="57" fillId="0" borderId="26" xfId="0" applyFont="1" applyFill="1" applyBorder="1" applyAlignment="1">
      <alignment horizontal="left" vertical="center" shrinkToFit="1"/>
    </xf>
    <xf numFmtId="4" fontId="56" fillId="0" borderId="26" xfId="0" applyNumberFormat="1" applyFont="1" applyFill="1" applyBorder="1" applyAlignment="1">
      <alignment vertical="center"/>
    </xf>
    <xf numFmtId="0" fontId="56" fillId="0" borderId="26" xfId="0" applyFont="1" applyFill="1" applyBorder="1" applyAlignment="1">
      <alignment horizontal="left" vertical="center"/>
    </xf>
    <xf numFmtId="0" fontId="21" fillId="0" borderId="0" xfId="0" applyFont="1" applyAlignment="1">
      <alignment horizontal="center" vertical="center"/>
    </xf>
    <xf numFmtId="0" fontId="25" fillId="3" borderId="26" xfId="0" applyFont="1" applyFill="1" applyBorder="1" applyAlignment="1">
      <alignment horizontal="center" vertical="center" wrapText="1"/>
    </xf>
    <xf numFmtId="0" fontId="46" fillId="3" borderId="26" xfId="0" applyFont="1" applyFill="1" applyBorder="1" applyAlignment="1">
      <alignment horizontal="center" vertical="center" wrapText="1"/>
    </xf>
    <xf numFmtId="0" fontId="25" fillId="3" borderId="26" xfId="0" applyFont="1" applyFill="1" applyBorder="1" applyAlignment="1">
      <alignment horizontal="center" vertical="center"/>
    </xf>
    <xf numFmtId="0" fontId="53" fillId="0" borderId="0" xfId="0" applyFont="1">
      <alignment vertical="center"/>
    </xf>
    <xf numFmtId="0" fontId="25" fillId="4" borderId="26" xfId="0" applyFont="1" applyFill="1" applyBorder="1" applyProtection="1">
      <alignment vertical="center"/>
      <protection locked="0"/>
    </xf>
    <xf numFmtId="43" fontId="58" fillId="0" borderId="26" xfId="13" applyFont="1" applyBorder="1" applyAlignment="1">
      <alignment horizontal="justify" vertical="center"/>
    </xf>
    <xf numFmtId="177" fontId="44" fillId="0" borderId="0" xfId="0" applyNumberFormat="1" applyFont="1">
      <alignment vertical="center"/>
    </xf>
    <xf numFmtId="43" fontId="41" fillId="0" borderId="26" xfId="13" applyFont="1" applyFill="1" applyBorder="1" applyAlignment="1"/>
    <xf numFmtId="43" fontId="30" fillId="0" borderId="30" xfId="13" applyFont="1" applyFill="1" applyBorder="1" applyAlignment="1">
      <alignment horizontal="right" vertical="center" wrapText="1"/>
    </xf>
    <xf numFmtId="43" fontId="30" fillId="0" borderId="26" xfId="13" applyFont="1" applyFill="1" applyBorder="1" applyAlignment="1">
      <alignment horizontal="right" vertical="center" wrapText="1"/>
    </xf>
    <xf numFmtId="43" fontId="25" fillId="0" borderId="30" xfId="13" applyFont="1" applyFill="1" applyBorder="1" applyAlignment="1">
      <alignment horizontal="right" vertical="center" wrapText="1"/>
    </xf>
    <xf numFmtId="43" fontId="25" fillId="0" borderId="26" xfId="13" applyFont="1" applyFill="1" applyBorder="1" applyAlignment="1">
      <alignment horizontal="right" vertical="center" wrapText="1"/>
    </xf>
    <xf numFmtId="180" fontId="30" fillId="0" borderId="26" xfId="13" applyNumberFormat="1" applyFont="1" applyFill="1" applyBorder="1" applyAlignment="1">
      <alignment horizontal="right" vertical="center" wrapText="1"/>
    </xf>
    <xf numFmtId="0" fontId="21" fillId="0" borderId="27" xfId="0" applyFont="1" applyFill="1" applyBorder="1">
      <alignment vertical="center"/>
    </xf>
    <xf numFmtId="0" fontId="30" fillId="0" borderId="34" xfId="0" applyFont="1" applyFill="1" applyBorder="1">
      <alignment vertical="center"/>
    </xf>
    <xf numFmtId="9" fontId="29" fillId="0" borderId="0" xfId="16" applyNumberFormat="1" applyFont="1" applyFill="1">
      <alignment vertical="center"/>
    </xf>
    <xf numFmtId="9" fontId="21" fillId="0" borderId="0" xfId="16" applyNumberFormat="1" applyFont="1">
      <alignment vertical="center"/>
    </xf>
    <xf numFmtId="9" fontId="21" fillId="0" borderId="0" xfId="16" applyNumberFormat="1" applyFont="1" applyFill="1">
      <alignment vertical="center"/>
    </xf>
    <xf numFmtId="0" fontId="25" fillId="0" borderId="34" xfId="0" applyFont="1" applyFill="1" applyBorder="1" applyProtection="1">
      <alignment vertical="center"/>
      <protection locked="0"/>
    </xf>
    <xf numFmtId="0" fontId="25" fillId="0" borderId="26" xfId="0" applyFont="1" applyBorder="1" applyAlignment="1">
      <alignment horizontal="left" vertical="center" wrapText="1"/>
    </xf>
    <xf numFmtId="0" fontId="25" fillId="0" borderId="26" xfId="0" applyFont="1" applyBorder="1" applyAlignment="1">
      <alignment horizontal="justify" vertical="center" wrapText="1"/>
    </xf>
    <xf numFmtId="0" fontId="30" fillId="0" borderId="34" xfId="0" applyFont="1" applyFill="1" applyBorder="1" applyAlignment="1">
      <alignment horizontal="center" vertical="center"/>
    </xf>
    <xf numFmtId="0" fontId="59" fillId="0" borderId="0" xfId="0" applyFont="1" applyAlignment="1">
      <alignment horizontal="center" vertical="center"/>
    </xf>
  </cellXfs>
  <cellStyles count="259">
    <cellStyle name="常规" xfId="0" builtinId="0"/>
    <cellStyle name="货币[0]" xfId="1" builtinId="7"/>
    <cellStyle name="货币" xfId="2" builtinId="4"/>
    <cellStyle name="常规 44" xfId="3"/>
    <cellStyle name="常规 39" xfId="4"/>
    <cellStyle name="20% - 强调文字颜色 3" xfId="5" builtinId="38"/>
    <cellStyle name="输出 3" xfId="6"/>
    <cellStyle name="20% - 强调文字颜色 1 2" xfId="7"/>
    <cellStyle name="输入" xfId="8" builtinId="20"/>
    <cellStyle name="千位分隔[0]" xfId="9" builtinId="6"/>
    <cellStyle name="40% - 强调文字颜色 3" xfId="10" builtinId="39"/>
    <cellStyle name="计算 2" xfId="11"/>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注释" xfId="18" builtinId="10"/>
    <cellStyle name="常规 6" xfId="19"/>
    <cellStyle name="60% - 强调文字颜色 2 3" xfId="20"/>
    <cellStyle name="60% - 强调文字颜色 2" xfId="21" builtinId="36"/>
    <cellStyle name="标题 4" xfId="22" builtinId="19"/>
    <cellStyle name="警告文本" xfId="23" builtinId="11"/>
    <cellStyle name="标题" xfId="24" builtinId="15"/>
    <cellStyle name="常规 5 2" xfId="25"/>
    <cellStyle name="解释性文本" xfId="26" builtinId="53"/>
    <cellStyle name="标题 1" xfId="27" builtinId="16"/>
    <cellStyle name="标题 2" xfId="28" builtinId="17"/>
    <cellStyle name="60% - 强调文字颜色 1" xfId="29" builtinId="32"/>
    <cellStyle name="标题 3" xfId="30" builtinId="18"/>
    <cellStyle name="输出" xfId="31" builtinId="21"/>
    <cellStyle name="常规 85" xfId="32"/>
    <cellStyle name="60% - 强调文字颜色 4" xfId="33" builtinId="44"/>
    <cellStyle name="计算" xfId="34" builtinId="22"/>
    <cellStyle name="常规 31" xfId="35"/>
    <cellStyle name="常规 26" xfId="36"/>
    <cellStyle name="检查单元格" xfId="37" builtinId="23"/>
    <cellStyle name="40% - 强调文字颜色 4 2" xfId="38"/>
    <cellStyle name="20% - 强调文字颜色 5 3" xfId="39"/>
    <cellStyle name="20% - 强调文字颜色 6" xfId="40" builtinId="50"/>
    <cellStyle name="强调文字颜色 2" xfId="41" builtinId="33"/>
    <cellStyle name="链接单元格" xfId="42" builtinId="24"/>
    <cellStyle name="20% - 强调文字颜色 2 3" xfId="43"/>
    <cellStyle name="汇总" xfId="44" builtinId="25"/>
    <cellStyle name="好" xfId="45" builtinId="26"/>
    <cellStyle name="适中" xfId="46" builtinId="28"/>
    <cellStyle name="20% - 强调文字颜色 3 3" xfId="47"/>
    <cellStyle name="20% - 强调文字颜色 5" xfId="48" builtinId="46"/>
    <cellStyle name="强调文字颜色 1" xfId="49" builtinId="29"/>
    <cellStyle name="20% - 强调文字颜色 1" xfId="50" builtinId="30"/>
    <cellStyle name="链接单元格 3" xfId="51"/>
    <cellStyle name="40% - 强调文字颜色 1" xfId="52" builtinId="31"/>
    <cellStyle name="常规 85 2" xfId="53"/>
    <cellStyle name="链接单元格 4" xfId="54"/>
    <cellStyle name="输出 2" xfId="55"/>
    <cellStyle name="20% - 强调文字颜色 2" xfId="56" builtinId="34"/>
    <cellStyle name="40% - 强调文字颜色 2" xfId="57" builtinId="35"/>
    <cellStyle name="强调文字颜色 3" xfId="58" builtinId="37"/>
    <cellStyle name="强调文字颜色 4" xfId="59" builtinId="41"/>
    <cellStyle name="输出 4" xfId="60"/>
    <cellStyle name="20% - 强调文字颜色 4" xfId="61" builtinId="42"/>
    <cellStyle name="计算 3" xfId="62"/>
    <cellStyle name="40% - 强调文字颜色 4" xfId="63" builtinId="43"/>
    <cellStyle name="强调文字颜色 5" xfId="64" builtinId="45"/>
    <cellStyle name="计算 4" xfId="65"/>
    <cellStyle name="40% - 强调文字颜色 5" xfId="66" builtinId="47"/>
    <cellStyle name="60% - 强调文字颜色 5" xfId="67" builtinId="48"/>
    <cellStyle name="强调文字颜色 6" xfId="68" builtinId="49"/>
    <cellStyle name="适中 2" xfId="69"/>
    <cellStyle name="40% - 强调文字颜色 6" xfId="70" builtinId="51"/>
    <cellStyle name="60% - 强调文字颜色 6" xfId="71" builtinId="52"/>
    <cellStyle name="20% - 强调文字颜色 1 4" xfId="72"/>
    <cellStyle name="20% - 强调文字颜色 1 3" xfId="73"/>
    <cellStyle name="20% - 强调文字颜色 2 2" xfId="74"/>
    <cellStyle name="20% - 强调文字颜色 2 4" xfId="75"/>
    <cellStyle name="20% - 强调文字颜色 3 2" xfId="76"/>
    <cellStyle name="20% - 强调文字颜色 3 4" xfId="77"/>
    <cellStyle name="60% - 强调文字颜色 1 2" xfId="78"/>
    <cellStyle name="20% - 强调文字颜色 4 2" xfId="79"/>
    <cellStyle name="常规 3" xfId="80"/>
    <cellStyle name="20% - 强调文字颜色 4 3" xfId="81"/>
    <cellStyle name="常规 4" xfId="82"/>
    <cellStyle name="20% - 强调文字颜色 4 4" xfId="83"/>
    <cellStyle name="60% - 强调文字颜色 2 2" xfId="84"/>
    <cellStyle name="常规 5" xfId="85"/>
    <cellStyle name="20% - 强调文字颜色 5 2" xfId="86"/>
    <cellStyle name="20% - 强调文字颜色 5 4" xfId="87"/>
    <cellStyle name="60% - 强调文字颜色 3 2" xfId="88"/>
    <cellStyle name="20% - 强调文字颜色 6 2" xfId="89"/>
    <cellStyle name="20% - 强调文字颜色 6 3" xfId="90"/>
    <cellStyle name="20% - 强调文字颜色 6 4" xfId="91"/>
    <cellStyle name="60% - 强调文字颜色 4 2" xfId="92"/>
    <cellStyle name="40% - 强调文字颜色 1 2" xfId="93"/>
    <cellStyle name="40% - 强调文字颜色 1 3" xfId="94"/>
    <cellStyle name="40% - 强调文字颜色 1 4" xfId="95"/>
    <cellStyle name="40% - 强调文字颜色 2 2" xfId="96"/>
    <cellStyle name="40% - 强调文字颜色 2 3" xfId="97"/>
    <cellStyle name="40% - 强调文字颜色 2 4" xfId="98"/>
    <cellStyle name="40% - 强调文字颜色 3 2" xfId="99"/>
    <cellStyle name="40% - 强调文字颜色 3 3" xfId="100"/>
    <cellStyle name="40% - 强调文字颜色 3 4" xfId="101"/>
    <cellStyle name="40% - 强调文字颜色 4 3" xfId="102"/>
    <cellStyle name="40% - 强调文字颜色 4 4" xfId="103"/>
    <cellStyle name="40% - 强调文字颜色 5 2" xfId="104"/>
    <cellStyle name="40% - 强调文字颜色 5 3" xfId="105"/>
    <cellStyle name="40% - 强调文字颜色 5 4" xfId="106"/>
    <cellStyle name="40% - 强调文字颜色 6 2" xfId="107"/>
    <cellStyle name="40% - 强调文字颜色 6 3" xfId="108"/>
    <cellStyle name="40% - 强调文字颜色 6 4" xfId="109"/>
    <cellStyle name="60% - 强调文字颜色 1 3" xfId="110"/>
    <cellStyle name="60% - 强调文字颜色 1 4" xfId="111"/>
    <cellStyle name="60% - 强调文字颜色 2 4" xfId="112"/>
    <cellStyle name="常规 7" xfId="113"/>
    <cellStyle name="60% - 强调文字颜色 3 3" xfId="114"/>
    <cellStyle name="60% - 强调文字颜色 3 4" xfId="115"/>
    <cellStyle name="60% - 强调文字颜色 4 3" xfId="116"/>
    <cellStyle name="60% - 强调文字颜色 4 4" xfId="117"/>
    <cellStyle name="60% - 强调文字颜色 5 2" xfId="118"/>
    <cellStyle name="60% - 强调文字颜色 5 3" xfId="119"/>
    <cellStyle name="60% - 强调文字颜色 5 4" xfId="120"/>
    <cellStyle name="60% - 强调文字颜色 6 2" xfId="121"/>
    <cellStyle name="60% - 强调文字颜色 6 3" xfId="122"/>
    <cellStyle name="60% - 强调文字颜色 6 4" xfId="123"/>
    <cellStyle name="标题 1 2" xfId="124"/>
    <cellStyle name="常规 46" xfId="125"/>
    <cellStyle name="常规 51" xfId="126"/>
    <cellStyle name="标题 1 3" xfId="127"/>
    <cellStyle name="常规 47" xfId="128"/>
    <cellStyle name="常规 52" xfId="129"/>
    <cellStyle name="标题 1 4" xfId="130"/>
    <cellStyle name="常规 48" xfId="131"/>
    <cellStyle name="常规 53" xfId="132"/>
    <cellStyle name="标题 2 2" xfId="133"/>
    <cellStyle name="标题 2 3" xfId="134"/>
    <cellStyle name="标题 2 4" xfId="135"/>
    <cellStyle name="标题 3 2" xfId="136"/>
    <cellStyle name="标题 3 3" xfId="137"/>
    <cellStyle name="标题 3 4" xfId="138"/>
    <cellStyle name="标题 4 2" xfId="139"/>
    <cellStyle name="标题 4 3" xfId="140"/>
    <cellStyle name="标题 4 4" xfId="141"/>
    <cellStyle name="检查单元格 2" xfId="142"/>
    <cellStyle name="标题 5" xfId="143"/>
    <cellStyle name="标题 6" xfId="144"/>
    <cellStyle name="标题 7" xfId="145"/>
    <cellStyle name="差 2" xfId="146"/>
    <cellStyle name="差 3" xfId="147"/>
    <cellStyle name="差 4" xfId="148"/>
    <cellStyle name="常规 10" xfId="149"/>
    <cellStyle name="常规 11" xfId="150"/>
    <cellStyle name="常规 12" xfId="151"/>
    <cellStyle name="常规 13" xfId="152"/>
    <cellStyle name="常规 14" xfId="153"/>
    <cellStyle name="常规 15" xfId="154"/>
    <cellStyle name="常规 20" xfId="155"/>
    <cellStyle name="常规 16" xfId="156"/>
    <cellStyle name="常规 21" xfId="157"/>
    <cellStyle name="常规 17" xfId="158"/>
    <cellStyle name="常规 22" xfId="159"/>
    <cellStyle name="常规 18" xfId="160"/>
    <cellStyle name="常规 23" xfId="161"/>
    <cellStyle name="常规 19" xfId="162"/>
    <cellStyle name="常规 24" xfId="163"/>
    <cellStyle name="常规 2" xfId="164"/>
    <cellStyle name="常规 2 2" xfId="165"/>
    <cellStyle name="常规 2 3" xfId="166"/>
    <cellStyle name="常规 2 4" xfId="167"/>
    <cellStyle name="常规 2 4 6 2 2" xfId="168"/>
    <cellStyle name="常规 57" xfId="169"/>
    <cellStyle name="常规 62" xfId="170"/>
    <cellStyle name="常规 2 4 6 2 2 2" xfId="171"/>
    <cellStyle name="常规 28" xfId="172"/>
    <cellStyle name="常规 33" xfId="173"/>
    <cellStyle name="常规 25" xfId="174"/>
    <cellStyle name="常规 30" xfId="175"/>
    <cellStyle name="常规 27" xfId="176"/>
    <cellStyle name="常规 32" xfId="177"/>
    <cellStyle name="常规 29" xfId="178"/>
    <cellStyle name="常规 34" xfId="179"/>
    <cellStyle name="常规 3 2" xfId="180"/>
    <cellStyle name="常规 3 3" xfId="181"/>
    <cellStyle name="常规 3 4" xfId="182"/>
    <cellStyle name="常规 3 5" xfId="183"/>
    <cellStyle name="强调文字颜色 5 2" xfId="184"/>
    <cellStyle name="常规 32 2" xfId="185"/>
    <cellStyle name="常规 32 2 2" xfId="186"/>
    <cellStyle name="常规 36" xfId="187"/>
    <cellStyle name="常规 41" xfId="188"/>
    <cellStyle name="常规 35" xfId="189"/>
    <cellStyle name="常规 40" xfId="190"/>
    <cellStyle name="常规 37" xfId="191"/>
    <cellStyle name="常规 42" xfId="192"/>
    <cellStyle name="常规 38" xfId="193"/>
    <cellStyle name="常规 43" xfId="194"/>
    <cellStyle name="常规 4 2" xfId="195"/>
    <cellStyle name="常规 4 3" xfId="196"/>
    <cellStyle name="常规 4 4" xfId="197"/>
    <cellStyle name="常规 4 5" xfId="198"/>
    <cellStyle name="强调文字颜色 6 2" xfId="199"/>
    <cellStyle name="常规 45" xfId="200"/>
    <cellStyle name="常规 50" xfId="201"/>
    <cellStyle name="常规 49" xfId="202"/>
    <cellStyle name="常规 54" xfId="203"/>
    <cellStyle name="常规 5 3" xfId="204"/>
    <cellStyle name="常规 5 4" xfId="205"/>
    <cellStyle name="常规 5 5" xfId="206"/>
    <cellStyle name="常规 55" xfId="207"/>
    <cellStyle name="常规 60" xfId="208"/>
    <cellStyle name="常规 56" xfId="209"/>
    <cellStyle name="常规 61" xfId="210"/>
    <cellStyle name="常规 58" xfId="211"/>
    <cellStyle name="常规 63" xfId="212"/>
    <cellStyle name="常规 59" xfId="213"/>
    <cellStyle name="常规 64" xfId="214"/>
    <cellStyle name="常规 8" xfId="215"/>
    <cellStyle name="常规 9" xfId="216"/>
    <cellStyle name="常规_收支月报201704新表样" xfId="217"/>
    <cellStyle name="好 2" xfId="218"/>
    <cellStyle name="好 3" xfId="219"/>
    <cellStyle name="好 4" xfId="220"/>
    <cellStyle name="汇总 2" xfId="221"/>
    <cellStyle name="汇总 3" xfId="222"/>
    <cellStyle name="汇总 4" xfId="223"/>
    <cellStyle name="货币 2" xfId="224"/>
    <cellStyle name="货币 2 2" xfId="225"/>
    <cellStyle name="检查单元格 3" xfId="226"/>
    <cellStyle name="检查单元格 4" xfId="227"/>
    <cellStyle name="解释性文本 2" xfId="228"/>
    <cellStyle name="解释性文本 3" xfId="229"/>
    <cellStyle name="解释性文本 4" xfId="230"/>
    <cellStyle name="警告文本 2" xfId="231"/>
    <cellStyle name="警告文本 3" xfId="232"/>
    <cellStyle name="警告文本 4" xfId="233"/>
    <cellStyle name="链接单元格 2" xfId="234"/>
    <cellStyle name="强调文字颜色 1 2" xfId="235"/>
    <cellStyle name="强调文字颜色 1 3" xfId="236"/>
    <cellStyle name="强调文字颜色 1 4" xfId="237"/>
    <cellStyle name="强调文字颜色 2 2" xfId="238"/>
    <cellStyle name="强调文字颜色 2 3" xfId="239"/>
    <cellStyle name="强调文字颜色 2 4" xfId="240"/>
    <cellStyle name="强调文字颜色 3 2" xfId="241"/>
    <cellStyle name="强调文字颜色 3 3" xfId="242"/>
    <cellStyle name="强调文字颜色 3 4" xfId="243"/>
    <cellStyle name="强调文字颜色 4 2" xfId="244"/>
    <cellStyle name="强调文字颜色 4 3" xfId="245"/>
    <cellStyle name="强调文字颜色 4 4" xfId="246"/>
    <cellStyle name="强调文字颜色 5 3" xfId="247"/>
    <cellStyle name="强调文字颜色 5 4" xfId="248"/>
    <cellStyle name="强调文字颜色 6 3" xfId="249"/>
    <cellStyle name="强调文字颜色 6 4" xfId="250"/>
    <cellStyle name="适中 3" xfId="251"/>
    <cellStyle name="适中 4" xfId="252"/>
    <cellStyle name="输入 2" xfId="253"/>
    <cellStyle name="输入 3" xfId="254"/>
    <cellStyle name="输入 4" xfId="255"/>
    <cellStyle name="注释 2" xfId="256"/>
    <cellStyle name="注释 3" xfId="257"/>
    <cellStyle name="注释 4" xfId="258"/>
  </cellStyles>
  <dxfs count="1">
    <dxf>
      <fill>
        <patternFill patternType="solid">
          <bgColor rgb="FFFF9900"/>
        </patternFill>
      </fill>
    </dxf>
  </dxfs>
  <tableStyles count="0" defaultTableStyle="TableStyleMedium2" defaultPivotStyle="PivotStyleLight16"/>
  <colors>
    <mruColors>
      <color rgb="00EFF2F7"/>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opLeftCell="A10" workbookViewId="0">
      <selection activeCell="A22" sqref="A22"/>
    </sheetView>
  </sheetViews>
  <sheetFormatPr defaultColWidth="9" defaultRowHeight="14.25"/>
  <cols>
    <col min="1" max="1" width="76.375" customWidth="1"/>
  </cols>
  <sheetData>
    <row r="1" ht="22.5" spans="1:1">
      <c r="A1" s="325" t="s">
        <v>0</v>
      </c>
    </row>
    <row r="2" ht="26" customHeight="1" spans="1:1">
      <c r="A2" t="s">
        <v>1</v>
      </c>
    </row>
    <row r="3" ht="26" customHeight="1" spans="1:1">
      <c r="A3" t="s">
        <v>2</v>
      </c>
    </row>
    <row r="4" ht="26" customHeight="1" spans="1:1">
      <c r="A4" t="s">
        <v>3</v>
      </c>
    </row>
    <row r="5" ht="26" customHeight="1" spans="1:1">
      <c r="A5" t="s">
        <v>4</v>
      </c>
    </row>
    <row r="6" ht="26" customHeight="1" spans="1:1">
      <c r="A6" t="s">
        <v>5</v>
      </c>
    </row>
    <row r="7" ht="26" customHeight="1" spans="1:1">
      <c r="A7" t="s">
        <v>6</v>
      </c>
    </row>
    <row r="8" ht="26" customHeight="1" spans="1:1">
      <c r="A8" t="s">
        <v>7</v>
      </c>
    </row>
    <row r="9" ht="26" customHeight="1" spans="1:1">
      <c r="A9" t="s">
        <v>8</v>
      </c>
    </row>
    <row r="10" ht="26" customHeight="1" spans="1:1">
      <c r="A10" t="s">
        <v>9</v>
      </c>
    </row>
    <row r="11" ht="26" customHeight="1" spans="1:1">
      <c r="A11" t="s">
        <v>10</v>
      </c>
    </row>
    <row r="12" ht="26" customHeight="1" spans="1:1">
      <c r="A12" t="s">
        <v>11</v>
      </c>
    </row>
    <row r="13" ht="26" customHeight="1" spans="1:1">
      <c r="A13" t="s">
        <v>12</v>
      </c>
    </row>
    <row r="14" ht="26" customHeight="1" spans="1:1">
      <c r="A14" t="s">
        <v>13</v>
      </c>
    </row>
    <row r="15" ht="26" customHeight="1" spans="1:1">
      <c r="A15" t="s">
        <v>14</v>
      </c>
    </row>
    <row r="16" ht="26" customHeight="1" spans="1:1">
      <c r="A16" t="s">
        <v>15</v>
      </c>
    </row>
    <row r="17" ht="26" customHeight="1" spans="1:1">
      <c r="A17" t="s">
        <v>16</v>
      </c>
    </row>
    <row r="18" ht="26" customHeight="1" spans="1:1">
      <c r="A18" t="s">
        <v>17</v>
      </c>
    </row>
    <row r="19" ht="26" customHeight="1" spans="1:1">
      <c r="A19" t="s">
        <v>18</v>
      </c>
    </row>
    <row r="20" ht="26" customHeight="1" spans="1:1">
      <c r="A20" t="s">
        <v>19</v>
      </c>
    </row>
    <row r="21" ht="26" customHeight="1" spans="1:1">
      <c r="A21" t="s">
        <v>20</v>
      </c>
    </row>
    <row r="22" ht="26" customHeight="1" spans="1:1">
      <c r="A22" t="s">
        <v>21</v>
      </c>
    </row>
    <row r="23" ht="26" customHeight="1" spans="1:1">
      <c r="A23" t="s">
        <v>22</v>
      </c>
    </row>
    <row r="24" ht="26" customHeight="1"/>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topLeftCell="A10" workbookViewId="0">
      <selection activeCell="D34" sqref="D34"/>
    </sheetView>
  </sheetViews>
  <sheetFormatPr defaultColWidth="9" defaultRowHeight="12.75" outlineLevelCol="4"/>
  <cols>
    <col min="1" max="1" width="23.375" style="150" customWidth="1"/>
    <col min="2" max="4" width="18.375" style="150" customWidth="1"/>
    <col min="5" max="5" width="9" style="150"/>
    <col min="6" max="6" width="11.125" style="150"/>
    <col min="7" max="16384" width="9" style="150"/>
  </cols>
  <sheetData>
    <row r="1" s="149" customFormat="1" ht="42.95" customHeight="1" spans="1:4">
      <c r="A1" s="112" t="s">
        <v>23</v>
      </c>
      <c r="B1" s="252"/>
      <c r="C1" s="252"/>
      <c r="D1" s="252"/>
    </row>
    <row r="2" ht="18.95" customHeight="1" spans="1:4">
      <c r="A2" s="316"/>
      <c r="B2" s="155"/>
      <c r="C2" s="156"/>
      <c r="D2" s="117" t="s">
        <v>24</v>
      </c>
    </row>
    <row r="3" ht="27" customHeight="1" spans="1:4">
      <c r="A3" s="157" t="s">
        <v>25</v>
      </c>
      <c r="B3" s="157" t="s">
        <v>26</v>
      </c>
      <c r="C3" s="157" t="s">
        <v>27</v>
      </c>
      <c r="D3" s="157" t="s">
        <v>28</v>
      </c>
    </row>
    <row r="4" spans="1:4">
      <c r="A4" s="158"/>
      <c r="B4" s="157"/>
      <c r="C4" s="158"/>
      <c r="D4" s="158"/>
    </row>
    <row r="5" s="151" customFormat="1" ht="19" customHeight="1" spans="1:5">
      <c r="A5" s="317" t="s">
        <v>29</v>
      </c>
      <c r="B5" s="312"/>
      <c r="C5" s="312"/>
      <c r="D5" s="312"/>
      <c r="E5" s="318"/>
    </row>
    <row r="6" ht="19" customHeight="1" spans="1:5">
      <c r="A6" s="228" t="s">
        <v>30</v>
      </c>
      <c r="B6" s="314"/>
      <c r="C6" s="314"/>
      <c r="D6" s="314"/>
      <c r="E6" s="319"/>
    </row>
    <row r="7" ht="19" customHeight="1" spans="1:5">
      <c r="A7" s="228" t="s">
        <v>31</v>
      </c>
      <c r="B7" s="314"/>
      <c r="C7" s="314"/>
      <c r="D7" s="314"/>
      <c r="E7" s="319"/>
    </row>
    <row r="8" ht="19" customHeight="1" spans="1:5">
      <c r="A8" s="228" t="s">
        <v>32</v>
      </c>
      <c r="B8" s="314"/>
      <c r="C8" s="314"/>
      <c r="D8" s="314"/>
      <c r="E8" s="319"/>
    </row>
    <row r="9" ht="19" customHeight="1" spans="1:5">
      <c r="A9" s="228" t="s">
        <v>33</v>
      </c>
      <c r="B9" s="314"/>
      <c r="C9" s="314"/>
      <c r="D9" s="314"/>
      <c r="E9" s="319"/>
    </row>
    <row r="10" ht="19" customHeight="1" spans="1:5">
      <c r="A10" s="228" t="s">
        <v>34</v>
      </c>
      <c r="B10" s="314"/>
      <c r="C10" s="314"/>
      <c r="D10" s="314"/>
      <c r="E10" s="319"/>
    </row>
    <row r="11" ht="19" customHeight="1" spans="1:5">
      <c r="A11" s="228" t="s">
        <v>35</v>
      </c>
      <c r="B11" s="314"/>
      <c r="C11" s="314"/>
      <c r="D11" s="314"/>
      <c r="E11" s="319"/>
    </row>
    <row r="12" ht="19" customHeight="1" spans="1:5">
      <c r="A12" s="228" t="s">
        <v>36</v>
      </c>
      <c r="B12" s="314"/>
      <c r="C12" s="314"/>
      <c r="D12" s="314"/>
      <c r="E12" s="319"/>
    </row>
    <row r="13" ht="19" customHeight="1" spans="1:5">
      <c r="A13" s="228" t="s">
        <v>37</v>
      </c>
      <c r="B13" s="314"/>
      <c r="C13" s="314"/>
      <c r="D13" s="314"/>
      <c r="E13" s="319"/>
    </row>
    <row r="14" s="152" customFormat="1" ht="19" customHeight="1" spans="1:5">
      <c r="A14" s="228" t="s">
        <v>38</v>
      </c>
      <c r="B14" s="314"/>
      <c r="C14" s="314"/>
      <c r="D14" s="314"/>
      <c r="E14" s="320"/>
    </row>
    <row r="15" ht="19" customHeight="1" spans="1:4">
      <c r="A15" s="228" t="s">
        <v>39</v>
      </c>
      <c r="B15" s="314"/>
      <c r="C15" s="314"/>
      <c r="D15" s="314"/>
    </row>
    <row r="16" ht="19" customHeight="1" spans="1:4">
      <c r="A16" s="228" t="s">
        <v>40</v>
      </c>
      <c r="B16" s="314"/>
      <c r="C16" s="314"/>
      <c r="D16" s="314"/>
    </row>
    <row r="17" ht="19" customHeight="1" spans="1:4">
      <c r="A17" s="321" t="s">
        <v>41</v>
      </c>
      <c r="B17" s="314"/>
      <c r="C17" s="314"/>
      <c r="D17" s="314"/>
    </row>
    <row r="18" s="151" customFormat="1" ht="19" customHeight="1" spans="1:4">
      <c r="A18" s="317" t="s">
        <v>42</v>
      </c>
      <c r="B18" s="312">
        <f>SUM(B19,B25:B30)</f>
        <v>0</v>
      </c>
      <c r="C18" s="312">
        <f>SUM(C19,C25:C30)</f>
        <v>0</v>
      </c>
      <c r="D18" s="312"/>
    </row>
    <row r="19" ht="19" customHeight="1" spans="1:4">
      <c r="A19" s="228" t="s">
        <v>43</v>
      </c>
      <c r="B19" s="314"/>
      <c r="C19" s="314"/>
      <c r="D19" s="314"/>
    </row>
    <row r="20" ht="19" customHeight="1" spans="1:4">
      <c r="A20" s="228" t="s">
        <v>44</v>
      </c>
      <c r="B20" s="314"/>
      <c r="C20" s="314"/>
      <c r="D20" s="314"/>
    </row>
    <row r="21" ht="19" customHeight="1" spans="1:4">
      <c r="A21" s="228" t="s">
        <v>45</v>
      </c>
      <c r="B21" s="314"/>
      <c r="C21" s="314"/>
      <c r="D21" s="314"/>
    </row>
    <row r="22" ht="19" customHeight="1" spans="1:4">
      <c r="A22" s="228" t="s">
        <v>46</v>
      </c>
      <c r="B22" s="314"/>
      <c r="C22" s="314"/>
      <c r="D22" s="314"/>
    </row>
    <row r="23" ht="19" customHeight="1" spans="1:4">
      <c r="A23" s="228" t="s">
        <v>47</v>
      </c>
      <c r="B23" s="314"/>
      <c r="C23" s="314"/>
      <c r="D23" s="314"/>
    </row>
    <row r="24" ht="19" customHeight="1" spans="1:4">
      <c r="A24" s="228" t="s">
        <v>48</v>
      </c>
      <c r="B24" s="314"/>
      <c r="C24" s="314"/>
      <c r="D24" s="314"/>
    </row>
    <row r="25" ht="19" customHeight="1" spans="1:4">
      <c r="A25" s="228" t="s">
        <v>49</v>
      </c>
      <c r="B25" s="314"/>
      <c r="C25" s="314"/>
      <c r="D25" s="314"/>
    </row>
    <row r="26" ht="19" customHeight="1" spans="1:4">
      <c r="A26" s="228" t="s">
        <v>50</v>
      </c>
      <c r="B26" s="314"/>
      <c r="C26" s="314"/>
      <c r="D26" s="314"/>
    </row>
    <row r="27" ht="19" customHeight="1" spans="1:4">
      <c r="A27" s="228" t="s">
        <v>51</v>
      </c>
      <c r="B27" s="314"/>
      <c r="C27" s="314"/>
      <c r="D27" s="314"/>
    </row>
    <row r="28" ht="19" customHeight="1" spans="1:4">
      <c r="A28" s="228" t="s">
        <v>52</v>
      </c>
      <c r="B28" s="314"/>
      <c r="C28" s="314"/>
      <c r="D28" s="314"/>
    </row>
    <row r="29" ht="19" customHeight="1" spans="1:4">
      <c r="A29" s="228" t="s">
        <v>53</v>
      </c>
      <c r="B29" s="314"/>
      <c r="C29" s="314"/>
      <c r="D29" s="314"/>
    </row>
    <row r="30" ht="19" customHeight="1" spans="1:4">
      <c r="A30" s="228" t="s">
        <v>54</v>
      </c>
      <c r="B30" s="314"/>
      <c r="C30" s="314"/>
      <c r="D30" s="314"/>
    </row>
    <row r="31" customFormat="1" ht="27" customHeight="1" spans="1:4">
      <c r="A31" s="228" t="s">
        <v>55</v>
      </c>
      <c r="B31" s="314">
        <v>3659.03</v>
      </c>
      <c r="C31" s="314">
        <v>3660</v>
      </c>
      <c r="D31" s="312">
        <f>C31/B31*100</f>
        <v>100.026509758051</v>
      </c>
    </row>
    <row r="32" customFormat="1" ht="27" customHeight="1" spans="1:4">
      <c r="A32" s="228" t="s">
        <v>56</v>
      </c>
      <c r="B32" s="314">
        <v>24259.69</v>
      </c>
      <c r="C32" s="314">
        <v>20008.18</v>
      </c>
      <c r="D32" s="312">
        <f>C32/B32*100</f>
        <v>82.4750027720882</v>
      </c>
    </row>
    <row r="33" customFormat="1" ht="27" customHeight="1" spans="1:4">
      <c r="A33" s="322" t="s">
        <v>57</v>
      </c>
      <c r="B33" s="314">
        <v>14490.18</v>
      </c>
      <c r="C33" s="314">
        <v>12130.42</v>
      </c>
      <c r="D33" s="312">
        <f>C33/B33*100</f>
        <v>83.7147640678032</v>
      </c>
    </row>
    <row r="34" customFormat="1" ht="27" customHeight="1" spans="1:4">
      <c r="A34" s="323" t="s">
        <v>58</v>
      </c>
      <c r="B34" s="314">
        <v>7188.22</v>
      </c>
      <c r="C34" s="314">
        <v>6850.09</v>
      </c>
      <c r="D34" s="312">
        <f>C34/B34*100</f>
        <v>95.2960538213911</v>
      </c>
    </row>
    <row r="35" customFormat="1" ht="27" customHeight="1" spans="1:4">
      <c r="A35" s="321"/>
      <c r="B35" s="314"/>
      <c r="C35" s="314"/>
      <c r="D35" s="312"/>
    </row>
    <row r="36" s="170" customFormat="1" ht="27" customHeight="1" spans="1:4">
      <c r="A36" s="324" t="s">
        <v>59</v>
      </c>
      <c r="B36" s="312">
        <f>SUM(B31:B34)</f>
        <v>49597.12</v>
      </c>
      <c r="C36" s="312">
        <f>SUM(C31:C34)</f>
        <v>42648.69</v>
      </c>
      <c r="D36" s="312">
        <f>C36/B36*100</f>
        <v>85.9902550793272</v>
      </c>
    </row>
  </sheetData>
  <mergeCells count="5">
    <mergeCell ref="A1:D1"/>
    <mergeCell ref="A3:A4"/>
    <mergeCell ref="B3:B4"/>
    <mergeCell ref="C3:C4"/>
    <mergeCell ref="D3:D4"/>
  </mergeCells>
  <dataValidations count="2">
    <dataValidation allowBlank="1" showInputMessage="1" showErrorMessage="1" error="请输入整数！" sqref="C31 B32:C32 B35:C35 B36:C36 B37:D37 D31:D36"/>
    <dataValidation type="whole" operator="between" allowBlank="1" showInputMessage="1" showErrorMessage="1" error="请输入整数！" sqref="B7 B9 B19:C19 B15:B17 B25:B30">
      <formula1>-100000000</formula1>
      <formula2>100000000</formula2>
    </dataValidation>
  </dataValidations>
  <pageMargins left="0.75" right="0.75" top="1" bottom="1" header="0.5" footer="0.5"/>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F27"/>
  <sheetViews>
    <sheetView workbookViewId="0">
      <selection activeCell="D18" sqref="D18"/>
    </sheetView>
  </sheetViews>
  <sheetFormatPr defaultColWidth="9" defaultRowHeight="12.75" outlineLevelCol="5"/>
  <cols>
    <col min="1" max="1" width="11.75" style="302" customWidth="1"/>
    <col min="2" max="2" width="21.25" style="150" customWidth="1"/>
    <col min="3" max="3" width="15.75" style="150" customWidth="1"/>
    <col min="4" max="4" width="18.625" style="150" customWidth="1"/>
    <col min="5" max="5" width="12" style="150" customWidth="1"/>
    <col min="6" max="16384" width="9" style="150"/>
  </cols>
  <sheetData>
    <row r="1" s="149" customFormat="1" ht="42.95" customHeight="1" spans="1:5">
      <c r="A1" s="112" t="s">
        <v>60</v>
      </c>
      <c r="B1" s="112"/>
      <c r="C1" s="112"/>
      <c r="D1" s="112"/>
      <c r="E1" s="112"/>
    </row>
    <row r="2" ht="18.95" customHeight="1" spans="2:5">
      <c r="B2" s="155"/>
      <c r="C2" s="155"/>
      <c r="D2" s="156"/>
      <c r="E2" s="117" t="s">
        <v>24</v>
      </c>
    </row>
    <row r="3" ht="20.25" customHeight="1" spans="1:5">
      <c r="A3" s="303" t="s">
        <v>61</v>
      </c>
      <c r="B3" s="304"/>
      <c r="C3" s="157" t="s">
        <v>26</v>
      </c>
      <c r="D3" s="157" t="s">
        <v>27</v>
      </c>
      <c r="E3" s="157" t="s">
        <v>28</v>
      </c>
    </row>
    <row r="4" ht="24.75" customHeight="1" spans="1:6">
      <c r="A4" s="305" t="s">
        <v>62</v>
      </c>
      <c r="B4" s="303" t="s">
        <v>25</v>
      </c>
      <c r="C4" s="157"/>
      <c r="D4" s="158"/>
      <c r="E4" s="158"/>
      <c r="F4" s="306"/>
    </row>
    <row r="5" s="151" customFormat="1" ht="27" customHeight="1" spans="1:5">
      <c r="A5" s="307" t="s">
        <v>63</v>
      </c>
      <c r="B5" s="307"/>
      <c r="C5" s="308">
        <v>39807.39</v>
      </c>
      <c r="D5" s="308">
        <v>38948.69</v>
      </c>
      <c r="E5" s="308">
        <f>D5/C5*100</f>
        <v>97.8428628453159</v>
      </c>
    </row>
    <row r="6" ht="27" customHeight="1" spans="1:6">
      <c r="A6" s="307">
        <v>201</v>
      </c>
      <c r="B6" s="307" t="s">
        <v>64</v>
      </c>
      <c r="C6" s="308">
        <v>9633.51</v>
      </c>
      <c r="D6" s="308">
        <v>10712.44</v>
      </c>
      <c r="E6" s="308">
        <f t="shared" ref="E6:E19" si="0">D6/C6*100</f>
        <v>111.199760004401</v>
      </c>
      <c r="F6" s="309"/>
    </row>
    <row r="7" ht="27" customHeight="1" spans="1:5">
      <c r="A7" s="307">
        <v>204</v>
      </c>
      <c r="B7" s="307" t="s">
        <v>65</v>
      </c>
      <c r="C7" s="308">
        <v>31</v>
      </c>
      <c r="D7" s="308">
        <v>75.05</v>
      </c>
      <c r="E7" s="308">
        <f t="shared" si="0"/>
        <v>242.096774193548</v>
      </c>
    </row>
    <row r="8" ht="27" customHeight="1" spans="1:5">
      <c r="A8" s="307">
        <v>205</v>
      </c>
      <c r="B8" s="307" t="s">
        <v>66</v>
      </c>
      <c r="C8" s="310">
        <v>87.43</v>
      </c>
      <c r="D8" s="310"/>
      <c r="E8" s="308"/>
    </row>
    <row r="9" ht="27" customHeight="1" spans="1:5">
      <c r="A9" s="307">
        <v>206</v>
      </c>
      <c r="B9" s="307" t="s">
        <v>67</v>
      </c>
      <c r="C9" s="310"/>
      <c r="D9" s="310"/>
      <c r="E9" s="308"/>
    </row>
    <row r="10" ht="27" customHeight="1" spans="1:5">
      <c r="A10" s="307">
        <v>207</v>
      </c>
      <c r="B10" s="307" t="s">
        <v>68</v>
      </c>
      <c r="C10" s="308">
        <v>330.88</v>
      </c>
      <c r="D10" s="308">
        <v>321.13</v>
      </c>
      <c r="E10" s="308">
        <f t="shared" si="0"/>
        <v>97.0533123791103</v>
      </c>
    </row>
    <row r="11" ht="27" customHeight="1" spans="1:5">
      <c r="A11" s="307">
        <v>208</v>
      </c>
      <c r="B11" s="307" t="s">
        <v>69</v>
      </c>
      <c r="C11" s="308">
        <v>1863.34</v>
      </c>
      <c r="D11" s="308">
        <v>2218.87</v>
      </c>
      <c r="E11" s="308">
        <f t="shared" si="0"/>
        <v>119.080253737911</v>
      </c>
    </row>
    <row r="12" ht="27" customHeight="1" spans="1:5">
      <c r="A12" s="307">
        <v>210</v>
      </c>
      <c r="B12" s="307" t="s">
        <v>70</v>
      </c>
      <c r="C12" s="308">
        <v>3685.86</v>
      </c>
      <c r="D12" s="308">
        <v>3126.63</v>
      </c>
      <c r="E12" s="308">
        <f t="shared" si="0"/>
        <v>84.8276928586544</v>
      </c>
    </row>
    <row r="13" ht="27" customHeight="1" spans="1:5">
      <c r="A13" s="307">
        <v>211</v>
      </c>
      <c r="B13" s="307" t="s">
        <v>71</v>
      </c>
      <c r="C13" s="308">
        <v>1814.16</v>
      </c>
      <c r="D13" s="308">
        <v>967.26</v>
      </c>
      <c r="E13" s="308">
        <f t="shared" si="0"/>
        <v>53.3172377298584</v>
      </c>
    </row>
    <row r="14" ht="27" customHeight="1" spans="1:5">
      <c r="A14" s="307">
        <v>212</v>
      </c>
      <c r="B14" s="307" t="s">
        <v>72</v>
      </c>
      <c r="C14" s="308">
        <v>3448.69</v>
      </c>
      <c r="D14" s="308">
        <v>6502.8</v>
      </c>
      <c r="E14" s="308">
        <f t="shared" si="0"/>
        <v>188.55855411765</v>
      </c>
    </row>
    <row r="15" s="152" customFormat="1" ht="27" customHeight="1" spans="1:5">
      <c r="A15" s="307">
        <v>213</v>
      </c>
      <c r="B15" s="307" t="s">
        <v>73</v>
      </c>
      <c r="C15" s="308">
        <v>17914.36</v>
      </c>
      <c r="D15" s="308">
        <v>13848.49</v>
      </c>
      <c r="E15" s="308">
        <f t="shared" si="0"/>
        <v>77.3038500956774</v>
      </c>
    </row>
    <row r="16" ht="27" customHeight="1" spans="1:5">
      <c r="A16" s="307">
        <v>215</v>
      </c>
      <c r="B16" s="307" t="s">
        <v>74</v>
      </c>
      <c r="C16" s="310">
        <v>9</v>
      </c>
      <c r="D16" s="310"/>
      <c r="E16" s="308"/>
    </row>
    <row r="17" ht="27" customHeight="1" spans="1:5">
      <c r="A17" s="307">
        <v>220</v>
      </c>
      <c r="B17" s="307" t="s">
        <v>75</v>
      </c>
      <c r="C17" s="310"/>
      <c r="D17" s="310">
        <v>192.84</v>
      </c>
      <c r="E17" s="308"/>
    </row>
    <row r="18" ht="27" customHeight="1" spans="1:5">
      <c r="A18" s="307">
        <v>221</v>
      </c>
      <c r="B18" s="307" t="s">
        <v>76</v>
      </c>
      <c r="C18" s="308">
        <v>590.75</v>
      </c>
      <c r="D18" s="308">
        <v>20</v>
      </c>
      <c r="E18" s="308">
        <f>D18/C18*100</f>
        <v>3.38552687261955</v>
      </c>
    </row>
    <row r="19" ht="27" customHeight="1" spans="1:5">
      <c r="A19" s="307">
        <v>224</v>
      </c>
      <c r="B19" s="307" t="s">
        <v>77</v>
      </c>
      <c r="C19" s="308">
        <v>398.41</v>
      </c>
      <c r="D19" s="308">
        <v>469</v>
      </c>
      <c r="E19" s="308">
        <f>D19/C19*100</f>
        <v>117.717928766848</v>
      </c>
    </row>
    <row r="20" customFormat="1" ht="27" customHeight="1" spans="1:5">
      <c r="A20" s="307">
        <v>227</v>
      </c>
      <c r="B20" s="307" t="s">
        <v>78</v>
      </c>
      <c r="C20" s="308"/>
      <c r="D20" s="308">
        <v>494.18</v>
      </c>
      <c r="E20" s="308"/>
    </row>
    <row r="21" s="152" customFormat="1" ht="27" customHeight="1" spans="1:5">
      <c r="A21" s="307" t="s">
        <v>79</v>
      </c>
      <c r="B21" s="307"/>
      <c r="C21" s="308">
        <v>2939.64</v>
      </c>
      <c r="D21" s="308">
        <v>3700</v>
      </c>
      <c r="E21" s="308">
        <f>D21/C21*100</f>
        <v>125.865752268985</v>
      </c>
    </row>
    <row r="22" ht="27" customHeight="1" spans="1:5">
      <c r="A22" s="195" t="s">
        <v>80</v>
      </c>
      <c r="B22" s="196"/>
      <c r="C22" s="311"/>
      <c r="D22" s="312">
        <v>0</v>
      </c>
      <c r="E22" s="312"/>
    </row>
    <row r="23" ht="27" customHeight="1" spans="1:5">
      <c r="A23" s="195" t="s">
        <v>81</v>
      </c>
      <c r="B23" s="196"/>
      <c r="C23" s="311"/>
      <c r="D23" s="312"/>
      <c r="E23" s="312"/>
    </row>
    <row r="24" ht="27" customHeight="1" spans="1:5">
      <c r="A24" s="195" t="s">
        <v>82</v>
      </c>
      <c r="B24" s="196"/>
      <c r="C24" s="311"/>
      <c r="D24" s="312"/>
      <c r="E24" s="312"/>
    </row>
    <row r="25" ht="27" customHeight="1" spans="1:5">
      <c r="A25" s="195" t="s">
        <v>83</v>
      </c>
      <c r="B25" s="196"/>
      <c r="C25" s="313"/>
      <c r="D25" s="312"/>
      <c r="E25" s="312"/>
    </row>
    <row r="26" s="170" customFormat="1" ht="27" customHeight="1" spans="1:5">
      <c r="A26" s="195" t="s">
        <v>84</v>
      </c>
      <c r="B26" s="196"/>
      <c r="C26" s="311"/>
      <c r="D26" s="314"/>
      <c r="E26" s="312"/>
    </row>
    <row r="27" ht="26.25" customHeight="1" spans="1:5">
      <c r="A27" s="168" t="s">
        <v>85</v>
      </c>
      <c r="B27" s="235"/>
      <c r="C27" s="311">
        <f>SUM(C5,C21:C26)</f>
        <v>42747.03</v>
      </c>
      <c r="D27" s="311">
        <f>SUM(D5,D21:D26)</f>
        <v>42648.69</v>
      </c>
      <c r="E27" s="315">
        <f>D27/C27*100</f>
        <v>99.7699489297853</v>
      </c>
    </row>
  </sheetData>
  <mergeCells count="11">
    <mergeCell ref="A1:E1"/>
    <mergeCell ref="A3:B3"/>
    <mergeCell ref="A22:B22"/>
    <mergeCell ref="A23:B23"/>
    <mergeCell ref="A24:B24"/>
    <mergeCell ref="A25:B25"/>
    <mergeCell ref="A26:B26"/>
    <mergeCell ref="A27:B27"/>
    <mergeCell ref="C3:C4"/>
    <mergeCell ref="D3:D4"/>
    <mergeCell ref="E3:E4"/>
  </mergeCells>
  <pageMargins left="0.75" right="0.75" top="1" bottom="1" header="0.5" footer="0.5"/>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4"/>
  <sheetViews>
    <sheetView zoomScale="115" zoomScaleNormal="115" workbookViewId="0">
      <selection activeCell="C44" sqref="C44"/>
    </sheetView>
  </sheetViews>
  <sheetFormatPr defaultColWidth="9" defaultRowHeight="14.25" outlineLevelCol="4"/>
  <cols>
    <col min="1" max="1" width="9" style="271" customWidth="1"/>
    <col min="2" max="2" width="35.25" style="152" customWidth="1"/>
    <col min="3" max="3" width="12.125" style="272"/>
    <col min="4" max="4" width="11.375" style="273" customWidth="1"/>
    <col min="5" max="5" width="10.5" style="274" customWidth="1"/>
    <col min="6" max="6" width="11.125" style="152"/>
    <col min="7" max="202" width="9" style="152"/>
    <col min="203" max="256" width="9" style="188"/>
  </cols>
  <sheetData>
    <row r="1" s="270" customFormat="1" ht="45.95" customHeight="1" spans="1:5">
      <c r="A1" s="275" t="s">
        <v>86</v>
      </c>
      <c r="B1" s="275"/>
      <c r="C1" s="276"/>
      <c r="D1" s="276"/>
      <c r="E1" s="277"/>
    </row>
    <row r="2" s="270" customFormat="1" ht="18.95" customHeight="1" spans="1:5">
      <c r="A2" s="278"/>
      <c r="B2" s="279"/>
      <c r="C2" s="280"/>
      <c r="D2" s="281"/>
      <c r="E2" s="282" t="s">
        <v>24</v>
      </c>
    </row>
    <row r="3" s="270" customFormat="1" ht="27" customHeight="1" spans="1:5">
      <c r="A3" s="283" t="s">
        <v>61</v>
      </c>
      <c r="B3" s="284"/>
      <c r="C3" s="285" t="s">
        <v>26</v>
      </c>
      <c r="D3" s="286" t="s">
        <v>27</v>
      </c>
      <c r="E3" s="287" t="s">
        <v>87</v>
      </c>
    </row>
    <row r="4" s="270" customFormat="1" ht="27" customHeight="1" spans="1:5">
      <c r="A4" s="288" t="s">
        <v>62</v>
      </c>
      <c r="B4" s="283" t="s">
        <v>25</v>
      </c>
      <c r="C4" s="289"/>
      <c r="D4" s="286"/>
      <c r="E4" s="290"/>
    </row>
    <row r="5" s="270" customFormat="1" ht="12.75" spans="1:5">
      <c r="A5" s="291"/>
      <c r="B5" s="284"/>
      <c r="C5" s="292"/>
      <c r="D5" s="286"/>
      <c r="E5" s="290"/>
    </row>
    <row r="6" s="270" customFormat="1" ht="12.75" spans="1:5">
      <c r="A6" s="293"/>
      <c r="B6" s="294" t="s">
        <v>88</v>
      </c>
      <c r="C6" s="295">
        <v>39807.387057</v>
      </c>
      <c r="D6" s="296">
        <f>38454.50898</f>
        <v>38454.50898</v>
      </c>
      <c r="E6" s="297">
        <f t="shared" ref="E6:E16" si="0">D6/C6</f>
        <v>0.966014396396759</v>
      </c>
    </row>
    <row r="7" s="270" customFormat="1" ht="12.75" spans="1:5">
      <c r="A7" s="298">
        <v>201</v>
      </c>
      <c r="B7" s="299" t="s">
        <v>64</v>
      </c>
      <c r="C7" s="295">
        <v>9633.514747</v>
      </c>
      <c r="D7" s="300">
        <v>10712.4414</v>
      </c>
      <c r="E7" s="297">
        <f t="shared" si="0"/>
        <v>1.1119971974233</v>
      </c>
    </row>
    <row r="8" s="270" customFormat="1" ht="12.75" spans="1:5">
      <c r="A8" s="298">
        <v>20101</v>
      </c>
      <c r="B8" s="299" t="s">
        <v>89</v>
      </c>
      <c r="C8" s="295">
        <v>65.2038</v>
      </c>
      <c r="D8" s="300">
        <v>42.7</v>
      </c>
      <c r="E8" s="297">
        <f t="shared" si="0"/>
        <v>0.654869808201363</v>
      </c>
    </row>
    <row r="9" s="270" customFormat="1" ht="12.75" spans="1:5">
      <c r="A9" s="298">
        <v>2010108</v>
      </c>
      <c r="B9" s="299" t="s">
        <v>90</v>
      </c>
      <c r="C9" s="295">
        <v>25.206</v>
      </c>
      <c r="D9" s="300">
        <v>2.7</v>
      </c>
      <c r="E9" s="297">
        <f t="shared" si="0"/>
        <v>0.107117353011188</v>
      </c>
    </row>
    <row r="10" s="270" customFormat="1" ht="12.75" spans="1:5">
      <c r="A10" s="298">
        <v>2010199</v>
      </c>
      <c r="B10" s="299" t="s">
        <v>91</v>
      </c>
      <c r="C10" s="295">
        <v>39.9978</v>
      </c>
      <c r="D10" s="300">
        <v>40</v>
      </c>
      <c r="E10" s="297">
        <f t="shared" si="0"/>
        <v>1.00005500302517</v>
      </c>
    </row>
    <row r="11" s="270" customFormat="1" ht="12.75" spans="1:5">
      <c r="A11" s="298">
        <v>20103</v>
      </c>
      <c r="B11" s="299" t="s">
        <v>92</v>
      </c>
      <c r="C11" s="295">
        <v>6993.181205</v>
      </c>
      <c r="D11" s="300">
        <v>7539.879</v>
      </c>
      <c r="E11" s="297">
        <f t="shared" si="0"/>
        <v>1.07817583714392</v>
      </c>
    </row>
    <row r="12" s="270" customFormat="1" ht="12.75" spans="1:5">
      <c r="A12" s="298">
        <v>2010301</v>
      </c>
      <c r="B12" s="299" t="s">
        <v>93</v>
      </c>
      <c r="C12" s="295">
        <v>2506.849257</v>
      </c>
      <c r="D12" s="300">
        <v>2498.6554</v>
      </c>
      <c r="E12" s="297">
        <f t="shared" si="0"/>
        <v>0.996731412159259</v>
      </c>
    </row>
    <row r="13" s="270" customFormat="1" ht="12.75" spans="1:5">
      <c r="A13" s="298">
        <v>2010302</v>
      </c>
      <c r="B13" s="299" t="s">
        <v>94</v>
      </c>
      <c r="C13" s="295">
        <v>2826.779842</v>
      </c>
      <c r="D13" s="300">
        <v>3295.2</v>
      </c>
      <c r="E13" s="297">
        <f t="shared" si="0"/>
        <v>1.1657080438456</v>
      </c>
    </row>
    <row r="14" s="270" customFormat="1" ht="12.75" spans="1:5">
      <c r="A14" s="298">
        <v>2010350</v>
      </c>
      <c r="B14" s="299" t="s">
        <v>95</v>
      </c>
      <c r="C14" s="295">
        <v>1429.552106</v>
      </c>
      <c r="D14" s="300">
        <v>1686.0236</v>
      </c>
      <c r="E14" s="297">
        <f t="shared" si="0"/>
        <v>1.17940688760036</v>
      </c>
    </row>
    <row r="15" s="270" customFormat="1" ht="12.75" spans="1:5">
      <c r="A15" s="298">
        <v>2010399</v>
      </c>
      <c r="B15" s="299" t="s">
        <v>96</v>
      </c>
      <c r="C15" s="295">
        <v>230</v>
      </c>
      <c r="D15" s="300">
        <v>60</v>
      </c>
      <c r="E15" s="297">
        <f t="shared" si="0"/>
        <v>0.260869565217391</v>
      </c>
    </row>
    <row r="16" s="270" customFormat="1" ht="12.75" spans="1:5">
      <c r="A16" s="298">
        <v>20105</v>
      </c>
      <c r="B16" s="299" t="s">
        <v>97</v>
      </c>
      <c r="C16" s="295">
        <v>16.9649</v>
      </c>
      <c r="D16" s="300">
        <v>99.1714</v>
      </c>
      <c r="E16" s="297">
        <f t="shared" si="0"/>
        <v>5.84568137743223</v>
      </c>
    </row>
    <row r="17" s="270" customFormat="1" ht="12.75" spans="1:5">
      <c r="A17" s="301">
        <v>2010501</v>
      </c>
      <c r="B17" s="294" t="s">
        <v>93</v>
      </c>
      <c r="C17" s="295">
        <v>0</v>
      </c>
      <c r="D17" s="300">
        <v>19.8526</v>
      </c>
      <c r="E17" s="297"/>
    </row>
    <row r="18" s="270" customFormat="1" ht="12.75" spans="1:5">
      <c r="A18" s="301">
        <v>2010507</v>
      </c>
      <c r="B18" s="294" t="s">
        <v>98</v>
      </c>
      <c r="C18" s="295">
        <v>0</v>
      </c>
      <c r="D18" s="300">
        <v>62.18</v>
      </c>
      <c r="E18" s="297"/>
    </row>
    <row r="19" s="270" customFormat="1" ht="12.75" spans="1:5">
      <c r="A19" s="298">
        <v>2010508</v>
      </c>
      <c r="B19" s="299" t="s">
        <v>99</v>
      </c>
      <c r="C19" s="295">
        <v>1.8449</v>
      </c>
      <c r="D19" s="300">
        <v>2.0188</v>
      </c>
      <c r="E19" s="297">
        <f t="shared" ref="E19:E36" si="1">D19/C19</f>
        <v>1.09425985148247</v>
      </c>
    </row>
    <row r="20" s="270" customFormat="1" ht="12.75" spans="1:5">
      <c r="A20" s="298">
        <v>2010599</v>
      </c>
      <c r="B20" s="299" t="s">
        <v>100</v>
      </c>
      <c r="C20" s="295">
        <v>15.12</v>
      </c>
      <c r="D20" s="300">
        <v>15.12</v>
      </c>
      <c r="E20" s="297">
        <f t="shared" si="1"/>
        <v>1</v>
      </c>
    </row>
    <row r="21" s="270" customFormat="1" ht="12.75" spans="1:5">
      <c r="A21" s="298">
        <v>20108</v>
      </c>
      <c r="B21" s="299" t="s">
        <v>101</v>
      </c>
      <c r="C21" s="295">
        <v>40</v>
      </c>
      <c r="D21" s="300">
        <v>20</v>
      </c>
      <c r="E21" s="297">
        <f t="shared" si="1"/>
        <v>0.5</v>
      </c>
    </row>
    <row r="22" s="270" customFormat="1" ht="12.75" spans="1:5">
      <c r="A22" s="298">
        <v>2010804</v>
      </c>
      <c r="B22" s="299" t="s">
        <v>102</v>
      </c>
      <c r="C22" s="295">
        <v>40</v>
      </c>
      <c r="D22" s="300">
        <v>20</v>
      </c>
      <c r="E22" s="297">
        <f t="shared" si="1"/>
        <v>0.5</v>
      </c>
    </row>
    <row r="23" s="270" customFormat="1" ht="12.75" spans="1:5">
      <c r="A23" s="298">
        <v>20123</v>
      </c>
      <c r="B23" s="299" t="s">
        <v>103</v>
      </c>
      <c r="C23" s="295">
        <v>2</v>
      </c>
      <c r="D23" s="300">
        <v>2</v>
      </c>
      <c r="E23" s="297">
        <f t="shared" si="1"/>
        <v>1</v>
      </c>
    </row>
    <row r="24" s="270" customFormat="1" ht="12.75" spans="1:5">
      <c r="A24" s="298">
        <v>2012304</v>
      </c>
      <c r="B24" s="299" t="s">
        <v>104</v>
      </c>
      <c r="C24" s="295">
        <v>2</v>
      </c>
      <c r="D24" s="300">
        <v>2</v>
      </c>
      <c r="E24" s="297">
        <f t="shared" si="1"/>
        <v>1</v>
      </c>
    </row>
    <row r="25" s="270" customFormat="1" ht="12.75" spans="1:5">
      <c r="A25" s="298">
        <v>20129</v>
      </c>
      <c r="B25" s="299" t="s">
        <v>105</v>
      </c>
      <c r="C25" s="295">
        <v>18.917436</v>
      </c>
      <c r="D25" s="300">
        <v>29.858</v>
      </c>
      <c r="E25" s="297">
        <f t="shared" si="1"/>
        <v>1.57833228562264</v>
      </c>
    </row>
    <row r="26" s="270" customFormat="1" ht="12.75" spans="1:5">
      <c r="A26" s="298">
        <v>2012999</v>
      </c>
      <c r="B26" s="299" t="s">
        <v>106</v>
      </c>
      <c r="C26" s="295">
        <v>18.917436</v>
      </c>
      <c r="D26" s="300">
        <v>29.858</v>
      </c>
      <c r="E26" s="297">
        <f t="shared" si="1"/>
        <v>1.57833228562264</v>
      </c>
    </row>
    <row r="27" s="270" customFormat="1" ht="12.75" spans="1:5">
      <c r="A27" s="298">
        <v>20132</v>
      </c>
      <c r="B27" s="299" t="s">
        <v>107</v>
      </c>
      <c r="C27" s="295">
        <v>1936.196406</v>
      </c>
      <c r="D27" s="300">
        <v>2433.61</v>
      </c>
      <c r="E27" s="297">
        <f t="shared" si="1"/>
        <v>1.25690244670354</v>
      </c>
    </row>
    <row r="28" s="270" customFormat="1" ht="12.75" spans="1:5">
      <c r="A28" s="298">
        <v>2013202</v>
      </c>
      <c r="B28" s="299" t="s">
        <v>94</v>
      </c>
      <c r="C28" s="295">
        <v>1936.196406</v>
      </c>
      <c r="D28" s="300">
        <v>2433.61</v>
      </c>
      <c r="E28" s="297">
        <f t="shared" si="1"/>
        <v>1.25690244670354</v>
      </c>
    </row>
    <row r="29" s="270" customFormat="1" ht="12.75" spans="1:5">
      <c r="A29" s="298">
        <v>20133</v>
      </c>
      <c r="B29" s="299" t="s">
        <v>108</v>
      </c>
      <c r="C29" s="295">
        <v>133.4</v>
      </c>
      <c r="D29" s="300">
        <v>128.5</v>
      </c>
      <c r="E29" s="297">
        <f t="shared" si="1"/>
        <v>0.963268365817091</v>
      </c>
    </row>
    <row r="30" s="270" customFormat="1" ht="12.75" spans="1:5">
      <c r="A30" s="298">
        <v>2013399</v>
      </c>
      <c r="B30" s="299" t="s">
        <v>109</v>
      </c>
      <c r="C30" s="295">
        <v>133.4</v>
      </c>
      <c r="D30" s="300">
        <v>128.5</v>
      </c>
      <c r="E30" s="297">
        <f t="shared" si="1"/>
        <v>0.963268365817091</v>
      </c>
    </row>
    <row r="31" s="270" customFormat="1" ht="12.75" spans="1:5">
      <c r="A31" s="298">
        <v>20136</v>
      </c>
      <c r="B31" s="299" t="s">
        <v>110</v>
      </c>
      <c r="C31" s="295">
        <v>404.923</v>
      </c>
      <c r="D31" s="300">
        <v>400.923</v>
      </c>
      <c r="E31" s="297">
        <f t="shared" si="1"/>
        <v>0.990121578670513</v>
      </c>
    </row>
    <row r="32" s="270" customFormat="1" ht="12.75" spans="1:5">
      <c r="A32" s="298">
        <v>2013602</v>
      </c>
      <c r="B32" s="299" t="s">
        <v>94</v>
      </c>
      <c r="C32" s="295">
        <v>404.923</v>
      </c>
      <c r="D32" s="300">
        <v>400.923</v>
      </c>
      <c r="E32" s="297">
        <f t="shared" si="1"/>
        <v>0.990121578670513</v>
      </c>
    </row>
    <row r="33" s="270" customFormat="1" ht="12.75" spans="1:5">
      <c r="A33" s="298">
        <v>20138</v>
      </c>
      <c r="B33" s="299" t="s">
        <v>111</v>
      </c>
      <c r="C33" s="295">
        <v>4.9185</v>
      </c>
      <c r="D33" s="300">
        <v>7</v>
      </c>
      <c r="E33" s="297">
        <f t="shared" si="1"/>
        <v>1.42319812951103</v>
      </c>
    </row>
    <row r="34" s="270" customFormat="1" ht="12.75" spans="1:5">
      <c r="A34" s="298">
        <v>2013816</v>
      </c>
      <c r="B34" s="299" t="s">
        <v>112</v>
      </c>
      <c r="C34" s="295">
        <v>4.9185</v>
      </c>
      <c r="D34" s="300">
        <v>7</v>
      </c>
      <c r="E34" s="297">
        <f t="shared" si="1"/>
        <v>1.42319812951103</v>
      </c>
    </row>
    <row r="35" s="270" customFormat="1" ht="12.75" spans="1:5">
      <c r="A35" s="298">
        <v>20139</v>
      </c>
      <c r="B35" s="294" t="s">
        <v>113</v>
      </c>
      <c r="C35" s="295">
        <v>17.8095</v>
      </c>
      <c r="D35" s="300">
        <v>8.8</v>
      </c>
      <c r="E35" s="297">
        <f t="shared" si="1"/>
        <v>0.494118307644796</v>
      </c>
    </row>
    <row r="36" s="270" customFormat="1" ht="12.75" spans="1:5">
      <c r="A36" s="298">
        <v>2013902</v>
      </c>
      <c r="B36" s="294" t="s">
        <v>94</v>
      </c>
      <c r="C36" s="295">
        <v>17.8095</v>
      </c>
      <c r="D36" s="300">
        <v>8.8</v>
      </c>
      <c r="E36" s="297">
        <f t="shared" si="1"/>
        <v>0.494118307644796</v>
      </c>
    </row>
    <row r="37" s="270" customFormat="1" ht="12.75" spans="1:5">
      <c r="A37" s="298">
        <v>20199</v>
      </c>
      <c r="B37" s="299" t="s">
        <v>114</v>
      </c>
      <c r="C37" s="295">
        <v>0</v>
      </c>
      <c r="D37" s="300">
        <v>0</v>
      </c>
      <c r="E37" s="297"/>
    </row>
    <row r="38" s="270" customFormat="1" ht="12.75" spans="1:5">
      <c r="A38" s="298">
        <v>2019999</v>
      </c>
      <c r="B38" s="299" t="s">
        <v>115</v>
      </c>
      <c r="C38" s="295">
        <v>0</v>
      </c>
      <c r="D38" s="300">
        <v>0</v>
      </c>
      <c r="E38" s="297"/>
    </row>
    <row r="39" s="270" customFormat="1" ht="12.75" spans="1:5">
      <c r="A39" s="298">
        <v>204</v>
      </c>
      <c r="B39" s="299" t="s">
        <v>65</v>
      </c>
      <c r="C39" s="295">
        <v>31</v>
      </c>
      <c r="D39" s="300">
        <v>75.054167</v>
      </c>
      <c r="E39" s="297">
        <f t="shared" ref="E39:E41" si="2">D39/C39</f>
        <v>2.42110216129032</v>
      </c>
    </row>
    <row r="40" s="270" customFormat="1" ht="12.75" spans="1:5">
      <c r="A40" s="298">
        <v>20406</v>
      </c>
      <c r="B40" s="299" t="s">
        <v>116</v>
      </c>
      <c r="C40" s="295">
        <v>31</v>
      </c>
      <c r="D40" s="300">
        <v>75.054167</v>
      </c>
      <c r="E40" s="297">
        <f t="shared" si="2"/>
        <v>2.42110216129032</v>
      </c>
    </row>
    <row r="41" s="270" customFormat="1" ht="12.75" spans="1:5">
      <c r="A41" s="298">
        <v>2040604</v>
      </c>
      <c r="B41" s="299" t="s">
        <v>117</v>
      </c>
      <c r="C41" s="295">
        <v>31</v>
      </c>
      <c r="D41" s="300">
        <v>50</v>
      </c>
      <c r="E41" s="297">
        <f t="shared" si="2"/>
        <v>1.61290322580645</v>
      </c>
    </row>
    <row r="42" s="270" customFormat="1" ht="12.75" spans="1:5">
      <c r="A42" s="298">
        <v>2040605</v>
      </c>
      <c r="B42" s="299" t="s">
        <v>118</v>
      </c>
      <c r="C42" s="295">
        <v>0</v>
      </c>
      <c r="D42" s="300">
        <v>2</v>
      </c>
      <c r="E42" s="297"/>
    </row>
    <row r="43" s="270" customFormat="1" ht="12.75" spans="1:5">
      <c r="A43" s="301">
        <v>2040606</v>
      </c>
      <c r="B43" s="294" t="s">
        <v>119</v>
      </c>
      <c r="C43" s="295">
        <v>0</v>
      </c>
      <c r="D43" s="300">
        <v>23.054167</v>
      </c>
      <c r="E43" s="297"/>
    </row>
    <row r="44" s="270" customFormat="1" ht="12.75" spans="1:5">
      <c r="A44" s="298">
        <v>205</v>
      </c>
      <c r="B44" s="299" t="s">
        <v>66</v>
      </c>
      <c r="C44" s="295">
        <v>87.4336</v>
      </c>
      <c r="D44" s="300">
        <v>0</v>
      </c>
      <c r="E44" s="297">
        <f t="shared" ref="E44:E79" si="3">D44/C44</f>
        <v>0</v>
      </c>
    </row>
    <row r="45" s="270" customFormat="1" ht="12.75" spans="1:5">
      <c r="A45" s="298">
        <v>20502</v>
      </c>
      <c r="B45" s="299" t="s">
        <v>120</v>
      </c>
      <c r="C45" s="295">
        <v>50</v>
      </c>
      <c r="D45" s="300">
        <v>0</v>
      </c>
      <c r="E45" s="297">
        <f t="shared" si="3"/>
        <v>0</v>
      </c>
    </row>
    <row r="46" s="270" customFormat="1" ht="12.75" spans="1:5">
      <c r="A46" s="298">
        <v>2050299</v>
      </c>
      <c r="B46" s="299" t="s">
        <v>121</v>
      </c>
      <c r="C46" s="295">
        <v>50</v>
      </c>
      <c r="D46" s="300">
        <v>0</v>
      </c>
      <c r="E46" s="297">
        <f t="shared" si="3"/>
        <v>0</v>
      </c>
    </row>
    <row r="47" s="270" customFormat="1" ht="12.75" spans="1:5">
      <c r="A47" s="298">
        <v>20504</v>
      </c>
      <c r="B47" s="299" t="s">
        <v>122</v>
      </c>
      <c r="C47" s="295">
        <v>37.4336</v>
      </c>
      <c r="D47" s="300">
        <v>0</v>
      </c>
      <c r="E47" s="297">
        <f t="shared" si="3"/>
        <v>0</v>
      </c>
    </row>
    <row r="48" s="270" customFormat="1" ht="12.75" spans="1:5">
      <c r="A48" s="298">
        <v>2050499</v>
      </c>
      <c r="B48" s="299" t="s">
        <v>123</v>
      </c>
      <c r="C48" s="295">
        <v>37.4336</v>
      </c>
      <c r="D48" s="300">
        <v>0</v>
      </c>
      <c r="E48" s="297">
        <f t="shared" si="3"/>
        <v>0</v>
      </c>
    </row>
    <row r="49" s="270" customFormat="1" ht="12.75" spans="1:5">
      <c r="A49" s="298">
        <v>207</v>
      </c>
      <c r="B49" s="299" t="s">
        <v>68</v>
      </c>
      <c r="C49" s="295">
        <v>330.879335</v>
      </c>
      <c r="D49" s="300">
        <v>321.124944</v>
      </c>
      <c r="E49" s="297">
        <f t="shared" si="3"/>
        <v>0.970519793869871</v>
      </c>
    </row>
    <row r="50" s="270" customFormat="1" ht="12.75" spans="1:5">
      <c r="A50" s="298">
        <v>20701</v>
      </c>
      <c r="B50" s="299" t="s">
        <v>124</v>
      </c>
      <c r="C50" s="295">
        <v>252.240033</v>
      </c>
      <c r="D50" s="300">
        <v>243.5</v>
      </c>
      <c r="E50" s="297">
        <f t="shared" si="3"/>
        <v>0.965350333584836</v>
      </c>
    </row>
    <row r="51" s="270" customFormat="1" ht="12.75" spans="1:5">
      <c r="A51" s="298">
        <v>2070199</v>
      </c>
      <c r="B51" s="299" t="s">
        <v>125</v>
      </c>
      <c r="C51" s="295">
        <v>252.240033</v>
      </c>
      <c r="D51" s="300">
        <v>243.5</v>
      </c>
      <c r="E51" s="297">
        <f t="shared" si="3"/>
        <v>0.965350333584836</v>
      </c>
    </row>
    <row r="52" s="270" customFormat="1" ht="12.75" spans="1:5">
      <c r="A52" s="298">
        <v>20703</v>
      </c>
      <c r="B52" s="299" t="s">
        <v>126</v>
      </c>
      <c r="C52" s="295">
        <v>30</v>
      </c>
      <c r="D52" s="300">
        <v>30</v>
      </c>
      <c r="E52" s="297">
        <f t="shared" si="3"/>
        <v>1</v>
      </c>
    </row>
    <row r="53" s="270" customFormat="1" ht="12.75" spans="1:5">
      <c r="A53" s="298">
        <v>2070399</v>
      </c>
      <c r="B53" s="299" t="s">
        <v>127</v>
      </c>
      <c r="C53" s="295">
        <v>30</v>
      </c>
      <c r="D53" s="300">
        <v>30</v>
      </c>
      <c r="E53" s="297">
        <f t="shared" si="3"/>
        <v>1</v>
      </c>
    </row>
    <row r="54" s="270" customFormat="1" ht="12.75" spans="1:5">
      <c r="A54" s="298">
        <v>20799</v>
      </c>
      <c r="B54" s="299" t="s">
        <v>128</v>
      </c>
      <c r="C54" s="295">
        <v>48.639302</v>
      </c>
      <c r="D54" s="300">
        <v>47.624944</v>
      </c>
      <c r="E54" s="297">
        <f t="shared" si="3"/>
        <v>0.979145301057157</v>
      </c>
    </row>
    <row r="55" s="270" customFormat="1" ht="12.75" spans="1:5">
      <c r="A55" s="298">
        <v>2079999</v>
      </c>
      <c r="B55" s="299" t="s">
        <v>129</v>
      </c>
      <c r="C55" s="295">
        <v>48.639302</v>
      </c>
      <c r="D55" s="300">
        <v>47.624944</v>
      </c>
      <c r="E55" s="297">
        <f t="shared" si="3"/>
        <v>0.979145301057157</v>
      </c>
    </row>
    <row r="56" s="270" customFormat="1" ht="12.75" spans="1:5">
      <c r="A56" s="298">
        <v>208</v>
      </c>
      <c r="B56" s="299" t="s">
        <v>69</v>
      </c>
      <c r="C56" s="295">
        <v>1863.339342</v>
      </c>
      <c r="D56" s="300">
        <v>2218.878112</v>
      </c>
      <c r="E56" s="297">
        <f t="shared" si="3"/>
        <v>1.1908073113609</v>
      </c>
    </row>
    <row r="57" s="270" customFormat="1" ht="12.75" spans="1:5">
      <c r="A57" s="298">
        <v>20801</v>
      </c>
      <c r="B57" s="299" t="s">
        <v>130</v>
      </c>
      <c r="C57" s="295">
        <v>386.388297</v>
      </c>
      <c r="D57" s="300">
        <v>442.33</v>
      </c>
      <c r="E57" s="297">
        <f t="shared" si="3"/>
        <v>1.14478104910098</v>
      </c>
    </row>
    <row r="58" s="270" customFormat="1" ht="12.75" spans="1:5">
      <c r="A58" s="298">
        <v>2080199</v>
      </c>
      <c r="B58" s="299" t="s">
        <v>131</v>
      </c>
      <c r="C58" s="295">
        <v>386.388297</v>
      </c>
      <c r="D58" s="300">
        <v>442.33</v>
      </c>
      <c r="E58" s="297">
        <f t="shared" si="3"/>
        <v>1.14478104910098</v>
      </c>
    </row>
    <row r="59" s="270" customFormat="1" ht="12.75" spans="1:5">
      <c r="A59" s="298">
        <v>20802</v>
      </c>
      <c r="B59" s="299" t="s">
        <v>132</v>
      </c>
      <c r="C59" s="295">
        <v>66.47</v>
      </c>
      <c r="D59" s="300">
        <v>150</v>
      </c>
      <c r="E59" s="297">
        <f t="shared" si="3"/>
        <v>2.25665713855875</v>
      </c>
    </row>
    <row r="60" s="270" customFormat="1" ht="12.75" spans="1:5">
      <c r="A60" s="298">
        <v>2080299</v>
      </c>
      <c r="B60" s="299" t="s">
        <v>133</v>
      </c>
      <c r="C60" s="295">
        <v>66.47</v>
      </c>
      <c r="D60" s="300">
        <v>150</v>
      </c>
      <c r="E60" s="297">
        <f t="shared" si="3"/>
        <v>2.25665713855875</v>
      </c>
    </row>
    <row r="61" s="270" customFormat="1" ht="12.75" spans="1:5">
      <c r="A61" s="298">
        <v>20805</v>
      </c>
      <c r="B61" s="299" t="s">
        <v>134</v>
      </c>
      <c r="C61" s="295">
        <v>895.508685</v>
      </c>
      <c r="D61" s="300">
        <v>875.953112</v>
      </c>
      <c r="E61" s="297">
        <f t="shared" si="3"/>
        <v>0.978162609333041</v>
      </c>
    </row>
    <row r="62" s="270" customFormat="1" ht="12.75" spans="1:5">
      <c r="A62" s="298">
        <v>2080501</v>
      </c>
      <c r="B62" s="299" t="s">
        <v>135</v>
      </c>
      <c r="C62" s="295">
        <v>19.8676</v>
      </c>
      <c r="D62" s="294">
        <v>0</v>
      </c>
      <c r="E62" s="297">
        <f t="shared" si="3"/>
        <v>0</v>
      </c>
    </row>
    <row r="63" s="270" customFormat="1" ht="12.75" spans="1:5">
      <c r="A63" s="298">
        <v>2080502</v>
      </c>
      <c r="B63" s="299" t="s">
        <v>136</v>
      </c>
      <c r="C63" s="295">
        <v>38.1226</v>
      </c>
      <c r="D63" s="300">
        <v>38.157</v>
      </c>
      <c r="E63" s="297">
        <f t="shared" si="3"/>
        <v>1.00090235188576</v>
      </c>
    </row>
    <row r="64" s="270" customFormat="1" ht="12.75" spans="1:5">
      <c r="A64" s="298">
        <v>2080503</v>
      </c>
      <c r="B64" s="299" t="s">
        <v>137</v>
      </c>
      <c r="C64" s="295">
        <v>5</v>
      </c>
      <c r="D64" s="300">
        <v>5</v>
      </c>
      <c r="E64" s="297">
        <f t="shared" si="3"/>
        <v>1</v>
      </c>
    </row>
    <row r="65" s="270" customFormat="1" ht="12.75" spans="1:5">
      <c r="A65" s="298">
        <v>2080505</v>
      </c>
      <c r="B65" s="299" t="s">
        <v>138</v>
      </c>
      <c r="C65" s="295">
        <v>552.211821</v>
      </c>
      <c r="D65" s="300">
        <v>552.622208</v>
      </c>
      <c r="E65" s="297">
        <f t="shared" si="3"/>
        <v>1.00074316953095</v>
      </c>
    </row>
    <row r="66" s="270" customFormat="1" ht="12.75" spans="1:5">
      <c r="A66" s="298">
        <v>2080506</v>
      </c>
      <c r="B66" s="299" t="s">
        <v>139</v>
      </c>
      <c r="C66" s="295">
        <v>275.968864</v>
      </c>
      <c r="D66" s="300">
        <v>276.311104</v>
      </c>
      <c r="E66" s="297">
        <f t="shared" si="3"/>
        <v>1.00124013990216</v>
      </c>
    </row>
    <row r="67" s="270" customFormat="1" ht="12.75" spans="1:5">
      <c r="A67" s="298">
        <v>2080599</v>
      </c>
      <c r="B67" s="299" t="s">
        <v>140</v>
      </c>
      <c r="C67" s="295">
        <v>4.3378</v>
      </c>
      <c r="D67" s="300">
        <v>3.8628</v>
      </c>
      <c r="E67" s="297">
        <f t="shared" si="3"/>
        <v>0.890497487205496</v>
      </c>
    </row>
    <row r="68" s="270" customFormat="1" ht="12.75" spans="1:5">
      <c r="A68" s="298">
        <v>20807</v>
      </c>
      <c r="B68" s="299" t="s">
        <v>141</v>
      </c>
      <c r="C68" s="295">
        <v>149.77105</v>
      </c>
      <c r="D68" s="300">
        <v>291</v>
      </c>
      <c r="E68" s="297">
        <f t="shared" si="3"/>
        <v>1.94296561318092</v>
      </c>
    </row>
    <row r="69" s="270" customFormat="1" ht="12.75" spans="1:5">
      <c r="A69" s="298">
        <v>2080705</v>
      </c>
      <c r="B69" s="299" t="s">
        <v>142</v>
      </c>
      <c r="C69" s="295">
        <v>31</v>
      </c>
      <c r="D69" s="300">
        <v>175</v>
      </c>
      <c r="E69" s="297">
        <f t="shared" si="3"/>
        <v>5.64516129032258</v>
      </c>
    </row>
    <row r="70" s="270" customFormat="1" ht="12.75" spans="1:5">
      <c r="A70" s="298">
        <v>2080799</v>
      </c>
      <c r="B70" s="299" t="s">
        <v>143</v>
      </c>
      <c r="C70" s="295">
        <v>118.77105</v>
      </c>
      <c r="D70" s="300">
        <v>116</v>
      </c>
      <c r="E70" s="297">
        <f t="shared" si="3"/>
        <v>0.976668977835929</v>
      </c>
    </row>
    <row r="71" s="270" customFormat="1" ht="12.75" spans="1:5">
      <c r="A71" s="298">
        <v>20808</v>
      </c>
      <c r="B71" s="299" t="s">
        <v>144</v>
      </c>
      <c r="C71" s="295">
        <v>121.418763</v>
      </c>
      <c r="D71" s="300">
        <v>148.5</v>
      </c>
      <c r="E71" s="297">
        <f t="shared" si="3"/>
        <v>1.22303996788371</v>
      </c>
    </row>
    <row r="72" s="270" customFormat="1" ht="12.75" spans="1:5">
      <c r="A72" s="298">
        <v>2080805</v>
      </c>
      <c r="B72" s="299" t="s">
        <v>145</v>
      </c>
      <c r="C72" s="295">
        <v>64.4319</v>
      </c>
      <c r="D72" s="300">
        <v>69</v>
      </c>
      <c r="E72" s="297">
        <f t="shared" si="3"/>
        <v>1.07089811102885</v>
      </c>
    </row>
    <row r="73" s="270" customFormat="1" ht="12.75" spans="1:5">
      <c r="A73" s="298">
        <v>2080899</v>
      </c>
      <c r="B73" s="299" t="s">
        <v>146</v>
      </c>
      <c r="C73" s="295">
        <v>56.986863</v>
      </c>
      <c r="D73" s="300">
        <v>79.5</v>
      </c>
      <c r="E73" s="297">
        <f t="shared" si="3"/>
        <v>1.39505836634664</v>
      </c>
    </row>
    <row r="74" s="270" customFormat="1" ht="12.75" spans="1:5">
      <c r="A74" s="298">
        <v>20809</v>
      </c>
      <c r="B74" s="299" t="s">
        <v>147</v>
      </c>
      <c r="C74" s="295">
        <v>0.15</v>
      </c>
      <c r="D74" s="300">
        <v>1</v>
      </c>
      <c r="E74" s="297">
        <f t="shared" si="3"/>
        <v>6.66666666666667</v>
      </c>
    </row>
    <row r="75" s="270" customFormat="1" ht="12.75" spans="1:5">
      <c r="A75" s="298">
        <v>2080901</v>
      </c>
      <c r="B75" s="299" t="s">
        <v>148</v>
      </c>
      <c r="C75" s="295">
        <v>0.15</v>
      </c>
      <c r="D75" s="300">
        <v>1</v>
      </c>
      <c r="E75" s="297">
        <f t="shared" si="3"/>
        <v>6.66666666666667</v>
      </c>
    </row>
    <row r="76" s="270" customFormat="1" ht="12.75" spans="1:5">
      <c r="A76" s="298">
        <v>20810</v>
      </c>
      <c r="B76" s="299" t="s">
        <v>149</v>
      </c>
      <c r="C76" s="295">
        <v>74.22</v>
      </c>
      <c r="D76" s="300">
        <v>57.6</v>
      </c>
      <c r="E76" s="297">
        <f t="shared" si="3"/>
        <v>0.776071139854487</v>
      </c>
    </row>
    <row r="77" s="270" customFormat="1" ht="12.75" spans="1:5">
      <c r="A77" s="298">
        <v>2081006</v>
      </c>
      <c r="B77" s="299" t="s">
        <v>150</v>
      </c>
      <c r="C77" s="295">
        <v>73.82</v>
      </c>
      <c r="D77" s="300">
        <v>55.6</v>
      </c>
      <c r="E77" s="297">
        <f t="shared" si="3"/>
        <v>0.753183419127608</v>
      </c>
    </row>
    <row r="78" s="270" customFormat="1" ht="12.75" spans="1:5">
      <c r="A78" s="298">
        <v>2081099</v>
      </c>
      <c r="B78" s="299" t="s">
        <v>151</v>
      </c>
      <c r="C78" s="295">
        <v>0.4</v>
      </c>
      <c r="D78" s="300">
        <v>2</v>
      </c>
      <c r="E78" s="297">
        <f t="shared" si="3"/>
        <v>5</v>
      </c>
    </row>
    <row r="79" s="270" customFormat="1" ht="12.75" spans="1:5">
      <c r="A79" s="298">
        <v>20811</v>
      </c>
      <c r="B79" s="299" t="s">
        <v>152</v>
      </c>
      <c r="C79" s="295">
        <v>84.534856</v>
      </c>
      <c r="D79" s="300">
        <v>145.8</v>
      </c>
      <c r="E79" s="297">
        <f t="shared" si="3"/>
        <v>1.72473233999476</v>
      </c>
    </row>
    <row r="80" s="270" customFormat="1" ht="12.75" spans="1:5">
      <c r="A80" s="298">
        <v>2081104</v>
      </c>
      <c r="B80" s="299" t="s">
        <v>153</v>
      </c>
      <c r="C80" s="295">
        <v>0</v>
      </c>
      <c r="D80" s="300">
        <v>1.2</v>
      </c>
      <c r="E80" s="297"/>
    </row>
    <row r="81" s="270" customFormat="1" ht="12.75" spans="1:5">
      <c r="A81" s="298">
        <v>2081105</v>
      </c>
      <c r="B81" s="299" t="s">
        <v>154</v>
      </c>
      <c r="C81" s="295">
        <v>17.720856</v>
      </c>
      <c r="D81" s="300">
        <v>27</v>
      </c>
      <c r="E81" s="297">
        <f t="shared" ref="E81:E88" si="4">D81/C81</f>
        <v>1.5236284296876</v>
      </c>
    </row>
    <row r="82" s="270" customFormat="1" ht="12.75" spans="1:5">
      <c r="A82" s="298">
        <v>2081199</v>
      </c>
      <c r="B82" s="299" t="s">
        <v>155</v>
      </c>
      <c r="C82" s="295">
        <v>66.814</v>
      </c>
      <c r="D82" s="300">
        <v>117.6</v>
      </c>
      <c r="E82" s="297">
        <f t="shared" si="4"/>
        <v>1.76011015655402</v>
      </c>
    </row>
    <row r="83" s="270" customFormat="1" ht="12.75" spans="1:5">
      <c r="A83" s="298">
        <v>20819</v>
      </c>
      <c r="B83" s="299" t="s">
        <v>156</v>
      </c>
      <c r="C83" s="295">
        <v>4.28</v>
      </c>
      <c r="D83" s="300">
        <v>4.5</v>
      </c>
      <c r="E83" s="297">
        <f t="shared" si="4"/>
        <v>1.05140186915888</v>
      </c>
    </row>
    <row r="84" s="270" customFormat="1" ht="12.75" spans="1:5">
      <c r="A84" s="298">
        <v>2081902</v>
      </c>
      <c r="B84" s="299" t="s">
        <v>157</v>
      </c>
      <c r="C84" s="295">
        <v>4.28</v>
      </c>
      <c r="D84" s="300">
        <v>4.5</v>
      </c>
      <c r="E84" s="297">
        <f t="shared" si="4"/>
        <v>1.05140186915888</v>
      </c>
    </row>
    <row r="85" s="270" customFormat="1" ht="12.75" spans="1:5">
      <c r="A85" s="298">
        <v>20820</v>
      </c>
      <c r="B85" s="299" t="s">
        <v>158</v>
      </c>
      <c r="C85" s="295">
        <v>1.410491</v>
      </c>
      <c r="D85" s="300">
        <v>7.92</v>
      </c>
      <c r="E85" s="297">
        <f t="shared" si="4"/>
        <v>5.6150659593007</v>
      </c>
    </row>
    <row r="86" s="270" customFormat="1" ht="12.75" spans="1:5">
      <c r="A86" s="298">
        <v>2082001</v>
      </c>
      <c r="B86" s="299" t="s">
        <v>159</v>
      </c>
      <c r="C86" s="295">
        <v>1.410491</v>
      </c>
      <c r="D86" s="300">
        <v>7.92</v>
      </c>
      <c r="E86" s="297">
        <f t="shared" si="4"/>
        <v>5.6150659593007</v>
      </c>
    </row>
    <row r="87" s="270" customFormat="1" ht="12.75" spans="1:5">
      <c r="A87" s="298">
        <v>20821</v>
      </c>
      <c r="B87" s="299" t="s">
        <v>160</v>
      </c>
      <c r="C87" s="295">
        <v>20.95</v>
      </c>
      <c r="D87" s="300">
        <v>27.8</v>
      </c>
      <c r="E87" s="297">
        <f t="shared" si="4"/>
        <v>1.32696897374702</v>
      </c>
    </row>
    <row r="88" s="270" customFormat="1" ht="12.75" spans="1:5">
      <c r="A88" s="298">
        <v>2082102</v>
      </c>
      <c r="B88" s="299" t="s">
        <v>161</v>
      </c>
      <c r="C88" s="295">
        <v>20.95</v>
      </c>
      <c r="D88" s="300">
        <v>27.8</v>
      </c>
      <c r="E88" s="297">
        <f t="shared" si="4"/>
        <v>1.32696897374702</v>
      </c>
    </row>
    <row r="89" s="270" customFormat="1" ht="12.75" spans="1:5">
      <c r="A89" s="298">
        <v>20828</v>
      </c>
      <c r="B89" s="299" t="s">
        <v>162</v>
      </c>
      <c r="C89" s="295">
        <v>0</v>
      </c>
      <c r="D89" s="300">
        <v>10</v>
      </c>
      <c r="E89" s="297"/>
    </row>
    <row r="90" s="270" customFormat="1" ht="12.75" spans="1:5">
      <c r="A90" s="298">
        <v>2082899</v>
      </c>
      <c r="B90" s="299" t="s">
        <v>163</v>
      </c>
      <c r="C90" s="295">
        <v>0</v>
      </c>
      <c r="D90" s="300">
        <v>10</v>
      </c>
      <c r="E90" s="297"/>
    </row>
    <row r="91" s="270" customFormat="1" ht="12.75" spans="1:5">
      <c r="A91" s="298">
        <v>20899</v>
      </c>
      <c r="B91" s="299" t="s">
        <v>164</v>
      </c>
      <c r="C91" s="295">
        <v>58.2372</v>
      </c>
      <c r="D91" s="300">
        <v>56.475</v>
      </c>
      <c r="E91" s="297">
        <f t="shared" ref="E91:E94" si="5">D91/C91</f>
        <v>0.969740990294863</v>
      </c>
    </row>
    <row r="92" s="270" customFormat="1" ht="12.75" spans="1:5">
      <c r="A92" s="298">
        <v>2089999</v>
      </c>
      <c r="B92" s="299" t="s">
        <v>165</v>
      </c>
      <c r="C92" s="295">
        <v>58.2372</v>
      </c>
      <c r="D92" s="300">
        <v>56.475</v>
      </c>
      <c r="E92" s="297">
        <f t="shared" si="5"/>
        <v>0.969740990294863</v>
      </c>
    </row>
    <row r="93" s="270" customFormat="1" ht="12.75" spans="1:5">
      <c r="A93" s="298">
        <v>210</v>
      </c>
      <c r="B93" s="299" t="s">
        <v>70</v>
      </c>
      <c r="C93" s="295">
        <v>3685.858952</v>
      </c>
      <c r="D93" s="300">
        <v>3126.627533</v>
      </c>
      <c r="E93" s="297">
        <f t="shared" si="5"/>
        <v>0.848276500462245</v>
      </c>
    </row>
    <row r="94" s="270" customFormat="1" ht="12.75" spans="1:5">
      <c r="A94" s="298">
        <v>21003</v>
      </c>
      <c r="B94" s="299" t="s">
        <v>166</v>
      </c>
      <c r="C94" s="295">
        <v>1752.863651</v>
      </c>
      <c r="D94" s="300">
        <v>1273.779756</v>
      </c>
      <c r="E94" s="297">
        <f t="shared" si="5"/>
        <v>0.726685019267366</v>
      </c>
    </row>
    <row r="95" s="270" customFormat="1" ht="12.75" spans="1:5">
      <c r="A95" s="298">
        <v>2100301</v>
      </c>
      <c r="B95" s="299" t="s">
        <v>167</v>
      </c>
      <c r="C95" s="295">
        <v>0</v>
      </c>
      <c r="D95" s="300">
        <v>0</v>
      </c>
      <c r="E95" s="297"/>
    </row>
    <row r="96" s="270" customFormat="1" ht="12.75" spans="1:5">
      <c r="A96" s="298">
        <v>2100302</v>
      </c>
      <c r="B96" s="299" t="s">
        <v>168</v>
      </c>
      <c r="C96" s="295">
        <v>1745.299851</v>
      </c>
      <c r="D96" s="300">
        <v>1271.763956</v>
      </c>
      <c r="E96" s="297">
        <f t="shared" ref="E96:E118" si="6">D96/C96</f>
        <v>0.728679347145604</v>
      </c>
    </row>
    <row r="97" s="270" customFormat="1" ht="12.75" spans="1:5">
      <c r="A97" s="298">
        <v>2100399</v>
      </c>
      <c r="B97" s="299" t="s">
        <v>169</v>
      </c>
      <c r="C97" s="295">
        <v>7.5638</v>
      </c>
      <c r="D97" s="300">
        <v>2.0158</v>
      </c>
      <c r="E97" s="297">
        <f t="shared" si="6"/>
        <v>0.266506253470478</v>
      </c>
    </row>
    <row r="98" s="270" customFormat="1" ht="12.75" spans="1:5">
      <c r="A98" s="298">
        <v>21004</v>
      </c>
      <c r="B98" s="299" t="s">
        <v>170</v>
      </c>
      <c r="C98" s="295">
        <v>968.7712</v>
      </c>
      <c r="D98" s="300">
        <v>915.355409</v>
      </c>
      <c r="E98" s="297">
        <f t="shared" si="6"/>
        <v>0.944862325593494</v>
      </c>
    </row>
    <row r="99" s="270" customFormat="1" ht="12.75" spans="1:5">
      <c r="A99" s="298">
        <v>2100408</v>
      </c>
      <c r="B99" s="299" t="s">
        <v>171</v>
      </c>
      <c r="C99" s="295">
        <v>852.7362</v>
      </c>
      <c r="D99" s="300">
        <v>844.712509</v>
      </c>
      <c r="E99" s="297">
        <f t="shared" si="6"/>
        <v>0.990590652771631</v>
      </c>
    </row>
    <row r="100" s="270" customFormat="1" ht="12.75" spans="1:5">
      <c r="A100" s="298">
        <v>2100409</v>
      </c>
      <c r="B100" s="299" t="s">
        <v>172</v>
      </c>
      <c r="C100" s="295">
        <v>21.215</v>
      </c>
      <c r="D100" s="300">
        <v>15.8329</v>
      </c>
      <c r="E100" s="297">
        <f t="shared" si="6"/>
        <v>0.746306858354938</v>
      </c>
    </row>
    <row r="101" s="270" customFormat="1" ht="12.75" spans="1:5">
      <c r="A101" s="298">
        <v>2100410</v>
      </c>
      <c r="B101" s="299" t="s">
        <v>173</v>
      </c>
      <c r="C101" s="295">
        <v>94.82</v>
      </c>
      <c r="D101" s="300">
        <v>54.81</v>
      </c>
      <c r="E101" s="297">
        <f t="shared" si="6"/>
        <v>0.578042607044927</v>
      </c>
    </row>
    <row r="102" s="270" customFormat="1" ht="12.75" spans="1:5">
      <c r="A102" s="298">
        <v>21007</v>
      </c>
      <c r="B102" s="299" t="s">
        <v>174</v>
      </c>
      <c r="C102" s="295">
        <v>89.9005</v>
      </c>
      <c r="D102" s="300">
        <v>67.26</v>
      </c>
      <c r="E102" s="297">
        <f t="shared" si="6"/>
        <v>0.748160466293291</v>
      </c>
    </row>
    <row r="103" s="270" customFormat="1" ht="12.75" spans="1:5">
      <c r="A103" s="298">
        <v>2100717</v>
      </c>
      <c r="B103" s="299" t="s">
        <v>175</v>
      </c>
      <c r="C103" s="295">
        <v>53.28406</v>
      </c>
      <c r="D103" s="300">
        <v>67.26</v>
      </c>
      <c r="E103" s="297">
        <f t="shared" si="6"/>
        <v>1.26229119928174</v>
      </c>
    </row>
    <row r="104" s="270" customFormat="1" ht="12.75" spans="1:5">
      <c r="A104" s="298">
        <v>2100799</v>
      </c>
      <c r="B104" s="299" t="s">
        <v>176</v>
      </c>
      <c r="C104" s="295">
        <v>36.61644</v>
      </c>
      <c r="D104" s="300">
        <v>0</v>
      </c>
      <c r="E104" s="297">
        <f t="shared" si="6"/>
        <v>0</v>
      </c>
    </row>
    <row r="105" s="270" customFormat="1" ht="12.75" spans="1:5">
      <c r="A105" s="298">
        <v>21011</v>
      </c>
      <c r="B105" s="299" t="s">
        <v>177</v>
      </c>
      <c r="C105" s="295">
        <v>644.652167</v>
      </c>
      <c r="D105" s="300">
        <v>646.684768</v>
      </c>
      <c r="E105" s="297">
        <f t="shared" si="6"/>
        <v>1.00315301972761</v>
      </c>
    </row>
    <row r="106" s="270" customFormat="1" ht="12.75" spans="1:5">
      <c r="A106" s="298">
        <v>2101101</v>
      </c>
      <c r="B106" s="299" t="s">
        <v>178</v>
      </c>
      <c r="C106" s="295">
        <v>180.434768</v>
      </c>
      <c r="D106" s="300">
        <v>59</v>
      </c>
      <c r="E106" s="297">
        <f t="shared" si="6"/>
        <v>0.326987978281436</v>
      </c>
    </row>
    <row r="107" s="270" customFormat="1" ht="12.75" spans="1:5">
      <c r="A107" s="298">
        <v>2101102</v>
      </c>
      <c r="B107" s="299" t="s">
        <v>179</v>
      </c>
      <c r="C107" s="295">
        <v>312.389789</v>
      </c>
      <c r="D107" s="300">
        <v>301.67428</v>
      </c>
      <c r="E107" s="297">
        <f t="shared" si="6"/>
        <v>0.965698273831863</v>
      </c>
    </row>
    <row r="108" s="270" customFormat="1" ht="12.75" spans="1:5">
      <c r="A108" s="298">
        <v>2101103</v>
      </c>
      <c r="B108" s="299" t="s">
        <v>180</v>
      </c>
      <c r="C108" s="295">
        <v>151.82761</v>
      </c>
      <c r="D108" s="300">
        <v>286.010488</v>
      </c>
      <c r="E108" s="297">
        <f t="shared" si="6"/>
        <v>1.88378443156683</v>
      </c>
    </row>
    <row r="109" s="270" customFormat="1" ht="12.75" spans="1:5">
      <c r="A109" s="298">
        <v>21014</v>
      </c>
      <c r="B109" s="299" t="s">
        <v>181</v>
      </c>
      <c r="C109" s="295">
        <v>8.2</v>
      </c>
      <c r="D109" s="300">
        <v>8</v>
      </c>
      <c r="E109" s="297">
        <f t="shared" si="6"/>
        <v>0.975609756097561</v>
      </c>
    </row>
    <row r="110" s="270" customFormat="1" ht="12.75" spans="1:5">
      <c r="A110" s="298">
        <v>2101401</v>
      </c>
      <c r="B110" s="299" t="s">
        <v>182</v>
      </c>
      <c r="C110" s="295">
        <v>8.2</v>
      </c>
      <c r="D110" s="300">
        <v>8</v>
      </c>
      <c r="E110" s="297">
        <f t="shared" si="6"/>
        <v>0.975609756097561</v>
      </c>
    </row>
    <row r="111" s="270" customFormat="1" ht="12.75" spans="1:5">
      <c r="A111" s="298">
        <v>21017</v>
      </c>
      <c r="B111" s="294" t="s">
        <v>183</v>
      </c>
      <c r="C111" s="295">
        <v>30.3</v>
      </c>
      <c r="D111" s="300">
        <v>5</v>
      </c>
      <c r="E111" s="297">
        <f t="shared" si="6"/>
        <v>0.165016501650165</v>
      </c>
    </row>
    <row r="112" s="270" customFormat="1" ht="12.75" spans="1:5">
      <c r="A112" s="298">
        <v>2101704</v>
      </c>
      <c r="B112" s="294" t="s">
        <v>184</v>
      </c>
      <c r="C112" s="295">
        <v>30.3</v>
      </c>
      <c r="D112" s="300">
        <v>5</v>
      </c>
      <c r="E112" s="297">
        <f t="shared" si="6"/>
        <v>0.165016501650165</v>
      </c>
    </row>
    <row r="113" s="270" customFormat="1" ht="12.75" spans="1:5">
      <c r="A113" s="298">
        <v>21099</v>
      </c>
      <c r="B113" s="299" t="s">
        <v>185</v>
      </c>
      <c r="C113" s="295">
        <v>191.171434</v>
      </c>
      <c r="D113" s="300">
        <v>210.5476</v>
      </c>
      <c r="E113" s="297">
        <f t="shared" si="6"/>
        <v>1.10135492314192</v>
      </c>
    </row>
    <row r="114" s="270" customFormat="1" ht="12.75" spans="1:5">
      <c r="A114" s="298">
        <v>2109999</v>
      </c>
      <c r="B114" s="299" t="s">
        <v>186</v>
      </c>
      <c r="C114" s="295">
        <v>191.171434</v>
      </c>
      <c r="D114" s="300">
        <v>210.5476</v>
      </c>
      <c r="E114" s="297">
        <f t="shared" si="6"/>
        <v>1.10135492314192</v>
      </c>
    </row>
    <row r="115" s="270" customFormat="1" ht="12.75" spans="1:5">
      <c r="A115" s="298">
        <v>211</v>
      </c>
      <c r="B115" s="299" t="s">
        <v>71</v>
      </c>
      <c r="C115" s="295">
        <v>1814.155969</v>
      </c>
      <c r="D115" s="300">
        <v>967.256015</v>
      </c>
      <c r="E115" s="297">
        <f t="shared" si="6"/>
        <v>0.533171365377791</v>
      </c>
    </row>
    <row r="116" s="270" customFormat="1" ht="12.75" spans="1:5">
      <c r="A116" s="298">
        <v>21103</v>
      </c>
      <c r="B116" s="299" t="s">
        <v>187</v>
      </c>
      <c r="C116" s="295">
        <v>1814.155969</v>
      </c>
      <c r="D116" s="300">
        <v>967.256015</v>
      </c>
      <c r="E116" s="297">
        <f t="shared" si="6"/>
        <v>0.533171365377791</v>
      </c>
    </row>
    <row r="117" s="270" customFormat="1" ht="12.75" spans="1:5">
      <c r="A117" s="298">
        <v>2110301</v>
      </c>
      <c r="B117" s="299" t="s">
        <v>188</v>
      </c>
      <c r="C117" s="295">
        <v>1349.755969</v>
      </c>
      <c r="D117" s="300">
        <v>932.256015</v>
      </c>
      <c r="E117" s="297">
        <f t="shared" si="6"/>
        <v>0.690684861864834</v>
      </c>
    </row>
    <row r="118" s="270" customFormat="1" ht="12.75" spans="1:5">
      <c r="A118" s="298">
        <v>2110302</v>
      </c>
      <c r="B118" s="299" t="s">
        <v>189</v>
      </c>
      <c r="C118" s="295">
        <v>464.4</v>
      </c>
      <c r="D118" s="294">
        <v>0</v>
      </c>
      <c r="E118" s="297">
        <f t="shared" si="6"/>
        <v>0</v>
      </c>
    </row>
    <row r="119" s="270" customFormat="1" ht="12.75" spans="1:5">
      <c r="A119" s="298">
        <v>2110307</v>
      </c>
      <c r="B119" s="299" t="s">
        <v>190</v>
      </c>
      <c r="C119" s="295">
        <v>0</v>
      </c>
      <c r="D119" s="300">
        <v>35</v>
      </c>
      <c r="E119" s="297"/>
    </row>
    <row r="120" s="270" customFormat="1" ht="12.75" spans="1:5">
      <c r="A120" s="298">
        <v>212</v>
      </c>
      <c r="B120" s="299" t="s">
        <v>72</v>
      </c>
      <c r="C120" s="295">
        <v>3448.686001</v>
      </c>
      <c r="D120" s="300">
        <v>6502.79808</v>
      </c>
      <c r="E120" s="297">
        <f t="shared" ref="E120:E133" si="7">D120/C120</f>
        <v>1.88558717091507</v>
      </c>
    </row>
    <row r="121" s="270" customFormat="1" ht="12.75" spans="1:5">
      <c r="A121" s="298">
        <v>21201</v>
      </c>
      <c r="B121" s="299" t="s">
        <v>191</v>
      </c>
      <c r="C121" s="295">
        <v>1774.041689</v>
      </c>
      <c r="D121" s="300">
        <v>1561.9648</v>
      </c>
      <c r="E121" s="297">
        <f t="shared" si="7"/>
        <v>0.880455521245645</v>
      </c>
    </row>
    <row r="122" s="270" customFormat="1" ht="12.75" spans="1:5">
      <c r="A122" s="298">
        <v>2120104</v>
      </c>
      <c r="B122" s="299" t="s">
        <v>192</v>
      </c>
      <c r="C122" s="295">
        <v>66.867048</v>
      </c>
      <c r="D122" s="300">
        <v>621.2</v>
      </c>
      <c r="E122" s="297">
        <f t="shared" si="7"/>
        <v>9.29007663086906</v>
      </c>
    </row>
    <row r="123" s="270" customFormat="1" ht="12.75" spans="1:5">
      <c r="A123" s="298">
        <v>2120199</v>
      </c>
      <c r="B123" s="299" t="s">
        <v>193</v>
      </c>
      <c r="C123" s="295">
        <v>1707.174641</v>
      </c>
      <c r="D123" s="300">
        <v>940.7648</v>
      </c>
      <c r="E123" s="297">
        <f t="shared" si="7"/>
        <v>0.551065355240361</v>
      </c>
    </row>
    <row r="124" s="270" customFormat="1" ht="12.75" spans="1:5">
      <c r="A124" s="298">
        <v>21202</v>
      </c>
      <c r="B124" s="299" t="s">
        <v>194</v>
      </c>
      <c r="C124" s="295">
        <v>120.8</v>
      </c>
      <c r="D124" s="294">
        <v>0</v>
      </c>
      <c r="E124" s="297">
        <f t="shared" si="7"/>
        <v>0</v>
      </c>
    </row>
    <row r="125" s="270" customFormat="1" ht="12.75" spans="1:5">
      <c r="A125" s="298">
        <v>2120201</v>
      </c>
      <c r="B125" s="299" t="s">
        <v>195</v>
      </c>
      <c r="C125" s="295">
        <v>120.8</v>
      </c>
      <c r="D125" s="294">
        <v>0</v>
      </c>
      <c r="E125" s="297">
        <f t="shared" si="7"/>
        <v>0</v>
      </c>
    </row>
    <row r="126" s="270" customFormat="1" ht="12.75" spans="1:5">
      <c r="A126" s="298">
        <v>21203</v>
      </c>
      <c r="B126" s="299" t="s">
        <v>196</v>
      </c>
      <c r="C126" s="295">
        <v>125.178518</v>
      </c>
      <c r="D126" s="300">
        <v>4607.33328</v>
      </c>
      <c r="E126" s="297">
        <f t="shared" si="7"/>
        <v>36.8061018265131</v>
      </c>
    </row>
    <row r="127" s="270" customFormat="1" ht="12.75" spans="1:5">
      <c r="A127" s="298">
        <v>2120399</v>
      </c>
      <c r="B127" s="299" t="s">
        <v>197</v>
      </c>
      <c r="C127" s="295">
        <v>125.178518</v>
      </c>
      <c r="D127" s="300">
        <v>4607.33328</v>
      </c>
      <c r="E127" s="297">
        <f t="shared" si="7"/>
        <v>36.8061018265131</v>
      </c>
    </row>
    <row r="128" s="270" customFormat="1" ht="12.75" spans="1:5">
      <c r="A128" s="298">
        <v>21205</v>
      </c>
      <c r="B128" s="299" t="s">
        <v>198</v>
      </c>
      <c r="C128" s="295">
        <v>1428.665794</v>
      </c>
      <c r="D128" s="300">
        <v>333.5</v>
      </c>
      <c r="E128" s="297">
        <f t="shared" si="7"/>
        <v>0.233434580292051</v>
      </c>
    </row>
    <row r="129" s="270" customFormat="1" ht="12.75" spans="1:5">
      <c r="A129" s="298">
        <v>2120501</v>
      </c>
      <c r="B129" s="299" t="s">
        <v>199</v>
      </c>
      <c r="C129" s="295">
        <v>1428.665794</v>
      </c>
      <c r="D129" s="300">
        <v>333.5</v>
      </c>
      <c r="E129" s="297">
        <f t="shared" si="7"/>
        <v>0.233434580292051</v>
      </c>
    </row>
    <row r="130" s="270" customFormat="1" ht="12.75" spans="1:5">
      <c r="A130" s="298">
        <v>213</v>
      </c>
      <c r="B130" s="299" t="s">
        <v>73</v>
      </c>
      <c r="C130" s="295">
        <v>17914.357376</v>
      </c>
      <c r="D130" s="300">
        <v>13848.488503</v>
      </c>
      <c r="E130" s="297">
        <f t="shared" si="7"/>
        <v>0.773038530623093</v>
      </c>
    </row>
    <row r="131" s="270" customFormat="1" ht="12.75" spans="1:5">
      <c r="A131" s="298">
        <v>21301</v>
      </c>
      <c r="B131" s="299" t="s">
        <v>200</v>
      </c>
      <c r="C131" s="295">
        <v>2297.053784</v>
      </c>
      <c r="D131" s="300">
        <v>4693.181801</v>
      </c>
      <c r="E131" s="297">
        <f t="shared" si="7"/>
        <v>2.04313100271752</v>
      </c>
    </row>
    <row r="132" s="270" customFormat="1" ht="12.75" spans="1:5">
      <c r="A132" s="298">
        <v>2130104</v>
      </c>
      <c r="B132" s="299" t="s">
        <v>95</v>
      </c>
      <c r="C132" s="295">
        <v>311.967806</v>
      </c>
      <c r="D132" s="300">
        <v>292.73248</v>
      </c>
      <c r="E132" s="297">
        <f t="shared" si="7"/>
        <v>0.938341951861533</v>
      </c>
    </row>
    <row r="133" s="270" customFormat="1" ht="12.75" spans="1:5">
      <c r="A133" s="298">
        <v>2130108</v>
      </c>
      <c r="B133" s="299" t="s">
        <v>201</v>
      </c>
      <c r="C133" s="295">
        <v>35.54528</v>
      </c>
      <c r="D133" s="300">
        <v>45.2</v>
      </c>
      <c r="E133" s="297">
        <f t="shared" si="7"/>
        <v>1.27161749745677</v>
      </c>
    </row>
    <row r="134" s="270" customFormat="1" ht="12.75" spans="1:5">
      <c r="A134" s="301">
        <v>2130109</v>
      </c>
      <c r="B134" s="294" t="s">
        <v>202</v>
      </c>
      <c r="C134" s="295">
        <v>0</v>
      </c>
      <c r="D134" s="300">
        <v>4</v>
      </c>
      <c r="E134" s="297"/>
    </row>
    <row r="135" s="270" customFormat="1" ht="12.75" spans="1:5">
      <c r="A135" s="298">
        <v>2130121</v>
      </c>
      <c r="B135" s="299" t="s">
        <v>203</v>
      </c>
      <c r="C135" s="295">
        <v>300</v>
      </c>
      <c r="D135" s="300">
        <v>0</v>
      </c>
      <c r="E135" s="297">
        <f t="shared" ref="E135:E153" si="8">D135/C135</f>
        <v>0</v>
      </c>
    </row>
    <row r="136" s="270" customFormat="1" ht="12.75" spans="1:5">
      <c r="A136" s="298">
        <v>2130122</v>
      </c>
      <c r="B136" s="299" t="s">
        <v>204</v>
      </c>
      <c r="C136" s="295">
        <v>227.590354</v>
      </c>
      <c r="D136" s="300">
        <v>2556.134</v>
      </c>
      <c r="E136" s="297">
        <f t="shared" si="8"/>
        <v>11.2312932208014</v>
      </c>
    </row>
    <row r="137" s="270" customFormat="1" ht="12.75" spans="1:5">
      <c r="A137" s="298">
        <v>2130126</v>
      </c>
      <c r="B137" s="299" t="s">
        <v>205</v>
      </c>
      <c r="C137" s="295">
        <v>1021.7085</v>
      </c>
      <c r="D137" s="300">
        <v>958.4</v>
      </c>
      <c r="E137" s="297">
        <f t="shared" si="8"/>
        <v>0.938036631779025</v>
      </c>
    </row>
    <row r="138" s="270" customFormat="1" ht="12.75" spans="1:5">
      <c r="A138" s="298">
        <v>2130153</v>
      </c>
      <c r="B138" s="299" t="s">
        <v>206</v>
      </c>
      <c r="C138" s="295">
        <v>34.57331</v>
      </c>
      <c r="D138" s="300">
        <v>469.628</v>
      </c>
      <c r="E138" s="297">
        <f t="shared" si="8"/>
        <v>13.5835417551863</v>
      </c>
    </row>
    <row r="139" s="270" customFormat="1" ht="12.75" spans="1:5">
      <c r="A139" s="298">
        <v>2130199</v>
      </c>
      <c r="B139" s="299" t="s">
        <v>207</v>
      </c>
      <c r="C139" s="295">
        <v>365.668534</v>
      </c>
      <c r="D139" s="300">
        <v>367.087321</v>
      </c>
      <c r="E139" s="297">
        <f t="shared" si="8"/>
        <v>1.00387998109785</v>
      </c>
    </row>
    <row r="140" s="270" customFormat="1" ht="12.75" spans="1:5">
      <c r="A140" s="298">
        <v>21302</v>
      </c>
      <c r="B140" s="299" t="s">
        <v>208</v>
      </c>
      <c r="C140" s="295">
        <v>10723.502181</v>
      </c>
      <c r="D140" s="300">
        <v>5859.376702</v>
      </c>
      <c r="E140" s="297">
        <f t="shared" si="8"/>
        <v>0.546405139207385</v>
      </c>
    </row>
    <row r="141" s="270" customFormat="1" ht="12.75" spans="1:5">
      <c r="A141" s="298">
        <v>2130205</v>
      </c>
      <c r="B141" s="299" t="s">
        <v>209</v>
      </c>
      <c r="C141" s="295">
        <v>10647.801181</v>
      </c>
      <c r="D141" s="300">
        <v>5859.376702</v>
      </c>
      <c r="E141" s="297">
        <f t="shared" si="8"/>
        <v>0.550289830021949</v>
      </c>
    </row>
    <row r="142" s="270" customFormat="1" ht="12.75" spans="1:5">
      <c r="A142" s="298">
        <v>2130234</v>
      </c>
      <c r="B142" s="299" t="s">
        <v>210</v>
      </c>
      <c r="C142" s="295">
        <v>49.7</v>
      </c>
      <c r="D142" s="294">
        <v>0</v>
      </c>
      <c r="E142" s="297">
        <f t="shared" si="8"/>
        <v>0</v>
      </c>
    </row>
    <row r="143" s="270" customFormat="1" ht="12.75" spans="1:5">
      <c r="A143" s="298">
        <v>2130299</v>
      </c>
      <c r="B143" s="299" t="s">
        <v>211</v>
      </c>
      <c r="C143" s="295">
        <v>26.001</v>
      </c>
      <c r="D143" s="294">
        <v>0</v>
      </c>
      <c r="E143" s="297">
        <f t="shared" si="8"/>
        <v>0</v>
      </c>
    </row>
    <row r="144" s="270" customFormat="1" ht="12.75" spans="1:5">
      <c r="A144" s="298">
        <v>21303</v>
      </c>
      <c r="B144" s="299" t="s">
        <v>212</v>
      </c>
      <c r="C144" s="295">
        <v>569.8</v>
      </c>
      <c r="D144" s="300">
        <v>495.93</v>
      </c>
      <c r="E144" s="297">
        <f t="shared" si="8"/>
        <v>0.87035802035802</v>
      </c>
    </row>
    <row r="145" s="270" customFormat="1" ht="12.75" spans="1:5">
      <c r="A145" s="298">
        <v>2130311</v>
      </c>
      <c r="B145" s="299" t="s">
        <v>213</v>
      </c>
      <c r="C145" s="295">
        <v>25</v>
      </c>
      <c r="D145" s="300">
        <v>19</v>
      </c>
      <c r="E145" s="297">
        <f t="shared" si="8"/>
        <v>0.76</v>
      </c>
    </row>
    <row r="146" s="270" customFormat="1" ht="12.75" spans="1:5">
      <c r="A146" s="298">
        <v>2130399</v>
      </c>
      <c r="B146" s="299" t="s">
        <v>214</v>
      </c>
      <c r="C146" s="295">
        <v>544.8</v>
      </c>
      <c r="D146" s="300">
        <v>476.93</v>
      </c>
      <c r="E146" s="297">
        <f t="shared" si="8"/>
        <v>0.875422173274596</v>
      </c>
    </row>
    <row r="147" s="270" customFormat="1" ht="12.75" spans="1:5">
      <c r="A147" s="298">
        <v>21305</v>
      </c>
      <c r="B147" s="299" t="s">
        <v>215</v>
      </c>
      <c r="C147" s="295">
        <v>30</v>
      </c>
      <c r="D147" s="300">
        <v>0</v>
      </c>
      <c r="E147" s="297">
        <f t="shared" si="8"/>
        <v>0</v>
      </c>
    </row>
    <row r="148" s="270" customFormat="1" ht="12.75" spans="1:5">
      <c r="A148" s="298">
        <v>2130505</v>
      </c>
      <c r="B148" s="299" t="s">
        <v>216</v>
      </c>
      <c r="C148" s="295">
        <v>30</v>
      </c>
      <c r="D148" s="300">
        <v>0</v>
      </c>
      <c r="E148" s="297">
        <f t="shared" si="8"/>
        <v>0</v>
      </c>
    </row>
    <row r="149" s="270" customFormat="1" ht="12.75" spans="1:5">
      <c r="A149" s="298">
        <v>21307</v>
      </c>
      <c r="B149" s="299" t="s">
        <v>217</v>
      </c>
      <c r="C149" s="295">
        <v>4294.001411</v>
      </c>
      <c r="D149" s="300">
        <v>2800</v>
      </c>
      <c r="E149" s="297">
        <f t="shared" si="8"/>
        <v>0.652072445255189</v>
      </c>
    </row>
    <row r="150" s="270" customFormat="1" ht="12.75" spans="1:5">
      <c r="A150" s="298">
        <v>2130705</v>
      </c>
      <c r="B150" s="299" t="s">
        <v>218</v>
      </c>
      <c r="C150" s="295">
        <v>4294.001411</v>
      </c>
      <c r="D150" s="300">
        <v>2800</v>
      </c>
      <c r="E150" s="297">
        <f t="shared" si="8"/>
        <v>0.652072445255189</v>
      </c>
    </row>
    <row r="151" s="270" customFormat="1" ht="12.75" spans="1:5">
      <c r="A151" s="298">
        <v>215</v>
      </c>
      <c r="B151" s="299" t="s">
        <v>74</v>
      </c>
      <c r="C151" s="295">
        <v>9</v>
      </c>
      <c r="D151" s="300">
        <v>0</v>
      </c>
      <c r="E151" s="297">
        <f t="shared" si="8"/>
        <v>0</v>
      </c>
    </row>
    <row r="152" s="270" customFormat="1" ht="12.75" spans="1:5">
      <c r="A152" s="298">
        <v>21502</v>
      </c>
      <c r="B152" s="299" t="s">
        <v>219</v>
      </c>
      <c r="C152" s="295">
        <v>9</v>
      </c>
      <c r="D152" s="300">
        <v>0</v>
      </c>
      <c r="E152" s="297">
        <f t="shared" si="8"/>
        <v>0</v>
      </c>
    </row>
    <row r="153" s="270" customFormat="1" ht="12.75" spans="1:5">
      <c r="A153" s="298">
        <v>2150299</v>
      </c>
      <c r="B153" s="299" t="s">
        <v>220</v>
      </c>
      <c r="C153" s="295">
        <v>9</v>
      </c>
      <c r="D153" s="300">
        <v>0</v>
      </c>
      <c r="E153" s="297">
        <f t="shared" si="8"/>
        <v>0</v>
      </c>
    </row>
    <row r="154" s="270" customFormat="1" ht="12.75" spans="1:5">
      <c r="A154" s="298">
        <v>220</v>
      </c>
      <c r="B154" s="299" t="s">
        <v>75</v>
      </c>
      <c r="C154" s="295">
        <v>0</v>
      </c>
      <c r="D154" s="300">
        <v>192.840226</v>
      </c>
      <c r="E154" s="297"/>
    </row>
    <row r="155" s="270" customFormat="1" ht="12.75" spans="1:5">
      <c r="A155" s="298">
        <v>22001</v>
      </c>
      <c r="B155" s="299" t="s">
        <v>221</v>
      </c>
      <c r="C155" s="295">
        <v>0</v>
      </c>
      <c r="D155" s="300">
        <v>192.840226</v>
      </c>
      <c r="E155" s="297"/>
    </row>
    <row r="156" s="270" customFormat="1" ht="12.75" spans="1:5">
      <c r="A156" s="298">
        <v>2200109</v>
      </c>
      <c r="B156" s="299" t="s">
        <v>222</v>
      </c>
      <c r="C156" s="295">
        <v>0</v>
      </c>
      <c r="D156" s="300">
        <v>192.840226</v>
      </c>
      <c r="E156" s="297"/>
    </row>
    <row r="157" s="270" customFormat="1" ht="23.25" customHeight="1" spans="1:5">
      <c r="A157" s="298">
        <v>221</v>
      </c>
      <c r="B157" s="299" t="s">
        <v>76</v>
      </c>
      <c r="C157" s="295">
        <v>590.752251</v>
      </c>
      <c r="D157" s="300">
        <v>20</v>
      </c>
      <c r="E157" s="297">
        <f t="shared" ref="E157:E166" si="9">D157/C157</f>
        <v>0.0338551397242158</v>
      </c>
    </row>
    <row r="158" s="270" customFormat="1" ht="12.75" spans="1:5">
      <c r="A158" s="298">
        <v>22101</v>
      </c>
      <c r="B158" s="299" t="s">
        <v>223</v>
      </c>
      <c r="C158" s="295">
        <v>0</v>
      </c>
      <c r="D158" s="300">
        <v>20</v>
      </c>
      <c r="E158" s="297"/>
    </row>
    <row r="159" s="270" customFormat="1" ht="12.75" spans="1:5">
      <c r="A159" s="298">
        <v>2210199</v>
      </c>
      <c r="B159" s="299" t="s">
        <v>224</v>
      </c>
      <c r="C159" s="295">
        <v>0</v>
      </c>
      <c r="D159" s="300">
        <v>20</v>
      </c>
      <c r="E159" s="297"/>
    </row>
    <row r="160" s="270" customFormat="1" ht="12.75" spans="1:5">
      <c r="A160" s="298">
        <v>22102</v>
      </c>
      <c r="B160" s="299" t="s">
        <v>225</v>
      </c>
      <c r="C160" s="295">
        <v>590.752251</v>
      </c>
      <c r="D160" s="300">
        <v>0</v>
      </c>
      <c r="E160" s="297">
        <f t="shared" si="9"/>
        <v>0</v>
      </c>
    </row>
    <row r="161" s="270" customFormat="1" ht="12.75" spans="1:5">
      <c r="A161" s="298">
        <v>2210203</v>
      </c>
      <c r="B161" s="299" t="s">
        <v>226</v>
      </c>
      <c r="C161" s="295">
        <v>590.752251</v>
      </c>
      <c r="D161" s="300">
        <v>0</v>
      </c>
      <c r="E161" s="297">
        <f t="shared" si="9"/>
        <v>0</v>
      </c>
    </row>
    <row r="162" s="270" customFormat="1" ht="12.75" spans="1:5">
      <c r="A162" s="298">
        <v>224</v>
      </c>
      <c r="B162" s="299" t="s">
        <v>77</v>
      </c>
      <c r="C162" s="295">
        <v>398.409484</v>
      </c>
      <c r="D162" s="300">
        <v>469</v>
      </c>
      <c r="E162" s="297">
        <f t="shared" si="9"/>
        <v>1.17718081229211</v>
      </c>
    </row>
    <row r="163" s="270" customFormat="1" ht="12.75" spans="1:5">
      <c r="A163" s="298">
        <v>22401</v>
      </c>
      <c r="B163" s="299" t="s">
        <v>227</v>
      </c>
      <c r="C163" s="295">
        <v>317.478969</v>
      </c>
      <c r="D163" s="300">
        <v>321</v>
      </c>
      <c r="E163" s="297">
        <f t="shared" si="9"/>
        <v>1.01109059605142</v>
      </c>
    </row>
    <row r="164" s="270" customFormat="1" ht="12.75" spans="1:5">
      <c r="A164" s="298">
        <v>2240106</v>
      </c>
      <c r="B164" s="299" t="s">
        <v>228</v>
      </c>
      <c r="C164" s="295">
        <v>317.478969</v>
      </c>
      <c r="D164" s="300">
        <v>321</v>
      </c>
      <c r="E164" s="297">
        <f t="shared" si="9"/>
        <v>1.01109059605142</v>
      </c>
    </row>
    <row r="165" s="270" customFormat="1" ht="12.75" spans="1:5">
      <c r="A165" s="298">
        <v>22402</v>
      </c>
      <c r="B165" s="299" t="s">
        <v>229</v>
      </c>
      <c r="C165" s="295">
        <v>80.930515</v>
      </c>
      <c r="D165" s="300">
        <v>148</v>
      </c>
      <c r="E165" s="297">
        <f t="shared" si="9"/>
        <v>1.82872925002392</v>
      </c>
    </row>
    <row r="166" s="270" customFormat="1" ht="12.75" spans="1:5">
      <c r="A166" s="298">
        <v>2240299</v>
      </c>
      <c r="B166" s="299" t="s">
        <v>230</v>
      </c>
      <c r="C166" s="295">
        <v>80.930515</v>
      </c>
      <c r="D166" s="300">
        <v>148</v>
      </c>
      <c r="E166" s="297">
        <f t="shared" si="9"/>
        <v>1.82872925002392</v>
      </c>
    </row>
    <row r="167" s="270" customFormat="1" ht="12.75"/>
    <row r="168" s="270" customFormat="1" ht="12.75"/>
    <row r="169" s="270" customFormat="1" ht="12.75"/>
    <row r="170" s="270" customFormat="1" ht="12.75"/>
    <row r="171" s="270" customFormat="1" ht="12.75"/>
    <row r="172" s="270" customFormat="1" ht="12.75"/>
    <row r="173" s="270" customFormat="1" ht="12.75"/>
    <row r="174" s="270" customFormat="1" ht="12.75"/>
    <row r="175" s="270" customFormat="1" ht="12.75"/>
    <row r="176" s="270" customFormat="1" ht="12.75"/>
    <row r="177" s="270" customFormat="1" ht="12.75"/>
    <row r="178" s="270" customFormat="1" ht="12.75"/>
    <row r="179" s="270" customFormat="1" ht="12.75"/>
    <row r="180" s="270" customFormat="1" ht="12.75"/>
    <row r="181" s="270" customFormat="1" ht="12.75"/>
    <row r="182" s="270" customFormat="1" ht="12.75"/>
    <row r="183" s="270" customFormat="1" ht="12.75"/>
    <row r="184" s="270" customFormat="1" ht="12.75"/>
    <row r="185" s="270" customFormat="1" ht="12.75"/>
    <row r="186" s="270" customFormat="1" ht="12.75"/>
    <row r="187" s="270" customFormat="1" ht="12.75"/>
    <row r="188" s="270" customFormat="1" ht="12.75"/>
    <row r="189" s="270" customFormat="1" ht="12.75"/>
    <row r="190" s="270" customFormat="1" ht="12.75"/>
    <row r="191" s="270" customFormat="1" ht="12.75"/>
    <row r="192" s="270" customFormat="1" ht="12.75"/>
    <row r="193" s="270" customFormat="1" ht="12.75"/>
    <row r="194" s="270" customFormat="1" ht="12.75"/>
    <row r="195" s="270" customFormat="1" ht="12.75"/>
    <row r="196" s="270" customFormat="1" ht="12.75"/>
    <row r="197" s="270" customFormat="1" ht="12.75"/>
    <row r="198" s="270" customFormat="1" ht="12.75"/>
    <row r="199" s="270" customFormat="1" ht="12.75"/>
    <row r="200" s="270" customFormat="1" ht="12.75"/>
    <row r="201" s="270" customFormat="1" ht="12.75"/>
    <row r="202" s="270" customFormat="1" ht="12.75"/>
    <row r="203" s="270" customFormat="1" ht="12.75"/>
    <row r="204" s="270" customFormat="1" ht="12.75"/>
    <row r="205" s="270" customFormat="1" ht="12.75"/>
    <row r="206" s="270" customFormat="1" ht="12.75"/>
    <row r="207" s="270" customFormat="1" ht="12.75"/>
    <row r="208" s="270" customFormat="1" ht="12.75"/>
    <row r="209" s="270" customFormat="1" ht="12.75"/>
    <row r="210" s="270" customFormat="1" ht="12.75"/>
    <row r="211" s="270" customFormat="1" ht="12.75"/>
    <row r="212" s="270" customFormat="1" ht="12.75"/>
    <row r="213" s="270" customFormat="1" ht="12.75"/>
    <row r="214" s="270" customFormat="1" ht="12.75"/>
    <row r="215" s="270" customFormat="1" ht="12.75"/>
    <row r="216" s="270" customFormat="1" ht="12.75"/>
    <row r="217" s="270" customFormat="1" ht="12.75"/>
    <row r="218" s="270" customFormat="1" ht="12.75"/>
    <row r="219" s="270" customFormat="1" ht="12.75"/>
    <row r="220" s="270" customFormat="1" ht="12.75"/>
    <row r="221" s="270" customFormat="1" ht="12.75"/>
    <row r="222" s="270" customFormat="1" ht="12.75"/>
    <row r="223" s="270" customFormat="1" ht="12.75"/>
    <row r="224" s="270" customFormat="1" ht="12.75"/>
    <row r="225" s="270" customFormat="1" ht="12.75"/>
    <row r="226" s="270" customFormat="1" ht="12.75"/>
    <row r="227" s="270" customFormat="1" ht="12.75"/>
    <row r="228" s="270" customFormat="1" ht="12.75"/>
    <row r="229" s="270" customFormat="1" ht="12.75"/>
    <row r="230" s="270" customFormat="1" ht="12.75"/>
    <row r="231" s="270" customFormat="1" ht="12.75"/>
    <row r="232" s="270" customFormat="1" ht="12.75"/>
    <row r="233" s="270" customFormat="1" ht="12.75"/>
    <row r="234" s="270" customFormat="1" ht="12.75"/>
    <row r="235" s="270" customFormat="1" ht="12.75"/>
    <row r="236" s="270" customFormat="1" ht="12.75"/>
    <row r="237" s="270" customFormat="1" ht="12.75"/>
    <row r="238" s="270" customFormat="1" ht="12.75"/>
    <row r="239" s="270" customFormat="1" ht="12.75"/>
    <row r="240" s="270" customFormat="1" ht="12.75"/>
    <row r="241" s="270" customFormat="1" ht="12.75"/>
    <row r="242" s="270" customFormat="1" ht="12.75"/>
    <row r="243" s="270" customFormat="1" ht="12.75"/>
    <row r="244" s="270" customFormat="1" ht="12.75"/>
    <row r="245" s="270" customFormat="1" ht="12.75"/>
    <row r="246" s="270" customFormat="1" ht="12.75"/>
    <row r="247" s="270" customFormat="1" ht="12.75"/>
    <row r="248" s="270" customFormat="1" ht="12.75"/>
    <row r="249" s="270" customFormat="1" ht="12.75"/>
    <row r="250" s="270" customFormat="1" ht="12.75"/>
    <row r="251" s="270" customFormat="1" ht="12.75"/>
    <row r="252" s="270" customFormat="1" ht="12.75"/>
    <row r="253" s="270" customFormat="1" ht="12.75"/>
    <row r="254" s="270" customFormat="1" ht="12.75"/>
  </sheetData>
  <mergeCells count="7">
    <mergeCell ref="A1:E1"/>
    <mergeCell ref="A3:B3"/>
    <mergeCell ref="A4:A5"/>
    <mergeCell ref="B4:B5"/>
    <mergeCell ref="C3:C5"/>
    <mergeCell ref="D3:D5"/>
    <mergeCell ref="E3:E5"/>
  </mergeCells>
  <pageMargins left="0.75" right="0.75" top="1" bottom="1" header="0.5" footer="0.5"/>
  <pageSetup paperSize="9"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opLeftCell="A7" workbookViewId="0">
      <selection activeCell="C31" sqref="C31"/>
    </sheetView>
  </sheetViews>
  <sheetFormatPr defaultColWidth="9" defaultRowHeight="14.25"/>
  <cols>
    <col min="1" max="1" width="21.5" customWidth="1"/>
    <col min="2" max="2" width="27.25" style="251" customWidth="1"/>
    <col min="3" max="3" width="32.625" customWidth="1"/>
    <col min="4" max="4" width="12.625"/>
  </cols>
  <sheetData>
    <row r="1" ht="41.25" customHeight="1" spans="1:3">
      <c r="A1" s="112" t="s">
        <v>231</v>
      </c>
      <c r="B1" s="252"/>
      <c r="C1" s="253"/>
    </row>
    <row r="2" ht="20.25" customHeight="1" spans="1:3">
      <c r="A2" s="254"/>
      <c r="B2" s="255"/>
      <c r="C2" s="256" t="s">
        <v>24</v>
      </c>
    </row>
    <row r="3" s="250" customFormat="1" ht="40.5" customHeight="1" spans="1:3">
      <c r="A3" s="257" t="s">
        <v>232</v>
      </c>
      <c r="B3" s="258" t="s">
        <v>233</v>
      </c>
      <c r="C3" s="258" t="s">
        <v>234</v>
      </c>
    </row>
    <row r="4" s="106" customFormat="1" ht="21" customHeight="1" spans="1:3">
      <c r="A4" s="259">
        <v>501</v>
      </c>
      <c r="B4" s="260" t="s">
        <v>235</v>
      </c>
      <c r="C4" s="261">
        <f>SUM(C5:C8)</f>
        <v>4741.79</v>
      </c>
    </row>
    <row r="5" s="106" customFormat="1" ht="21" customHeight="1" spans="1:3">
      <c r="A5" s="262">
        <v>50101</v>
      </c>
      <c r="B5" s="263" t="s">
        <v>236</v>
      </c>
      <c r="C5" s="264">
        <v>3360.92</v>
      </c>
    </row>
    <row r="6" s="106" customFormat="1" ht="21" customHeight="1" spans="1:3">
      <c r="A6" s="262">
        <v>50102</v>
      </c>
      <c r="B6" s="263" t="s">
        <v>237</v>
      </c>
      <c r="C6" s="264">
        <v>1017.37</v>
      </c>
    </row>
    <row r="7" s="106" customFormat="1" ht="21" customHeight="1" spans="1:3">
      <c r="A7" s="262">
        <v>50103</v>
      </c>
      <c r="B7" s="263" t="s">
        <v>238</v>
      </c>
      <c r="C7" s="264">
        <v>363.5</v>
      </c>
    </row>
    <row r="8" s="106" customFormat="1" ht="21" customHeight="1" spans="1:3">
      <c r="A8" s="262">
        <v>50199</v>
      </c>
      <c r="B8" s="263" t="s">
        <v>239</v>
      </c>
      <c r="C8" s="265"/>
    </row>
    <row r="9" s="106" customFormat="1" ht="21" customHeight="1" spans="1:3">
      <c r="A9" s="259">
        <v>502</v>
      </c>
      <c r="B9" s="260" t="s">
        <v>240</v>
      </c>
      <c r="C9" s="261">
        <f>SUM(C10:C19)</f>
        <v>484.41</v>
      </c>
    </row>
    <row r="10" s="106" customFormat="1" ht="21" customHeight="1" spans="1:3">
      <c r="A10" s="262">
        <v>50201</v>
      </c>
      <c r="B10" s="263" t="s">
        <v>241</v>
      </c>
      <c r="C10" s="264">
        <v>398.07</v>
      </c>
    </row>
    <row r="11" s="106" customFormat="1" ht="21" customHeight="1" spans="1:9">
      <c r="A11" s="262">
        <v>50202</v>
      </c>
      <c r="B11" s="263" t="s">
        <v>242</v>
      </c>
      <c r="C11" s="266"/>
      <c r="I11" s="269"/>
    </row>
    <row r="12" s="106" customFormat="1" ht="21" customHeight="1" spans="1:9">
      <c r="A12" s="262">
        <v>50203</v>
      </c>
      <c r="B12" s="263" t="s">
        <v>243</v>
      </c>
      <c r="C12" s="266"/>
      <c r="I12" s="269"/>
    </row>
    <row r="13" s="106" customFormat="1" ht="21" customHeight="1" spans="1:3">
      <c r="A13" s="262">
        <v>50204</v>
      </c>
      <c r="B13" s="263" t="s">
        <v>244</v>
      </c>
      <c r="C13" s="266"/>
    </row>
    <row r="14" s="106" customFormat="1" ht="21" customHeight="1" spans="1:3">
      <c r="A14" s="262">
        <v>50205</v>
      </c>
      <c r="B14" s="263" t="s">
        <v>245</v>
      </c>
      <c r="C14" s="266"/>
    </row>
    <row r="15" s="106" customFormat="1" ht="21" customHeight="1" spans="1:3">
      <c r="A15" s="262">
        <v>50206</v>
      </c>
      <c r="B15" s="263" t="s">
        <v>246</v>
      </c>
      <c r="C15" s="266"/>
    </row>
    <row r="16" s="106" customFormat="1" ht="21" customHeight="1" spans="1:3">
      <c r="A16" s="262">
        <v>50207</v>
      </c>
      <c r="B16" s="263" t="s">
        <v>247</v>
      </c>
      <c r="C16" s="266"/>
    </row>
    <row r="17" s="106" customFormat="1" ht="21" customHeight="1" spans="1:3">
      <c r="A17" s="262">
        <v>50208</v>
      </c>
      <c r="B17" s="263" t="s">
        <v>248</v>
      </c>
      <c r="C17" s="264">
        <v>25</v>
      </c>
    </row>
    <row r="18" s="106" customFormat="1" ht="21" customHeight="1" spans="1:3">
      <c r="A18" s="262">
        <v>50209</v>
      </c>
      <c r="B18" s="263" t="s">
        <v>249</v>
      </c>
      <c r="C18" s="264"/>
    </row>
    <row r="19" s="106" customFormat="1" ht="21" customHeight="1" spans="1:3">
      <c r="A19" s="262">
        <v>50299</v>
      </c>
      <c r="B19" s="263" t="s">
        <v>250</v>
      </c>
      <c r="C19" s="265">
        <v>61.34</v>
      </c>
    </row>
    <row r="20" s="106" customFormat="1" ht="21" customHeight="1" spans="1:3">
      <c r="A20" s="259">
        <v>505</v>
      </c>
      <c r="B20" s="260" t="s">
        <v>251</v>
      </c>
      <c r="C20" s="261">
        <f>SUM(C21:C23)</f>
        <v>1860.26</v>
      </c>
    </row>
    <row r="21" s="106" customFormat="1" ht="21" customHeight="1" spans="1:3">
      <c r="A21" s="262">
        <v>50501</v>
      </c>
      <c r="B21" s="263" t="s">
        <v>252</v>
      </c>
      <c r="C21" s="264">
        <v>1859.13</v>
      </c>
    </row>
    <row r="22" s="106" customFormat="1" ht="21" customHeight="1" spans="1:3">
      <c r="A22" s="262">
        <v>50502</v>
      </c>
      <c r="B22" s="263" t="s">
        <v>253</v>
      </c>
      <c r="C22" s="264">
        <v>1.13</v>
      </c>
    </row>
    <row r="23" s="106" customFormat="1" ht="21" customHeight="1" spans="1:3">
      <c r="A23" s="262">
        <v>50599</v>
      </c>
      <c r="B23" s="263" t="s">
        <v>254</v>
      </c>
      <c r="C23" s="265"/>
    </row>
    <row r="24" s="106" customFormat="1" ht="21" customHeight="1" spans="1:3">
      <c r="A24" s="259">
        <v>509</v>
      </c>
      <c r="B24" s="260" t="s">
        <v>255</v>
      </c>
      <c r="C24" s="261">
        <f>SUM(C25:C29)</f>
        <v>56.61</v>
      </c>
    </row>
    <row r="25" s="106" customFormat="1" ht="21" customHeight="1" spans="1:3">
      <c r="A25" s="262">
        <v>50901</v>
      </c>
      <c r="B25" s="263" t="s">
        <v>256</v>
      </c>
      <c r="C25" s="264">
        <v>0.13</v>
      </c>
    </row>
    <row r="26" s="106" customFormat="1" ht="21" customHeight="1" spans="1:3">
      <c r="A26" s="262">
        <v>50902</v>
      </c>
      <c r="B26" s="263" t="s">
        <v>257</v>
      </c>
      <c r="C26" s="265"/>
    </row>
    <row r="27" s="106" customFormat="1" ht="21" customHeight="1" spans="1:3">
      <c r="A27" s="262">
        <v>50903</v>
      </c>
      <c r="B27" s="263" t="s">
        <v>258</v>
      </c>
      <c r="C27" s="265"/>
    </row>
    <row r="28" s="106" customFormat="1" ht="21" customHeight="1" spans="1:3">
      <c r="A28" s="262">
        <v>50905</v>
      </c>
      <c r="B28" s="263" t="s">
        <v>259</v>
      </c>
      <c r="C28" s="264">
        <v>56.48</v>
      </c>
    </row>
    <row r="29" s="106" customFormat="1" ht="21" customHeight="1" spans="1:3">
      <c r="A29" s="262">
        <v>50999</v>
      </c>
      <c r="B29" s="263" t="s">
        <v>260</v>
      </c>
      <c r="C29" s="266"/>
    </row>
    <row r="30" s="106" customFormat="1" ht="21" customHeight="1" spans="1:3">
      <c r="A30" s="267" t="s">
        <v>261</v>
      </c>
      <c r="B30" s="268"/>
      <c r="C30" s="264">
        <f>C24+C20+C9+C4</f>
        <v>7143.07</v>
      </c>
    </row>
  </sheetData>
  <mergeCells count="2">
    <mergeCell ref="A1:C1"/>
    <mergeCell ref="A30:B30"/>
  </mergeCells>
  <pageMargins left="0.7" right="0.7" top="0.75" bottom="0.75" header="0.3" footer="0.3"/>
  <pageSetup paperSize="9"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C8" sqref="C8"/>
    </sheetView>
  </sheetViews>
  <sheetFormatPr defaultColWidth="9" defaultRowHeight="14.25" outlineLevelCol="4"/>
  <cols>
    <col min="1" max="1" width="35.5" style="111" customWidth="1"/>
    <col min="2" max="2" width="19.375" style="111" customWidth="1"/>
    <col min="3" max="3" width="21.25" style="111" customWidth="1"/>
    <col min="4" max="4" width="21.5" style="111" customWidth="1"/>
    <col min="5" max="5" width="13.875" style="111"/>
    <col min="6" max="16384" width="9" style="111"/>
  </cols>
  <sheetData>
    <row r="1" ht="41.25" customHeight="1" spans="1:4">
      <c r="A1" s="237" t="s">
        <v>262</v>
      </c>
      <c r="B1" s="238"/>
      <c r="C1" s="239"/>
      <c r="D1" s="112"/>
    </row>
    <row r="2" ht="24" customHeight="1" spans="1:4">
      <c r="A2" s="240"/>
      <c r="B2" s="241" t="s">
        <v>24</v>
      </c>
      <c r="C2" s="241"/>
      <c r="D2" s="241"/>
    </row>
    <row r="3" ht="27" customHeight="1" spans="1:4">
      <c r="A3" s="157" t="s">
        <v>263</v>
      </c>
      <c r="B3" s="157" t="s">
        <v>264</v>
      </c>
      <c r="C3" s="157" t="s">
        <v>265</v>
      </c>
      <c r="D3" s="157" t="s">
        <v>27</v>
      </c>
    </row>
    <row r="4" ht="35.25" customHeight="1" spans="1:5">
      <c r="A4" s="242" t="s">
        <v>266</v>
      </c>
      <c r="B4" s="243">
        <f>B5+B6+B7</f>
        <v>25</v>
      </c>
      <c r="C4" s="243">
        <f>C5+C6+C7</f>
        <v>20.16</v>
      </c>
      <c r="D4" s="244">
        <f>D5+D6+D7</f>
        <v>25</v>
      </c>
      <c r="E4" s="245"/>
    </row>
    <row r="5" ht="35.25" customHeight="1" spans="1:5">
      <c r="A5" s="74" t="s">
        <v>267</v>
      </c>
      <c r="B5" s="246"/>
      <c r="C5" s="246"/>
      <c r="D5" s="247"/>
      <c r="E5" s="245"/>
    </row>
    <row r="6" ht="35.25" customHeight="1" spans="1:5">
      <c r="A6" s="74" t="s">
        <v>268</v>
      </c>
      <c r="B6" s="248"/>
      <c r="C6" s="248"/>
      <c r="D6" s="249"/>
      <c r="E6" s="245"/>
    </row>
    <row r="7" ht="35.25" customHeight="1" spans="1:5">
      <c r="A7" s="74" t="s">
        <v>269</v>
      </c>
      <c r="B7" s="246">
        <v>25</v>
      </c>
      <c r="C7" s="246">
        <v>20.16</v>
      </c>
      <c r="D7" s="247">
        <v>25</v>
      </c>
      <c r="E7" s="245"/>
    </row>
    <row r="8" ht="35.25" customHeight="1" spans="1:5">
      <c r="A8" s="74" t="s">
        <v>270</v>
      </c>
      <c r="B8" s="246">
        <v>25</v>
      </c>
      <c r="C8" s="246">
        <v>20.16</v>
      </c>
      <c r="D8" s="247">
        <v>25</v>
      </c>
      <c r="E8" s="245"/>
    </row>
    <row r="9" ht="35.25" customHeight="1" spans="1:5">
      <c r="A9" s="74" t="s">
        <v>271</v>
      </c>
      <c r="B9" s="246"/>
      <c r="C9" s="246"/>
      <c r="D9" s="247"/>
      <c r="E9" s="245"/>
    </row>
  </sheetData>
  <mergeCells count="1">
    <mergeCell ref="B2:D2"/>
  </mergeCells>
  <printOptions horizontalCentered="1"/>
  <pageMargins left="0.708661417322835" right="0.708661417322835" top="0.748031496062992" bottom="0.748031496062992" header="0.31496062992126" footer="0.31496062992126"/>
  <pageSetup paperSize="9"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xSplit="1" ySplit="4" topLeftCell="B5" activePane="bottomRight" state="frozen"/>
      <selection/>
      <selection pane="topRight"/>
      <selection pane="bottomLeft"/>
      <selection pane="bottomRight" activeCell="B19" sqref="B19"/>
    </sheetView>
  </sheetViews>
  <sheetFormatPr defaultColWidth="9" defaultRowHeight="12.75" outlineLevelCol="3"/>
  <cols>
    <col min="1" max="1" width="25" style="150" customWidth="1"/>
    <col min="2" max="4" width="18.125" style="150" customWidth="1"/>
    <col min="5" max="16384" width="9" style="150"/>
  </cols>
  <sheetData>
    <row r="1" s="149" customFormat="1" ht="42.95" customHeight="1" spans="1:4">
      <c r="A1" s="112" t="s">
        <v>272</v>
      </c>
      <c r="B1" s="112"/>
      <c r="C1" s="112"/>
      <c r="D1" s="112"/>
    </row>
    <row r="2" ht="18.95" customHeight="1" spans="1:4">
      <c r="A2" s="155"/>
      <c r="B2" s="155"/>
      <c r="C2" s="156"/>
      <c r="D2" s="117"/>
    </row>
    <row r="3" ht="27" customHeight="1" spans="1:4">
      <c r="A3" s="225" t="s">
        <v>273</v>
      </c>
      <c r="B3" s="157" t="s">
        <v>274</v>
      </c>
      <c r="C3" s="157" t="s">
        <v>27</v>
      </c>
      <c r="D3" s="157" t="s">
        <v>28</v>
      </c>
    </row>
    <row r="4" spans="1:4">
      <c r="A4" s="226"/>
      <c r="B4" s="157"/>
      <c r="C4" s="158"/>
      <c r="D4" s="158"/>
    </row>
    <row r="5" ht="28" customHeight="1" spans="1:4">
      <c r="A5" s="227" t="s">
        <v>275</v>
      </c>
      <c r="B5" s="192"/>
      <c r="C5" s="194"/>
      <c r="D5" s="194"/>
    </row>
    <row r="6" ht="27" customHeight="1" spans="1:4">
      <c r="A6" s="228" t="s">
        <v>276</v>
      </c>
      <c r="B6" s="229">
        <v>0</v>
      </c>
      <c r="C6" s="229">
        <v>0</v>
      </c>
      <c r="D6" s="229">
        <v>0</v>
      </c>
    </row>
    <row r="7" ht="27" customHeight="1" spans="1:4">
      <c r="A7" s="228" t="s">
        <v>277</v>
      </c>
      <c r="B7" s="229">
        <v>0</v>
      </c>
      <c r="C7" s="229">
        <v>0</v>
      </c>
      <c r="D7" s="229">
        <v>0</v>
      </c>
    </row>
    <row r="8" ht="27" customHeight="1" spans="1:4">
      <c r="A8" s="228" t="s">
        <v>278</v>
      </c>
      <c r="B8" s="229">
        <v>0</v>
      </c>
      <c r="C8" s="229">
        <v>0</v>
      </c>
      <c r="D8" s="229">
        <v>0</v>
      </c>
    </row>
    <row r="9" ht="27" customHeight="1" spans="1:4">
      <c r="A9" s="228" t="s">
        <v>279</v>
      </c>
      <c r="B9" s="229">
        <v>0</v>
      </c>
      <c r="C9" s="229">
        <v>0</v>
      </c>
      <c r="D9" s="229">
        <v>0</v>
      </c>
    </row>
    <row r="10" ht="27" customHeight="1" spans="1:4">
      <c r="A10" s="228" t="s">
        <v>280</v>
      </c>
      <c r="B10" s="229">
        <v>0</v>
      </c>
      <c r="C10" s="229">
        <v>0</v>
      </c>
      <c r="D10" s="229">
        <v>0</v>
      </c>
    </row>
    <row r="11" ht="27" customHeight="1" spans="1:4">
      <c r="A11" s="230" t="s">
        <v>281</v>
      </c>
      <c r="B11" s="229">
        <v>0</v>
      </c>
      <c r="C11" s="229">
        <v>0</v>
      </c>
      <c r="D11" s="229">
        <v>0</v>
      </c>
    </row>
    <row r="12" customFormat="1" ht="27" customHeight="1" spans="1:4">
      <c r="A12" s="230" t="s">
        <v>282</v>
      </c>
      <c r="B12" s="231">
        <v>2766.7</v>
      </c>
      <c r="C12" s="231">
        <v>2344.5</v>
      </c>
      <c r="D12" s="232">
        <f>C12/B12</f>
        <v>0.847399428922543</v>
      </c>
    </row>
    <row r="13" customFormat="1" ht="27" customHeight="1" spans="1:4">
      <c r="A13" s="228" t="s">
        <v>283</v>
      </c>
      <c r="B13" s="233">
        <v>9653.49</v>
      </c>
      <c r="C13" s="233">
        <v>18996.46</v>
      </c>
      <c r="D13" s="234">
        <f>C13/B13</f>
        <v>1.96783339496907</v>
      </c>
    </row>
    <row r="14" customFormat="1" ht="27" customHeight="1" spans="1:4">
      <c r="A14" s="228" t="s">
        <v>284</v>
      </c>
      <c r="B14" s="233">
        <v>55.01</v>
      </c>
      <c r="C14" s="233">
        <v>650.8</v>
      </c>
      <c r="D14" s="234">
        <f>C14/B14</f>
        <v>11.830576258862</v>
      </c>
    </row>
    <row r="15" customFormat="1" ht="27" customHeight="1" spans="1:4">
      <c r="A15" s="228" t="s">
        <v>285</v>
      </c>
      <c r="B15" s="233"/>
      <c r="C15" s="233"/>
      <c r="D15" s="234"/>
    </row>
    <row r="16" customFormat="1" ht="27" customHeight="1" spans="1:4">
      <c r="A16" s="228"/>
      <c r="B16" s="233"/>
      <c r="C16" s="233"/>
      <c r="D16" s="234"/>
    </row>
    <row r="17" customFormat="1" ht="27" customHeight="1" spans="1:4">
      <c r="A17" s="228"/>
      <c r="B17" s="233"/>
      <c r="C17" s="233"/>
      <c r="D17" s="234"/>
    </row>
    <row r="18" customFormat="1" ht="27" customHeight="1" spans="1:4">
      <c r="A18" s="228"/>
      <c r="B18" s="233"/>
      <c r="C18" s="233"/>
      <c r="D18" s="234"/>
    </row>
    <row r="19" s="170" customFormat="1" ht="27" customHeight="1" spans="1:4">
      <c r="A19" s="235" t="s">
        <v>59</v>
      </c>
      <c r="B19" s="236">
        <f>SUM(B6:B14)</f>
        <v>12475.2</v>
      </c>
      <c r="C19" s="236">
        <f>SUM(C6:C14)</f>
        <v>21991.76</v>
      </c>
      <c r="D19" s="232">
        <f>C19/B19</f>
        <v>1.76283827112992</v>
      </c>
    </row>
  </sheetData>
  <mergeCells count="5">
    <mergeCell ref="A1:D1"/>
    <mergeCell ref="A3:A4"/>
    <mergeCell ref="B3:B4"/>
    <mergeCell ref="C3:C4"/>
    <mergeCell ref="D3:D4"/>
  </mergeCells>
  <dataValidations count="2">
    <dataValidation type="whole" operator="between" allowBlank="1" showInputMessage="1" showErrorMessage="1" error="请输入整数！" sqref="B6:D11">
      <formula1>-100000000</formula1>
      <formula2>100000000</formula2>
    </dataValidation>
    <dataValidation allowBlank="1" showInputMessage="1" showErrorMessage="1" error="请输入整数！" sqref="B12:C12 D12 B19:C19 D19 D13:D14 D15:D18"/>
  </dataValidations>
  <pageMargins left="0.75" right="0.75" top="1" bottom="1" header="0.5" footer="0.5"/>
  <pageSetup paperSize="9" orientation="portrait"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W113"/>
  <sheetViews>
    <sheetView workbookViewId="0">
      <pane xSplit="2" ySplit="4" topLeftCell="C11" activePane="bottomRight" state="frozen"/>
      <selection/>
      <selection pane="topRight"/>
      <selection pane="bottomLeft"/>
      <selection pane="bottomRight" activeCell="E15" sqref="E15"/>
    </sheetView>
  </sheetViews>
  <sheetFormatPr defaultColWidth="9" defaultRowHeight="14.25"/>
  <cols>
    <col min="1" max="1" width="8.375" style="154" customWidth="1"/>
    <col min="2" max="2" width="38.625" style="152" customWidth="1"/>
    <col min="3" max="3" width="15.625" style="187" customWidth="1"/>
    <col min="4" max="5" width="15.625" style="152" customWidth="1"/>
    <col min="6" max="231" width="9" style="152"/>
    <col min="232" max="16384" width="9" style="188"/>
  </cols>
  <sheetData>
    <row r="1" s="185" customFormat="1" ht="42.95" customHeight="1" spans="1:5">
      <c r="A1" s="112" t="s">
        <v>286</v>
      </c>
      <c r="B1" s="112"/>
      <c r="C1" s="113"/>
      <c r="D1" s="112"/>
      <c r="E1" s="112"/>
    </row>
    <row r="2" ht="18.95" customHeight="1" spans="2:5">
      <c r="B2" s="155"/>
      <c r="C2" s="189"/>
      <c r="D2" s="156"/>
      <c r="E2" s="117" t="s">
        <v>24</v>
      </c>
    </row>
    <row r="3" ht="27" customHeight="1" spans="1:5">
      <c r="A3" s="157" t="s">
        <v>61</v>
      </c>
      <c r="B3" s="190"/>
      <c r="C3" s="191" t="s">
        <v>274</v>
      </c>
      <c r="D3" s="157" t="s">
        <v>27</v>
      </c>
      <c r="E3" s="192" t="s">
        <v>28</v>
      </c>
    </row>
    <row r="4" ht="24.75" customHeight="1" spans="1:5">
      <c r="A4" s="159" t="s">
        <v>62</v>
      </c>
      <c r="B4" s="193" t="s">
        <v>25</v>
      </c>
      <c r="C4" s="191"/>
      <c r="D4" s="158"/>
      <c r="E4" s="194"/>
    </row>
    <row r="5" s="151" customFormat="1" ht="27" customHeight="1" spans="1:5">
      <c r="A5" s="195" t="s">
        <v>63</v>
      </c>
      <c r="B5" s="196"/>
      <c r="C5" s="197"/>
      <c r="D5" s="197"/>
      <c r="E5" s="198"/>
    </row>
    <row r="6" s="151" customFormat="1" ht="27" customHeight="1" spans="1:5">
      <c r="A6" s="199">
        <v>208</v>
      </c>
      <c r="B6" s="200" t="s">
        <v>287</v>
      </c>
      <c r="C6" s="201">
        <v>0</v>
      </c>
      <c r="D6" s="201">
        <v>0</v>
      </c>
      <c r="E6" s="198"/>
    </row>
    <row r="7" s="152" customFormat="1" ht="27" customHeight="1" spans="1:5">
      <c r="A7" s="202">
        <v>20822</v>
      </c>
      <c r="B7" s="203" t="s">
        <v>288</v>
      </c>
      <c r="C7" s="201">
        <v>0</v>
      </c>
      <c r="D7" s="201">
        <v>0</v>
      </c>
      <c r="E7" s="204"/>
    </row>
    <row r="8" s="152" customFormat="1" ht="27" customHeight="1" spans="1:5">
      <c r="A8" s="202">
        <v>2082201</v>
      </c>
      <c r="B8" s="203" t="s">
        <v>289</v>
      </c>
      <c r="C8" s="201">
        <v>0</v>
      </c>
      <c r="D8" s="201">
        <v>0</v>
      </c>
      <c r="E8" s="204"/>
    </row>
    <row r="9" s="152" customFormat="1" ht="27" customHeight="1" spans="1:5">
      <c r="A9" s="202">
        <v>2082202</v>
      </c>
      <c r="B9" s="203" t="s">
        <v>290</v>
      </c>
      <c r="C9" s="201">
        <v>0</v>
      </c>
      <c r="D9" s="201">
        <v>0</v>
      </c>
      <c r="E9" s="204"/>
    </row>
    <row r="10" s="152" customFormat="1" ht="27" customHeight="1" spans="1:5">
      <c r="A10" s="202">
        <v>2082299</v>
      </c>
      <c r="B10" s="203" t="s">
        <v>291</v>
      </c>
      <c r="C10" s="201">
        <v>0</v>
      </c>
      <c r="D10" s="201">
        <v>0</v>
      </c>
      <c r="E10" s="204"/>
    </row>
    <row r="11" s="152" customFormat="1" ht="27" customHeight="1" spans="1:5">
      <c r="A11" s="202">
        <v>20823</v>
      </c>
      <c r="B11" s="203" t="s">
        <v>292</v>
      </c>
      <c r="C11" s="201">
        <v>0</v>
      </c>
      <c r="D11" s="201">
        <v>0</v>
      </c>
      <c r="E11" s="204"/>
    </row>
    <row r="12" s="152" customFormat="1" ht="27" customHeight="1" spans="1:5">
      <c r="A12" s="202">
        <v>2082301</v>
      </c>
      <c r="B12" s="203" t="s">
        <v>289</v>
      </c>
      <c r="C12" s="201">
        <v>0</v>
      </c>
      <c r="D12" s="201">
        <v>0</v>
      </c>
      <c r="E12" s="204"/>
    </row>
    <row r="13" s="152" customFormat="1" ht="27" customHeight="1" spans="1:5">
      <c r="A13" s="202">
        <v>2082302</v>
      </c>
      <c r="B13" s="203" t="s">
        <v>293</v>
      </c>
      <c r="C13" s="201">
        <v>0</v>
      </c>
      <c r="D13" s="201">
        <v>0</v>
      </c>
      <c r="E13" s="204"/>
    </row>
    <row r="14" s="152" customFormat="1" ht="27" customHeight="1" spans="1:5">
      <c r="A14" s="202">
        <v>2082399</v>
      </c>
      <c r="B14" s="203" t="s">
        <v>294</v>
      </c>
      <c r="C14" s="201">
        <v>0</v>
      </c>
      <c r="D14" s="201">
        <v>0</v>
      </c>
      <c r="E14" s="204"/>
    </row>
    <row r="15" s="151" customFormat="1" ht="27" customHeight="1" spans="1:5">
      <c r="A15" s="199">
        <v>212</v>
      </c>
      <c r="B15" s="200" t="s">
        <v>295</v>
      </c>
      <c r="C15" s="205">
        <v>11135.21</v>
      </c>
      <c r="D15" s="201">
        <v>21991.76</v>
      </c>
      <c r="E15" s="201">
        <f>D15/C15*100</f>
        <v>197.49748769893</v>
      </c>
    </row>
    <row r="16" s="152" customFormat="1" ht="27" customHeight="1" spans="1:5">
      <c r="A16" s="202">
        <v>21207</v>
      </c>
      <c r="B16" s="206" t="s">
        <v>296</v>
      </c>
      <c r="C16" s="201">
        <v>0</v>
      </c>
      <c r="D16" s="201">
        <v>0</v>
      </c>
      <c r="E16" s="204"/>
    </row>
    <row r="17" ht="27" customHeight="1" spans="1:5">
      <c r="A17" s="202">
        <v>2120701</v>
      </c>
      <c r="B17" s="207" t="s">
        <v>297</v>
      </c>
      <c r="C17" s="201">
        <v>0</v>
      </c>
      <c r="D17" s="201">
        <v>0</v>
      </c>
      <c r="E17" s="204"/>
    </row>
    <row r="18" ht="27" customHeight="1" spans="1:5">
      <c r="A18" s="202">
        <v>2120702</v>
      </c>
      <c r="B18" s="207" t="s">
        <v>298</v>
      </c>
      <c r="C18" s="201">
        <v>0</v>
      </c>
      <c r="D18" s="201">
        <v>0</v>
      </c>
      <c r="E18" s="204"/>
    </row>
    <row r="19" ht="27" customHeight="1" spans="1:5">
      <c r="A19" s="202">
        <v>2120704</v>
      </c>
      <c r="B19" s="207" t="s">
        <v>299</v>
      </c>
      <c r="C19" s="201">
        <v>0</v>
      </c>
      <c r="D19" s="201">
        <v>0</v>
      </c>
      <c r="E19" s="204"/>
    </row>
    <row r="20" ht="27" customHeight="1" spans="1:5">
      <c r="A20" s="202">
        <v>2120705</v>
      </c>
      <c r="B20" s="207" t="s">
        <v>300</v>
      </c>
      <c r="C20" s="201">
        <v>0</v>
      </c>
      <c r="D20" s="201">
        <v>0</v>
      </c>
      <c r="E20" s="204"/>
    </row>
    <row r="21" ht="27" customHeight="1" spans="1:5">
      <c r="A21" s="202">
        <v>2120706</v>
      </c>
      <c r="B21" s="207" t="s">
        <v>301</v>
      </c>
      <c r="C21" s="201">
        <v>0</v>
      </c>
      <c r="D21" s="201">
        <v>0</v>
      </c>
      <c r="E21" s="204"/>
    </row>
    <row r="22" ht="27" customHeight="1" spans="1:5">
      <c r="A22" s="202">
        <v>2120799</v>
      </c>
      <c r="B22" s="207" t="s">
        <v>302</v>
      </c>
      <c r="C22" s="201">
        <v>0</v>
      </c>
      <c r="D22" s="201">
        <v>0</v>
      </c>
      <c r="E22" s="204"/>
    </row>
    <row r="23" s="152" customFormat="1" ht="27" customHeight="1" spans="1:5">
      <c r="A23" s="202">
        <v>21208</v>
      </c>
      <c r="B23" s="206" t="s">
        <v>303</v>
      </c>
      <c r="C23" s="205">
        <f>SUM(C24:C37)</f>
        <v>11135.21</v>
      </c>
      <c r="D23" s="205">
        <f>SUM(D24:D37)</f>
        <v>21991.76</v>
      </c>
      <c r="E23" s="204">
        <f>D23/C23*100</f>
        <v>197.49748769893</v>
      </c>
    </row>
    <row r="24" ht="27" customHeight="1" spans="1:5">
      <c r="A24" s="202">
        <v>2120801</v>
      </c>
      <c r="B24" s="207" t="s">
        <v>304</v>
      </c>
      <c r="C24" s="201">
        <v>0</v>
      </c>
      <c r="D24" s="201">
        <v>14431.75</v>
      </c>
      <c r="E24" s="204"/>
    </row>
    <row r="25" ht="27" customHeight="1" spans="1:5">
      <c r="A25" s="202">
        <v>2120802</v>
      </c>
      <c r="B25" s="207" t="s">
        <v>305</v>
      </c>
      <c r="C25" s="201">
        <v>344.66</v>
      </c>
      <c r="D25" s="201">
        <v>0</v>
      </c>
      <c r="E25" s="204"/>
    </row>
    <row r="26" ht="27" customHeight="1" spans="1:5">
      <c r="A26" s="202">
        <v>2120803</v>
      </c>
      <c r="B26" s="207" t="s">
        <v>306</v>
      </c>
      <c r="C26" s="205">
        <v>2829.52</v>
      </c>
      <c r="D26" s="201">
        <v>1088.66</v>
      </c>
      <c r="E26" s="204">
        <f>D26/C26*100</f>
        <v>38.4750770448698</v>
      </c>
    </row>
    <row r="27" ht="27" customHeight="1" spans="1:5">
      <c r="A27" s="202">
        <v>2120804</v>
      </c>
      <c r="B27" s="207" t="s">
        <v>307</v>
      </c>
      <c r="C27" s="208">
        <v>7365.13</v>
      </c>
      <c r="D27" s="201">
        <f>3476.05+1600</f>
        <v>5076.05</v>
      </c>
      <c r="E27" s="204">
        <f>D27/C27*100</f>
        <v>68.9200326402928</v>
      </c>
    </row>
    <row r="28" ht="27" customHeight="1" spans="1:5">
      <c r="A28" s="202">
        <v>2120805</v>
      </c>
      <c r="B28" s="207" t="s">
        <v>308</v>
      </c>
      <c r="C28" s="205">
        <v>0</v>
      </c>
      <c r="D28" s="201">
        <v>0</v>
      </c>
      <c r="E28" s="204"/>
    </row>
    <row r="29" ht="27" customHeight="1" spans="1:5">
      <c r="A29" s="202">
        <v>2120806</v>
      </c>
      <c r="B29" s="207" t="s">
        <v>309</v>
      </c>
      <c r="C29" s="205">
        <v>0</v>
      </c>
      <c r="D29" s="209">
        <v>0</v>
      </c>
      <c r="E29" s="204"/>
    </row>
    <row r="30" ht="27" customHeight="1" spans="1:5">
      <c r="A30" s="202">
        <v>2120807</v>
      </c>
      <c r="B30" s="207" t="s">
        <v>298</v>
      </c>
      <c r="C30" s="205">
        <v>0</v>
      </c>
      <c r="D30" s="209">
        <v>0</v>
      </c>
      <c r="E30" s="204"/>
    </row>
    <row r="31" ht="27" customHeight="1" spans="1:5">
      <c r="A31" s="202">
        <v>2120809</v>
      </c>
      <c r="B31" s="207" t="s">
        <v>310</v>
      </c>
      <c r="C31" s="205">
        <v>0</v>
      </c>
      <c r="D31" s="209">
        <v>0</v>
      </c>
      <c r="E31" s="204"/>
    </row>
    <row r="32" ht="27" customHeight="1" spans="1:5">
      <c r="A32" s="202">
        <v>2120810</v>
      </c>
      <c r="B32" s="207" t="s">
        <v>300</v>
      </c>
      <c r="C32" s="205">
        <v>0</v>
      </c>
      <c r="D32" s="209">
        <v>0</v>
      </c>
      <c r="E32" s="204"/>
    </row>
    <row r="33" ht="27" customHeight="1" spans="1:5">
      <c r="A33" s="202">
        <v>2120811</v>
      </c>
      <c r="B33" s="207" t="s">
        <v>311</v>
      </c>
      <c r="C33" s="205">
        <v>0</v>
      </c>
      <c r="D33" s="209">
        <v>0</v>
      </c>
      <c r="E33" s="204"/>
    </row>
    <row r="34" ht="27" customHeight="1" spans="1:5">
      <c r="A34" s="202">
        <v>2120813</v>
      </c>
      <c r="B34" s="202" t="s">
        <v>312</v>
      </c>
      <c r="C34" s="205">
        <v>0</v>
      </c>
      <c r="D34" s="209">
        <v>0</v>
      </c>
      <c r="E34" s="204"/>
    </row>
    <row r="35" ht="27" customHeight="1" spans="1:5">
      <c r="A35" s="202">
        <v>2120814</v>
      </c>
      <c r="B35" s="202" t="s">
        <v>313</v>
      </c>
      <c r="C35" s="210"/>
      <c r="D35" s="209">
        <v>0</v>
      </c>
      <c r="E35" s="204"/>
    </row>
    <row r="36" ht="27" customHeight="1" spans="1:5">
      <c r="A36" s="202">
        <v>2120816</v>
      </c>
      <c r="B36" s="202" t="s">
        <v>314</v>
      </c>
      <c r="C36" s="210">
        <v>595.9</v>
      </c>
      <c r="D36" s="209">
        <v>744.5</v>
      </c>
      <c r="E36" s="204">
        <f>D36/C36*100</f>
        <v>124.937069978184</v>
      </c>
    </row>
    <row r="37" ht="27" customHeight="1" spans="1:5">
      <c r="A37" s="202">
        <v>2120899</v>
      </c>
      <c r="B37" s="207" t="s">
        <v>315</v>
      </c>
      <c r="C37" s="201">
        <v>0</v>
      </c>
      <c r="D37" s="209">
        <v>650.8</v>
      </c>
      <c r="E37" s="204"/>
    </row>
    <row r="38" s="152" customFormat="1" ht="27" customHeight="1" spans="1:5">
      <c r="A38" s="202">
        <v>21209</v>
      </c>
      <c r="B38" s="206" t="s">
        <v>316</v>
      </c>
      <c r="C38" s="201">
        <v>0</v>
      </c>
      <c r="D38" s="201">
        <v>0</v>
      </c>
      <c r="E38" s="204"/>
    </row>
    <row r="39" ht="27" customHeight="1" spans="1:5">
      <c r="A39" s="202">
        <v>2120901</v>
      </c>
      <c r="B39" s="207" t="s">
        <v>317</v>
      </c>
      <c r="C39" s="201">
        <v>0</v>
      </c>
      <c r="D39" s="209">
        <v>0</v>
      </c>
      <c r="E39" s="204"/>
    </row>
    <row r="40" ht="27" customHeight="1" spans="1:5">
      <c r="A40" s="202">
        <v>2120902</v>
      </c>
      <c r="B40" s="207" t="s">
        <v>318</v>
      </c>
      <c r="C40" s="201">
        <v>0</v>
      </c>
      <c r="D40" s="209">
        <v>0</v>
      </c>
      <c r="E40" s="204"/>
    </row>
    <row r="41" ht="27" customHeight="1" spans="1:5">
      <c r="A41" s="202">
        <v>2120903</v>
      </c>
      <c r="B41" s="207" t="s">
        <v>319</v>
      </c>
      <c r="C41" s="201">
        <v>0</v>
      </c>
      <c r="D41" s="209">
        <v>0</v>
      </c>
      <c r="E41" s="204"/>
    </row>
    <row r="42" ht="27" customHeight="1" spans="1:5">
      <c r="A42" s="202">
        <v>2120904</v>
      </c>
      <c r="B42" s="207" t="s">
        <v>320</v>
      </c>
      <c r="C42" s="201">
        <v>0</v>
      </c>
      <c r="D42" s="209">
        <v>0</v>
      </c>
      <c r="E42" s="204"/>
    </row>
    <row r="43" ht="27" customHeight="1" spans="1:5">
      <c r="A43" s="202">
        <v>2120999</v>
      </c>
      <c r="B43" s="207" t="s">
        <v>321</v>
      </c>
      <c r="C43" s="201">
        <v>0</v>
      </c>
      <c r="D43" s="209">
        <v>0</v>
      </c>
      <c r="E43" s="204"/>
    </row>
    <row r="44" s="152" customFormat="1" ht="27" customHeight="1" spans="1:5">
      <c r="A44" s="202">
        <v>21210</v>
      </c>
      <c r="B44" s="206" t="s">
        <v>322</v>
      </c>
      <c r="C44" s="201">
        <v>0</v>
      </c>
      <c r="D44" s="201">
        <v>0</v>
      </c>
      <c r="E44" s="204"/>
    </row>
    <row r="45" ht="27" customHeight="1" spans="1:5">
      <c r="A45" s="202">
        <v>2121001</v>
      </c>
      <c r="B45" s="207" t="s">
        <v>304</v>
      </c>
      <c r="C45" s="201">
        <v>0</v>
      </c>
      <c r="D45" s="209">
        <v>0</v>
      </c>
      <c r="E45" s="204"/>
    </row>
    <row r="46" ht="27" customHeight="1" spans="1:5">
      <c r="A46" s="202">
        <v>2121002</v>
      </c>
      <c r="B46" s="207" t="s">
        <v>305</v>
      </c>
      <c r="C46" s="201">
        <v>0</v>
      </c>
      <c r="D46" s="209">
        <v>0</v>
      </c>
      <c r="E46" s="204"/>
    </row>
    <row r="47" ht="27" customHeight="1" spans="1:5">
      <c r="A47" s="202">
        <v>2121099</v>
      </c>
      <c r="B47" s="207" t="s">
        <v>323</v>
      </c>
      <c r="C47" s="201">
        <v>0</v>
      </c>
      <c r="D47" s="209">
        <v>0</v>
      </c>
      <c r="E47" s="204"/>
    </row>
    <row r="48" s="152" customFormat="1" ht="27" customHeight="1" spans="1:5">
      <c r="A48" s="202">
        <v>21211</v>
      </c>
      <c r="B48" s="206" t="s">
        <v>324</v>
      </c>
      <c r="C48" s="201">
        <v>0</v>
      </c>
      <c r="D48" s="201">
        <v>0</v>
      </c>
      <c r="E48" s="204"/>
    </row>
    <row r="49" s="152" customFormat="1" ht="27" customHeight="1" spans="1:5">
      <c r="A49" s="202">
        <v>21212</v>
      </c>
      <c r="B49" s="212" t="s">
        <v>325</v>
      </c>
      <c r="C49" s="201">
        <v>0</v>
      </c>
      <c r="D49" s="201">
        <v>0</v>
      </c>
      <c r="E49" s="204"/>
    </row>
    <row r="50" ht="27" customHeight="1" spans="1:5">
      <c r="A50" s="202">
        <v>2121201</v>
      </c>
      <c r="B50" s="207" t="s">
        <v>326</v>
      </c>
      <c r="C50" s="201">
        <v>0</v>
      </c>
      <c r="D50" s="209">
        <v>0</v>
      </c>
      <c r="E50" s="204"/>
    </row>
    <row r="51" ht="27" customHeight="1" spans="1:5">
      <c r="A51" s="202">
        <v>2121202</v>
      </c>
      <c r="B51" s="207" t="s">
        <v>327</v>
      </c>
      <c r="C51" s="201">
        <v>0</v>
      </c>
      <c r="D51" s="209">
        <v>0</v>
      </c>
      <c r="E51" s="204"/>
    </row>
    <row r="52" ht="27" customHeight="1" spans="1:5">
      <c r="A52" s="202">
        <v>2121203</v>
      </c>
      <c r="B52" s="207" t="s">
        <v>328</v>
      </c>
      <c r="C52" s="201">
        <v>0</v>
      </c>
      <c r="D52" s="209">
        <v>0</v>
      </c>
      <c r="E52" s="204"/>
    </row>
    <row r="53" ht="27" customHeight="1" spans="1:5">
      <c r="A53" s="202">
        <v>2121204</v>
      </c>
      <c r="B53" s="207" t="s">
        <v>329</v>
      </c>
      <c r="C53" s="201">
        <v>0</v>
      </c>
      <c r="D53" s="209">
        <v>0</v>
      </c>
      <c r="E53" s="204"/>
    </row>
    <row r="54" s="152" customFormat="1" ht="27" customHeight="1" spans="1:5">
      <c r="A54" s="202">
        <v>21213</v>
      </c>
      <c r="B54" s="206" t="s">
        <v>330</v>
      </c>
      <c r="C54" s="201">
        <v>0</v>
      </c>
      <c r="D54" s="201">
        <v>0</v>
      </c>
      <c r="E54" s="204"/>
    </row>
    <row r="55" ht="27" customHeight="1" spans="1:5">
      <c r="A55" s="202">
        <v>2121301</v>
      </c>
      <c r="B55" s="207" t="s">
        <v>317</v>
      </c>
      <c r="C55" s="201">
        <v>0</v>
      </c>
      <c r="D55" s="209">
        <v>0</v>
      </c>
      <c r="E55" s="204"/>
    </row>
    <row r="56" ht="27" customHeight="1" spans="1:5">
      <c r="A56" s="202">
        <v>2121302</v>
      </c>
      <c r="B56" s="207" t="s">
        <v>318</v>
      </c>
      <c r="C56" s="201">
        <v>0</v>
      </c>
      <c r="D56" s="209">
        <v>0</v>
      </c>
      <c r="E56" s="204"/>
    </row>
    <row r="57" ht="27" customHeight="1" spans="1:5">
      <c r="A57" s="202">
        <v>2121303</v>
      </c>
      <c r="B57" s="207" t="s">
        <v>319</v>
      </c>
      <c r="C57" s="201">
        <v>0</v>
      </c>
      <c r="D57" s="209">
        <v>0</v>
      </c>
      <c r="E57" s="204"/>
    </row>
    <row r="58" ht="27" customHeight="1" spans="1:5">
      <c r="A58" s="202">
        <v>2121304</v>
      </c>
      <c r="B58" s="207" t="s">
        <v>320</v>
      </c>
      <c r="C58" s="201">
        <v>0</v>
      </c>
      <c r="D58" s="209">
        <v>0</v>
      </c>
      <c r="E58" s="204"/>
    </row>
    <row r="59" ht="27" customHeight="1" spans="1:5">
      <c r="A59" s="202">
        <v>2121399</v>
      </c>
      <c r="B59" s="207" t="s">
        <v>331</v>
      </c>
      <c r="C59" s="201">
        <v>0</v>
      </c>
      <c r="D59" s="209">
        <v>0</v>
      </c>
      <c r="E59" s="204"/>
    </row>
    <row r="60" s="152" customFormat="1" ht="27" customHeight="1" spans="1:5">
      <c r="A60" s="202">
        <v>21214</v>
      </c>
      <c r="B60" s="212" t="s">
        <v>332</v>
      </c>
      <c r="C60" s="201">
        <v>0</v>
      </c>
      <c r="D60" s="201">
        <v>0</v>
      </c>
      <c r="E60" s="204"/>
    </row>
    <row r="61" ht="27" customHeight="1" spans="1:5">
      <c r="A61" s="202">
        <v>2121401</v>
      </c>
      <c r="B61" s="207" t="s">
        <v>333</v>
      </c>
      <c r="C61" s="201">
        <v>0</v>
      </c>
      <c r="D61" s="209">
        <v>0</v>
      </c>
      <c r="E61" s="204"/>
    </row>
    <row r="62" ht="27" customHeight="1" spans="1:5">
      <c r="A62" s="202">
        <v>2121402</v>
      </c>
      <c r="B62" s="207" t="s">
        <v>334</v>
      </c>
      <c r="C62" s="201">
        <v>0</v>
      </c>
      <c r="D62" s="209">
        <v>0</v>
      </c>
      <c r="E62" s="204"/>
    </row>
    <row r="63" ht="27" customHeight="1" spans="1:5">
      <c r="A63" s="202">
        <v>2121499</v>
      </c>
      <c r="B63" s="207" t="s">
        <v>335</v>
      </c>
      <c r="C63" s="201">
        <v>0</v>
      </c>
      <c r="D63" s="209">
        <v>0</v>
      </c>
      <c r="E63" s="204"/>
    </row>
    <row r="64" s="151" customFormat="1" ht="27" customHeight="1" spans="1:5">
      <c r="A64" s="199">
        <v>215</v>
      </c>
      <c r="B64" s="200" t="s">
        <v>336</v>
      </c>
      <c r="C64" s="201">
        <v>585.84</v>
      </c>
      <c r="D64" s="209">
        <v>0</v>
      </c>
      <c r="E64" s="198"/>
    </row>
    <row r="65" s="152" customFormat="1" ht="27" customHeight="1" spans="1:5">
      <c r="A65" s="202">
        <v>21560</v>
      </c>
      <c r="B65" s="212" t="s">
        <v>337</v>
      </c>
      <c r="C65" s="201">
        <v>0</v>
      </c>
      <c r="D65" s="201">
        <v>0</v>
      </c>
      <c r="E65" s="204"/>
    </row>
    <row r="66" ht="27" customHeight="1" spans="1:5">
      <c r="A66" s="202">
        <v>2156001</v>
      </c>
      <c r="B66" s="207" t="s">
        <v>338</v>
      </c>
      <c r="C66" s="201">
        <v>0</v>
      </c>
      <c r="D66" s="209">
        <v>0</v>
      </c>
      <c r="E66" s="204"/>
    </row>
    <row r="67" ht="27" customHeight="1" spans="1:5">
      <c r="A67" s="202">
        <v>2156002</v>
      </c>
      <c r="B67" s="207" t="s">
        <v>339</v>
      </c>
      <c r="C67" s="201">
        <v>0</v>
      </c>
      <c r="D67" s="209">
        <v>0</v>
      </c>
      <c r="E67" s="204"/>
    </row>
    <row r="68" ht="27" customHeight="1" spans="1:5">
      <c r="A68" s="202">
        <v>2156003</v>
      </c>
      <c r="B68" s="207" t="s">
        <v>340</v>
      </c>
      <c r="C68" s="201">
        <v>0</v>
      </c>
      <c r="D68" s="209">
        <v>0</v>
      </c>
      <c r="E68" s="204"/>
    </row>
    <row r="69" ht="27" customHeight="1" spans="1:5">
      <c r="A69" s="202">
        <v>2156004</v>
      </c>
      <c r="B69" s="207" t="s">
        <v>341</v>
      </c>
      <c r="C69" s="201">
        <v>0</v>
      </c>
      <c r="D69" s="209">
        <v>0</v>
      </c>
      <c r="E69" s="204"/>
    </row>
    <row r="70" ht="27" customHeight="1" spans="1:5">
      <c r="A70" s="202">
        <v>2156005</v>
      </c>
      <c r="B70" s="207" t="s">
        <v>342</v>
      </c>
      <c r="C70" s="201">
        <v>0</v>
      </c>
      <c r="D70" s="209">
        <v>0</v>
      </c>
      <c r="E70" s="204"/>
    </row>
    <row r="71" ht="27" customHeight="1" spans="1:5">
      <c r="A71" s="202">
        <v>2156099</v>
      </c>
      <c r="B71" s="207" t="s">
        <v>343</v>
      </c>
      <c r="C71" s="201">
        <v>0</v>
      </c>
      <c r="D71" s="209">
        <v>0</v>
      </c>
      <c r="E71" s="204"/>
    </row>
    <row r="72" s="152" customFormat="1" ht="27" customHeight="1" spans="1:5">
      <c r="A72" s="202">
        <v>21561</v>
      </c>
      <c r="B72" s="212" t="s">
        <v>344</v>
      </c>
      <c r="C72" s="201">
        <v>0</v>
      </c>
      <c r="D72" s="201">
        <v>0</v>
      </c>
      <c r="E72" s="204"/>
    </row>
    <row r="73" ht="27" customHeight="1" spans="1:5">
      <c r="A73" s="202">
        <v>2156101</v>
      </c>
      <c r="B73" s="207" t="s">
        <v>345</v>
      </c>
      <c r="C73" s="201">
        <v>0</v>
      </c>
      <c r="D73" s="209">
        <v>0</v>
      </c>
      <c r="E73" s="204"/>
    </row>
    <row r="74" ht="27" customHeight="1" spans="1:5">
      <c r="A74" s="202">
        <v>2156102</v>
      </c>
      <c r="B74" s="207" t="s">
        <v>346</v>
      </c>
      <c r="C74" s="201">
        <v>0</v>
      </c>
      <c r="D74" s="209">
        <v>0</v>
      </c>
      <c r="E74" s="204"/>
    </row>
    <row r="75" ht="27" customHeight="1" spans="1:5">
      <c r="A75" s="202">
        <v>2156103</v>
      </c>
      <c r="B75" s="207" t="s">
        <v>347</v>
      </c>
      <c r="C75" s="201">
        <v>0</v>
      </c>
      <c r="D75" s="209">
        <v>0</v>
      </c>
      <c r="E75" s="204"/>
    </row>
    <row r="76" ht="27" customHeight="1" spans="1:5">
      <c r="A76" s="202">
        <v>2156104</v>
      </c>
      <c r="B76" s="207" t="s">
        <v>348</v>
      </c>
      <c r="C76" s="201">
        <v>0</v>
      </c>
      <c r="D76" s="209">
        <v>0</v>
      </c>
      <c r="E76" s="204"/>
    </row>
    <row r="77" ht="27" customHeight="1" spans="1:5">
      <c r="A77" s="202">
        <v>2156199</v>
      </c>
      <c r="B77" s="207" t="s">
        <v>349</v>
      </c>
      <c r="C77" s="201">
        <v>0</v>
      </c>
      <c r="D77" s="209">
        <v>0</v>
      </c>
      <c r="E77" s="204"/>
    </row>
    <row r="78" s="151" customFormat="1" ht="27" customHeight="1" spans="1:5">
      <c r="A78" s="202">
        <v>201598</v>
      </c>
      <c r="B78" s="214" t="s">
        <v>350</v>
      </c>
      <c r="C78" s="201">
        <v>585.84</v>
      </c>
      <c r="D78" s="215">
        <v>0</v>
      </c>
      <c r="E78" s="198"/>
    </row>
    <row r="79" s="152" customFormat="1" ht="27" customHeight="1" spans="1:5">
      <c r="A79" s="199">
        <v>229</v>
      </c>
      <c r="B79" s="200" t="s">
        <v>351</v>
      </c>
      <c r="C79" s="216">
        <f>C90</f>
        <v>103.35</v>
      </c>
      <c r="D79" s="215">
        <v>0</v>
      </c>
      <c r="E79" s="198"/>
    </row>
    <row r="80" s="152" customFormat="1" ht="27" customHeight="1" spans="1:5">
      <c r="A80" s="202">
        <v>22904</v>
      </c>
      <c r="B80" s="212" t="s">
        <v>352</v>
      </c>
      <c r="C80" s="201">
        <v>0</v>
      </c>
      <c r="D80" s="201">
        <v>0</v>
      </c>
      <c r="E80" s="204"/>
    </row>
    <row r="81" s="152" customFormat="1" ht="27" customHeight="1" spans="1:5">
      <c r="A81" s="202">
        <v>22908</v>
      </c>
      <c r="B81" s="212" t="s">
        <v>353</v>
      </c>
      <c r="C81" s="201">
        <v>0</v>
      </c>
      <c r="D81" s="201">
        <v>0</v>
      </c>
      <c r="E81" s="204"/>
    </row>
    <row r="82" s="152" customFormat="1" ht="27" customHeight="1" spans="1:5">
      <c r="A82" s="202">
        <v>2290802</v>
      </c>
      <c r="B82" s="212" t="s">
        <v>354</v>
      </c>
      <c r="C82" s="201">
        <v>0</v>
      </c>
      <c r="D82" s="209">
        <v>0</v>
      </c>
      <c r="E82" s="204"/>
    </row>
    <row r="83" s="152" customFormat="1" ht="27" customHeight="1" spans="1:5">
      <c r="A83" s="202">
        <v>2290803</v>
      </c>
      <c r="B83" s="212" t="s">
        <v>355</v>
      </c>
      <c r="C83" s="201">
        <v>0</v>
      </c>
      <c r="D83" s="209">
        <v>0</v>
      </c>
      <c r="E83" s="204"/>
    </row>
    <row r="84" s="152" customFormat="1" ht="27" customHeight="1" spans="1:5">
      <c r="A84" s="202">
        <v>2290804</v>
      </c>
      <c r="B84" s="212" t="s">
        <v>356</v>
      </c>
      <c r="C84" s="201">
        <v>0</v>
      </c>
      <c r="D84" s="209">
        <v>0</v>
      </c>
      <c r="E84" s="204"/>
    </row>
    <row r="85" s="152" customFormat="1" ht="27" customHeight="1" spans="1:5">
      <c r="A85" s="202">
        <v>2290805</v>
      </c>
      <c r="B85" s="212" t="s">
        <v>357</v>
      </c>
      <c r="C85" s="201">
        <v>0</v>
      </c>
      <c r="D85" s="201">
        <v>0</v>
      </c>
      <c r="E85" s="204"/>
    </row>
    <row r="86" s="152" customFormat="1" ht="27" customHeight="1" spans="1:5">
      <c r="A86" s="202">
        <v>2290806</v>
      </c>
      <c r="B86" s="212" t="s">
        <v>358</v>
      </c>
      <c r="C86" s="201">
        <v>0</v>
      </c>
      <c r="D86" s="201">
        <v>0</v>
      </c>
      <c r="E86" s="204"/>
    </row>
    <row r="87" s="152" customFormat="1" ht="27" customHeight="1" spans="1:5">
      <c r="A87" s="202">
        <v>2290807</v>
      </c>
      <c r="B87" s="212" t="s">
        <v>359</v>
      </c>
      <c r="C87" s="201">
        <v>0</v>
      </c>
      <c r="D87" s="201">
        <v>0</v>
      </c>
      <c r="E87" s="204"/>
    </row>
    <row r="88" s="152" customFormat="1" ht="27" customHeight="1" spans="1:5">
      <c r="A88" s="202">
        <v>2290808</v>
      </c>
      <c r="B88" s="212" t="s">
        <v>360</v>
      </c>
      <c r="C88" s="201">
        <v>0</v>
      </c>
      <c r="D88" s="201">
        <v>0</v>
      </c>
      <c r="E88" s="204"/>
    </row>
    <row r="89" ht="27" customHeight="1" spans="1:5">
      <c r="A89" s="202">
        <v>2290899</v>
      </c>
      <c r="B89" s="212" t="s">
        <v>361</v>
      </c>
      <c r="C89" s="201">
        <v>0</v>
      </c>
      <c r="D89" s="201">
        <v>0</v>
      </c>
      <c r="E89" s="204"/>
    </row>
    <row r="90" ht="27" customHeight="1" spans="1:5">
      <c r="A90" s="202">
        <v>22960</v>
      </c>
      <c r="B90" s="212" t="s">
        <v>362</v>
      </c>
      <c r="C90" s="217">
        <v>103.35</v>
      </c>
      <c r="D90" s="201">
        <v>0</v>
      </c>
      <c r="E90" s="204"/>
    </row>
    <row r="91" ht="27" customHeight="1" spans="1:5">
      <c r="A91" s="202">
        <v>2296001</v>
      </c>
      <c r="B91" s="207" t="s">
        <v>363</v>
      </c>
      <c r="C91" s="201">
        <v>0</v>
      </c>
      <c r="D91" s="209">
        <v>0</v>
      </c>
      <c r="E91" s="204"/>
    </row>
    <row r="92" ht="27" customHeight="1" spans="1:5">
      <c r="A92" s="202">
        <v>2296002</v>
      </c>
      <c r="B92" s="207" t="s">
        <v>364</v>
      </c>
      <c r="C92" s="201">
        <v>0</v>
      </c>
      <c r="D92" s="209">
        <v>0</v>
      </c>
      <c r="E92" s="204"/>
    </row>
    <row r="93" ht="27" customHeight="1" spans="1:5">
      <c r="A93" s="202">
        <v>2296003</v>
      </c>
      <c r="B93" s="207" t="s">
        <v>365</v>
      </c>
      <c r="C93" s="217">
        <v>0</v>
      </c>
      <c r="D93" s="209">
        <v>0</v>
      </c>
      <c r="E93" s="204"/>
    </row>
    <row r="94" ht="27" customHeight="1" spans="1:5">
      <c r="A94" s="202">
        <v>2296004</v>
      </c>
      <c r="B94" s="207" t="s">
        <v>366</v>
      </c>
      <c r="C94" s="201">
        <v>0</v>
      </c>
      <c r="D94" s="209">
        <v>0</v>
      </c>
      <c r="E94" s="204"/>
    </row>
    <row r="95" ht="27" customHeight="1" spans="1:5">
      <c r="A95" s="202">
        <v>2296005</v>
      </c>
      <c r="B95" s="207" t="s">
        <v>367</v>
      </c>
      <c r="C95" s="201">
        <v>0</v>
      </c>
      <c r="D95" s="209">
        <v>0</v>
      </c>
      <c r="E95" s="204"/>
    </row>
    <row r="96" ht="27" customHeight="1" spans="1:5">
      <c r="A96" s="202">
        <v>2296006</v>
      </c>
      <c r="B96" s="207" t="s">
        <v>368</v>
      </c>
      <c r="C96" s="201">
        <v>0</v>
      </c>
      <c r="D96" s="209">
        <v>0</v>
      </c>
      <c r="E96" s="204"/>
    </row>
    <row r="97" ht="27" customHeight="1" spans="1:5">
      <c r="A97" s="202">
        <v>2296010</v>
      </c>
      <c r="B97" s="207" t="s">
        <v>369</v>
      </c>
      <c r="C97" s="201">
        <v>103.35</v>
      </c>
      <c r="D97" s="209">
        <v>0</v>
      </c>
      <c r="E97" s="204"/>
    </row>
    <row r="98" ht="27" customHeight="1" spans="1:5">
      <c r="A98" s="202">
        <v>2296011</v>
      </c>
      <c r="B98" s="207" t="s">
        <v>370</v>
      </c>
      <c r="C98" s="201">
        <v>0</v>
      </c>
      <c r="D98" s="209">
        <v>0</v>
      </c>
      <c r="E98" s="204"/>
    </row>
    <row r="99" s="152" customFormat="1" ht="27" customHeight="1" spans="1:5">
      <c r="A99" s="202">
        <v>2296012</v>
      </c>
      <c r="B99" s="207" t="s">
        <v>371</v>
      </c>
      <c r="C99" s="201">
        <v>0</v>
      </c>
      <c r="D99" s="209">
        <v>0</v>
      </c>
      <c r="E99" s="204"/>
    </row>
    <row r="100" s="152" customFormat="1" ht="27" customHeight="1" spans="1:5">
      <c r="A100" s="202">
        <v>2296013</v>
      </c>
      <c r="B100" s="207" t="s">
        <v>372</v>
      </c>
      <c r="C100" s="217">
        <v>0</v>
      </c>
      <c r="D100" s="209">
        <v>0</v>
      </c>
      <c r="E100" s="204"/>
    </row>
    <row r="101" s="152" customFormat="1" ht="27" customHeight="1" spans="1:5">
      <c r="A101" s="202">
        <v>2296099</v>
      </c>
      <c r="B101" s="207" t="s">
        <v>373</v>
      </c>
      <c r="C101" s="201">
        <v>0</v>
      </c>
      <c r="D101" s="209">
        <v>0</v>
      </c>
      <c r="E101" s="204"/>
    </row>
    <row r="102" s="152" customFormat="1" ht="27" customHeight="1" spans="1:5">
      <c r="A102" s="199">
        <v>232</v>
      </c>
      <c r="B102" s="200" t="s">
        <v>374</v>
      </c>
      <c r="C102" s="218">
        <v>0</v>
      </c>
      <c r="D102" s="218">
        <v>0</v>
      </c>
      <c r="E102" s="198"/>
    </row>
    <row r="103" s="152" customFormat="1" ht="27" customHeight="1" spans="1:5">
      <c r="A103" s="202">
        <v>23204</v>
      </c>
      <c r="B103" s="212" t="s">
        <v>375</v>
      </c>
      <c r="C103" s="201">
        <v>0</v>
      </c>
      <c r="D103" s="201">
        <v>0</v>
      </c>
      <c r="E103" s="204"/>
    </row>
    <row r="104" s="152" customFormat="1" ht="27" customHeight="1" spans="1:5">
      <c r="A104" s="202">
        <v>2320411</v>
      </c>
      <c r="B104" s="219" t="s">
        <v>376</v>
      </c>
      <c r="C104" s="201">
        <v>0</v>
      </c>
      <c r="D104" s="209">
        <v>0</v>
      </c>
      <c r="E104" s="204"/>
    </row>
    <row r="105" s="152" customFormat="1" ht="27" customHeight="1" spans="1:5">
      <c r="A105" s="199">
        <v>234</v>
      </c>
      <c r="B105" s="200" t="s">
        <v>377</v>
      </c>
      <c r="C105" s="201">
        <v>0</v>
      </c>
      <c r="D105" s="209">
        <v>0</v>
      </c>
      <c r="E105" s="204"/>
    </row>
    <row r="106" s="186" customFormat="1" ht="27" customHeight="1" spans="1:231">
      <c r="A106" s="202">
        <v>23402</v>
      </c>
      <c r="B106" s="203" t="s">
        <v>378</v>
      </c>
      <c r="C106" s="201">
        <v>0</v>
      </c>
      <c r="D106" s="209">
        <v>0</v>
      </c>
      <c r="E106" s="204"/>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c r="BI106" s="151"/>
      <c r="BJ106" s="151"/>
      <c r="BK106" s="151"/>
      <c r="BL106" s="151"/>
      <c r="BM106" s="151"/>
      <c r="BN106" s="151"/>
      <c r="BO106" s="151"/>
      <c r="BP106" s="151"/>
      <c r="BQ106" s="151"/>
      <c r="BR106" s="151"/>
      <c r="BS106" s="151"/>
      <c r="BT106" s="151"/>
      <c r="BU106" s="151"/>
      <c r="BV106" s="151"/>
      <c r="BW106" s="151"/>
      <c r="BX106" s="151"/>
      <c r="BY106" s="151"/>
      <c r="BZ106" s="151"/>
      <c r="CA106" s="151"/>
      <c r="CB106" s="151"/>
      <c r="CC106" s="151"/>
      <c r="CD106" s="151"/>
      <c r="CE106" s="151"/>
      <c r="CF106" s="151"/>
      <c r="CG106" s="151"/>
      <c r="CH106" s="151"/>
      <c r="CI106" s="151"/>
      <c r="CJ106" s="151"/>
      <c r="CK106" s="151"/>
      <c r="CL106" s="151"/>
      <c r="CM106" s="151"/>
      <c r="CN106" s="151"/>
      <c r="CO106" s="151"/>
      <c r="CP106" s="151"/>
      <c r="CQ106" s="151"/>
      <c r="CR106" s="151"/>
      <c r="CS106" s="151"/>
      <c r="CT106" s="151"/>
      <c r="CU106" s="151"/>
      <c r="CV106" s="151"/>
      <c r="CW106" s="151"/>
      <c r="CX106" s="151"/>
      <c r="CY106" s="151"/>
      <c r="CZ106" s="151"/>
      <c r="DA106" s="151"/>
      <c r="DB106" s="151"/>
      <c r="DC106" s="151"/>
      <c r="DD106" s="151"/>
      <c r="DE106" s="151"/>
      <c r="DF106" s="151"/>
      <c r="DG106" s="151"/>
      <c r="DH106" s="151"/>
      <c r="DI106" s="151"/>
      <c r="DJ106" s="151"/>
      <c r="DK106" s="151"/>
      <c r="DL106" s="151"/>
      <c r="DM106" s="151"/>
      <c r="DN106" s="151"/>
      <c r="DO106" s="151"/>
      <c r="DP106" s="151"/>
      <c r="DQ106" s="151"/>
      <c r="DR106" s="151"/>
      <c r="DS106" s="151"/>
      <c r="DT106" s="151"/>
      <c r="DU106" s="151"/>
      <c r="DV106" s="151"/>
      <c r="DW106" s="151"/>
      <c r="DX106" s="151"/>
      <c r="DY106" s="151"/>
      <c r="DZ106" s="151"/>
      <c r="EA106" s="151"/>
      <c r="EB106" s="151"/>
      <c r="EC106" s="151"/>
      <c r="ED106" s="151"/>
      <c r="EE106" s="151"/>
      <c r="EF106" s="151"/>
      <c r="EG106" s="151"/>
      <c r="EH106" s="151"/>
      <c r="EI106" s="151"/>
      <c r="EJ106" s="151"/>
      <c r="EK106" s="151"/>
      <c r="EL106" s="151"/>
      <c r="EM106" s="151"/>
      <c r="EN106" s="151"/>
      <c r="EO106" s="151"/>
      <c r="EP106" s="151"/>
      <c r="EQ106" s="151"/>
      <c r="ER106" s="151"/>
      <c r="ES106" s="151"/>
      <c r="ET106" s="151"/>
      <c r="EU106" s="151"/>
      <c r="EV106" s="151"/>
      <c r="EW106" s="151"/>
      <c r="EX106" s="151"/>
      <c r="EY106" s="151"/>
      <c r="EZ106" s="151"/>
      <c r="FA106" s="151"/>
      <c r="FB106" s="151"/>
      <c r="FC106" s="151"/>
      <c r="FD106" s="151"/>
      <c r="FE106" s="151"/>
      <c r="FF106" s="151"/>
      <c r="FG106" s="151"/>
      <c r="FH106" s="151"/>
      <c r="FI106" s="151"/>
      <c r="FJ106" s="151"/>
      <c r="FK106" s="151"/>
      <c r="FL106" s="151"/>
      <c r="FM106" s="151"/>
      <c r="FN106" s="151"/>
      <c r="FO106" s="151"/>
      <c r="FP106" s="151"/>
      <c r="FQ106" s="151"/>
      <c r="FR106" s="151"/>
      <c r="FS106" s="151"/>
      <c r="FT106" s="151"/>
      <c r="FU106" s="151"/>
      <c r="FV106" s="151"/>
      <c r="FW106" s="151"/>
      <c r="FX106" s="151"/>
      <c r="FY106" s="151"/>
      <c r="FZ106" s="151"/>
      <c r="GA106" s="151"/>
      <c r="GB106" s="151"/>
      <c r="GC106" s="151"/>
      <c r="GD106" s="151"/>
      <c r="GE106" s="151"/>
      <c r="GF106" s="151"/>
      <c r="GG106" s="151"/>
      <c r="GH106" s="151"/>
      <c r="GI106" s="151"/>
      <c r="GJ106" s="151"/>
      <c r="GK106" s="151"/>
      <c r="GL106" s="151"/>
      <c r="GM106" s="151"/>
      <c r="GN106" s="151"/>
      <c r="GO106" s="151"/>
      <c r="GP106" s="151"/>
      <c r="GQ106" s="151"/>
      <c r="GR106" s="151"/>
      <c r="GS106" s="151"/>
      <c r="GT106" s="151"/>
      <c r="GU106" s="151"/>
      <c r="GV106" s="151"/>
      <c r="GW106" s="151"/>
      <c r="GX106" s="151"/>
      <c r="GY106" s="151"/>
      <c r="GZ106" s="151"/>
      <c r="HA106" s="151"/>
      <c r="HB106" s="151"/>
      <c r="HC106" s="151"/>
      <c r="HD106" s="151"/>
      <c r="HE106" s="151"/>
      <c r="HF106" s="151"/>
      <c r="HG106" s="151"/>
      <c r="HH106" s="151"/>
      <c r="HI106" s="151"/>
      <c r="HJ106" s="151"/>
      <c r="HK106" s="151"/>
      <c r="HL106" s="151"/>
      <c r="HM106" s="151"/>
      <c r="HN106" s="151"/>
      <c r="HO106" s="151"/>
      <c r="HP106" s="151"/>
      <c r="HQ106" s="151"/>
      <c r="HR106" s="151"/>
      <c r="HS106" s="151"/>
      <c r="HT106" s="151"/>
      <c r="HU106" s="151"/>
      <c r="HV106" s="151"/>
      <c r="HW106" s="151"/>
    </row>
    <row r="107" s="186" customFormat="1" ht="27" customHeight="1" spans="1:231">
      <c r="A107" s="202">
        <v>2340299</v>
      </c>
      <c r="B107" s="203" t="s">
        <v>379</v>
      </c>
      <c r="C107" s="201">
        <v>0</v>
      </c>
      <c r="D107" s="209">
        <v>0</v>
      </c>
      <c r="E107" s="204"/>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c r="BI107" s="151"/>
      <c r="BJ107" s="151"/>
      <c r="BK107" s="151"/>
      <c r="BL107" s="151"/>
      <c r="BM107" s="151"/>
      <c r="BN107" s="151"/>
      <c r="BO107" s="151"/>
      <c r="BP107" s="151"/>
      <c r="BQ107" s="151"/>
      <c r="BR107" s="151"/>
      <c r="BS107" s="151"/>
      <c r="BT107" s="151"/>
      <c r="BU107" s="151"/>
      <c r="BV107" s="151"/>
      <c r="BW107" s="151"/>
      <c r="BX107" s="151"/>
      <c r="BY107" s="151"/>
      <c r="BZ107" s="151"/>
      <c r="CA107" s="151"/>
      <c r="CB107" s="151"/>
      <c r="CC107" s="151"/>
      <c r="CD107" s="151"/>
      <c r="CE107" s="151"/>
      <c r="CF107" s="151"/>
      <c r="CG107" s="151"/>
      <c r="CH107" s="151"/>
      <c r="CI107" s="151"/>
      <c r="CJ107" s="151"/>
      <c r="CK107" s="151"/>
      <c r="CL107" s="151"/>
      <c r="CM107" s="151"/>
      <c r="CN107" s="151"/>
      <c r="CO107" s="151"/>
      <c r="CP107" s="151"/>
      <c r="CQ107" s="151"/>
      <c r="CR107" s="151"/>
      <c r="CS107" s="151"/>
      <c r="CT107" s="151"/>
      <c r="CU107" s="151"/>
      <c r="CV107" s="151"/>
      <c r="CW107" s="151"/>
      <c r="CX107" s="151"/>
      <c r="CY107" s="151"/>
      <c r="CZ107" s="151"/>
      <c r="DA107" s="151"/>
      <c r="DB107" s="151"/>
      <c r="DC107" s="151"/>
      <c r="DD107" s="151"/>
      <c r="DE107" s="151"/>
      <c r="DF107" s="151"/>
      <c r="DG107" s="151"/>
      <c r="DH107" s="151"/>
      <c r="DI107" s="151"/>
      <c r="DJ107" s="151"/>
      <c r="DK107" s="151"/>
      <c r="DL107" s="151"/>
      <c r="DM107" s="151"/>
      <c r="DN107" s="151"/>
      <c r="DO107" s="151"/>
      <c r="DP107" s="151"/>
      <c r="DQ107" s="151"/>
      <c r="DR107" s="151"/>
      <c r="DS107" s="151"/>
      <c r="DT107" s="151"/>
      <c r="DU107" s="151"/>
      <c r="DV107" s="151"/>
      <c r="DW107" s="151"/>
      <c r="DX107" s="151"/>
      <c r="DY107" s="151"/>
      <c r="DZ107" s="151"/>
      <c r="EA107" s="151"/>
      <c r="EB107" s="151"/>
      <c r="EC107" s="151"/>
      <c r="ED107" s="151"/>
      <c r="EE107" s="151"/>
      <c r="EF107" s="151"/>
      <c r="EG107" s="151"/>
      <c r="EH107" s="151"/>
      <c r="EI107" s="151"/>
      <c r="EJ107" s="151"/>
      <c r="EK107" s="151"/>
      <c r="EL107" s="151"/>
      <c r="EM107" s="151"/>
      <c r="EN107" s="151"/>
      <c r="EO107" s="151"/>
      <c r="EP107" s="151"/>
      <c r="EQ107" s="151"/>
      <c r="ER107" s="151"/>
      <c r="ES107" s="151"/>
      <c r="ET107" s="151"/>
      <c r="EU107" s="151"/>
      <c r="EV107" s="151"/>
      <c r="EW107" s="151"/>
      <c r="EX107" s="151"/>
      <c r="EY107" s="151"/>
      <c r="EZ107" s="151"/>
      <c r="FA107" s="151"/>
      <c r="FB107" s="151"/>
      <c r="FC107" s="151"/>
      <c r="FD107" s="151"/>
      <c r="FE107" s="151"/>
      <c r="FF107" s="151"/>
      <c r="FG107" s="151"/>
      <c r="FH107" s="151"/>
      <c r="FI107" s="151"/>
      <c r="FJ107" s="151"/>
      <c r="FK107" s="151"/>
      <c r="FL107" s="151"/>
      <c r="FM107" s="151"/>
      <c r="FN107" s="151"/>
      <c r="FO107" s="151"/>
      <c r="FP107" s="151"/>
      <c r="FQ107" s="151"/>
      <c r="FR107" s="151"/>
      <c r="FS107" s="151"/>
      <c r="FT107" s="151"/>
      <c r="FU107" s="151"/>
      <c r="FV107" s="151"/>
      <c r="FW107" s="151"/>
      <c r="FX107" s="151"/>
      <c r="FY107" s="151"/>
      <c r="FZ107" s="151"/>
      <c r="GA107" s="151"/>
      <c r="GB107" s="151"/>
      <c r="GC107" s="151"/>
      <c r="GD107" s="151"/>
      <c r="GE107" s="151"/>
      <c r="GF107" s="151"/>
      <c r="GG107" s="151"/>
      <c r="GH107" s="151"/>
      <c r="GI107" s="151"/>
      <c r="GJ107" s="151"/>
      <c r="GK107" s="151"/>
      <c r="GL107" s="151"/>
      <c r="GM107" s="151"/>
      <c r="GN107" s="151"/>
      <c r="GO107" s="151"/>
      <c r="GP107" s="151"/>
      <c r="GQ107" s="151"/>
      <c r="GR107" s="151"/>
      <c r="GS107" s="151"/>
      <c r="GT107" s="151"/>
      <c r="GU107" s="151"/>
      <c r="GV107" s="151"/>
      <c r="GW107" s="151"/>
      <c r="GX107" s="151"/>
      <c r="GY107" s="151"/>
      <c r="GZ107" s="151"/>
      <c r="HA107" s="151"/>
      <c r="HB107" s="151"/>
      <c r="HC107" s="151"/>
      <c r="HD107" s="151"/>
      <c r="HE107" s="151"/>
      <c r="HF107" s="151"/>
      <c r="HG107" s="151"/>
      <c r="HH107" s="151"/>
      <c r="HI107" s="151"/>
      <c r="HJ107" s="151"/>
      <c r="HK107" s="151"/>
      <c r="HL107" s="151"/>
      <c r="HM107" s="151"/>
      <c r="HN107" s="151"/>
      <c r="HO107" s="151"/>
      <c r="HP107" s="151"/>
      <c r="HQ107" s="151"/>
      <c r="HR107" s="151"/>
      <c r="HS107" s="151"/>
      <c r="HT107" s="151"/>
      <c r="HU107" s="151"/>
      <c r="HV107" s="151"/>
      <c r="HW107" s="151"/>
    </row>
    <row r="108" s="186" customFormat="1" ht="27" customHeight="1" spans="1:231">
      <c r="A108" s="199" t="s">
        <v>79</v>
      </c>
      <c r="B108" s="222"/>
      <c r="C108" s="223">
        <v>0</v>
      </c>
      <c r="D108" s="224">
        <v>0</v>
      </c>
      <c r="E108" s="198"/>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c r="BI108" s="151"/>
      <c r="BJ108" s="151"/>
      <c r="BK108" s="151"/>
      <c r="BL108" s="151"/>
      <c r="BM108" s="151"/>
      <c r="BN108" s="151"/>
      <c r="BO108" s="151"/>
      <c r="BP108" s="151"/>
      <c r="BQ108" s="151"/>
      <c r="BR108" s="151"/>
      <c r="BS108" s="151"/>
      <c r="BT108" s="151"/>
      <c r="BU108" s="151"/>
      <c r="BV108" s="151"/>
      <c r="BW108" s="151"/>
      <c r="BX108" s="151"/>
      <c r="BY108" s="151"/>
      <c r="BZ108" s="151"/>
      <c r="CA108" s="151"/>
      <c r="CB108" s="151"/>
      <c r="CC108" s="151"/>
      <c r="CD108" s="151"/>
      <c r="CE108" s="151"/>
      <c r="CF108" s="151"/>
      <c r="CG108" s="151"/>
      <c r="CH108" s="151"/>
      <c r="CI108" s="151"/>
      <c r="CJ108" s="151"/>
      <c r="CK108" s="151"/>
      <c r="CL108" s="151"/>
      <c r="CM108" s="151"/>
      <c r="CN108" s="151"/>
      <c r="CO108" s="151"/>
      <c r="CP108" s="151"/>
      <c r="CQ108" s="151"/>
      <c r="CR108" s="151"/>
      <c r="CS108" s="151"/>
      <c r="CT108" s="151"/>
      <c r="CU108" s="151"/>
      <c r="CV108" s="151"/>
      <c r="CW108" s="151"/>
      <c r="CX108" s="151"/>
      <c r="CY108" s="151"/>
      <c r="CZ108" s="151"/>
      <c r="DA108" s="151"/>
      <c r="DB108" s="151"/>
      <c r="DC108" s="151"/>
      <c r="DD108" s="151"/>
      <c r="DE108" s="151"/>
      <c r="DF108" s="151"/>
      <c r="DG108" s="151"/>
      <c r="DH108" s="151"/>
      <c r="DI108" s="151"/>
      <c r="DJ108" s="151"/>
      <c r="DK108" s="151"/>
      <c r="DL108" s="151"/>
      <c r="DM108" s="151"/>
      <c r="DN108" s="151"/>
      <c r="DO108" s="151"/>
      <c r="DP108" s="151"/>
      <c r="DQ108" s="151"/>
      <c r="DR108" s="151"/>
      <c r="DS108" s="151"/>
      <c r="DT108" s="151"/>
      <c r="DU108" s="151"/>
      <c r="DV108" s="151"/>
      <c r="DW108" s="151"/>
      <c r="DX108" s="151"/>
      <c r="DY108" s="151"/>
      <c r="DZ108" s="151"/>
      <c r="EA108" s="151"/>
      <c r="EB108" s="151"/>
      <c r="EC108" s="151"/>
      <c r="ED108" s="151"/>
      <c r="EE108" s="151"/>
      <c r="EF108" s="151"/>
      <c r="EG108" s="151"/>
      <c r="EH108" s="151"/>
      <c r="EI108" s="151"/>
      <c r="EJ108" s="151"/>
      <c r="EK108" s="151"/>
      <c r="EL108" s="151"/>
      <c r="EM108" s="151"/>
      <c r="EN108" s="151"/>
      <c r="EO108" s="151"/>
      <c r="EP108" s="151"/>
      <c r="EQ108" s="151"/>
      <c r="ER108" s="151"/>
      <c r="ES108" s="151"/>
      <c r="ET108" s="151"/>
      <c r="EU108" s="151"/>
      <c r="EV108" s="151"/>
      <c r="EW108" s="151"/>
      <c r="EX108" s="151"/>
      <c r="EY108" s="151"/>
      <c r="EZ108" s="151"/>
      <c r="FA108" s="151"/>
      <c r="FB108" s="151"/>
      <c r="FC108" s="151"/>
      <c r="FD108" s="151"/>
      <c r="FE108" s="151"/>
      <c r="FF108" s="151"/>
      <c r="FG108" s="151"/>
      <c r="FH108" s="151"/>
      <c r="FI108" s="151"/>
      <c r="FJ108" s="151"/>
      <c r="FK108" s="151"/>
      <c r="FL108" s="151"/>
      <c r="FM108" s="151"/>
      <c r="FN108" s="151"/>
      <c r="FO108" s="151"/>
      <c r="FP108" s="151"/>
      <c r="FQ108" s="151"/>
      <c r="FR108" s="151"/>
      <c r="FS108" s="151"/>
      <c r="FT108" s="151"/>
      <c r="FU108" s="151"/>
      <c r="FV108" s="151"/>
      <c r="FW108" s="151"/>
      <c r="FX108" s="151"/>
      <c r="FY108" s="151"/>
      <c r="FZ108" s="151"/>
      <c r="GA108" s="151"/>
      <c r="GB108" s="151"/>
      <c r="GC108" s="151"/>
      <c r="GD108" s="151"/>
      <c r="GE108" s="151"/>
      <c r="GF108" s="151"/>
      <c r="GG108" s="151"/>
      <c r="GH108" s="151"/>
      <c r="GI108" s="151"/>
      <c r="GJ108" s="151"/>
      <c r="GK108" s="151"/>
      <c r="GL108" s="151"/>
      <c r="GM108" s="151"/>
      <c r="GN108" s="151"/>
      <c r="GO108" s="151"/>
      <c r="GP108" s="151"/>
      <c r="GQ108" s="151"/>
      <c r="GR108" s="151"/>
      <c r="GS108" s="151"/>
      <c r="GT108" s="151"/>
      <c r="GU108" s="151"/>
      <c r="GV108" s="151"/>
      <c r="GW108" s="151"/>
      <c r="GX108" s="151"/>
      <c r="GY108" s="151"/>
      <c r="GZ108" s="151"/>
      <c r="HA108" s="151"/>
      <c r="HB108" s="151"/>
      <c r="HC108" s="151"/>
      <c r="HD108" s="151"/>
      <c r="HE108" s="151"/>
      <c r="HF108" s="151"/>
      <c r="HG108" s="151"/>
      <c r="HH108" s="151"/>
      <c r="HI108" s="151"/>
      <c r="HJ108" s="151"/>
      <c r="HK108" s="151"/>
      <c r="HL108" s="151"/>
      <c r="HM108" s="151"/>
      <c r="HN108" s="151"/>
      <c r="HO108" s="151"/>
      <c r="HP108" s="151"/>
      <c r="HQ108" s="151"/>
      <c r="HR108" s="151"/>
      <c r="HS108" s="151"/>
      <c r="HT108" s="151"/>
      <c r="HU108" s="151"/>
      <c r="HV108" s="151"/>
      <c r="HW108" s="151"/>
    </row>
    <row r="109" s="186" customFormat="1" ht="27" customHeight="1" spans="1:231">
      <c r="A109" s="199" t="s">
        <v>380</v>
      </c>
      <c r="B109" s="222"/>
      <c r="C109" s="223">
        <v>0</v>
      </c>
      <c r="D109" s="224">
        <v>0</v>
      </c>
      <c r="E109" s="198"/>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c r="AC109" s="151"/>
      <c r="AD109" s="151"/>
      <c r="AE109" s="151"/>
      <c r="AF109" s="151"/>
      <c r="AG109" s="151"/>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c r="BQ109" s="151"/>
      <c r="BR109" s="151"/>
      <c r="BS109" s="151"/>
      <c r="BT109" s="151"/>
      <c r="BU109" s="151"/>
      <c r="BV109" s="151"/>
      <c r="BW109" s="151"/>
      <c r="BX109" s="151"/>
      <c r="BY109" s="151"/>
      <c r="BZ109" s="151"/>
      <c r="CA109" s="151"/>
      <c r="CB109" s="151"/>
      <c r="CC109" s="151"/>
      <c r="CD109" s="151"/>
      <c r="CE109" s="151"/>
      <c r="CF109" s="151"/>
      <c r="CG109" s="151"/>
      <c r="CH109" s="151"/>
      <c r="CI109" s="151"/>
      <c r="CJ109" s="151"/>
      <c r="CK109" s="151"/>
      <c r="CL109" s="151"/>
      <c r="CM109" s="151"/>
      <c r="CN109" s="151"/>
      <c r="CO109" s="151"/>
      <c r="CP109" s="151"/>
      <c r="CQ109" s="151"/>
      <c r="CR109" s="151"/>
      <c r="CS109" s="151"/>
      <c r="CT109" s="151"/>
      <c r="CU109" s="151"/>
      <c r="CV109" s="151"/>
      <c r="CW109" s="151"/>
      <c r="CX109" s="151"/>
      <c r="CY109" s="151"/>
      <c r="CZ109" s="151"/>
      <c r="DA109" s="151"/>
      <c r="DB109" s="151"/>
      <c r="DC109" s="151"/>
      <c r="DD109" s="151"/>
      <c r="DE109" s="151"/>
      <c r="DF109" s="151"/>
      <c r="DG109" s="151"/>
      <c r="DH109" s="151"/>
      <c r="DI109" s="151"/>
      <c r="DJ109" s="151"/>
      <c r="DK109" s="151"/>
      <c r="DL109" s="151"/>
      <c r="DM109" s="151"/>
      <c r="DN109" s="151"/>
      <c r="DO109" s="151"/>
      <c r="DP109" s="151"/>
      <c r="DQ109" s="151"/>
      <c r="DR109" s="151"/>
      <c r="DS109" s="151"/>
      <c r="DT109" s="151"/>
      <c r="DU109" s="151"/>
      <c r="DV109" s="151"/>
      <c r="DW109" s="151"/>
      <c r="DX109" s="151"/>
      <c r="DY109" s="151"/>
      <c r="DZ109" s="151"/>
      <c r="EA109" s="151"/>
      <c r="EB109" s="151"/>
      <c r="EC109" s="151"/>
      <c r="ED109" s="151"/>
      <c r="EE109" s="151"/>
      <c r="EF109" s="151"/>
      <c r="EG109" s="151"/>
      <c r="EH109" s="151"/>
      <c r="EI109" s="151"/>
      <c r="EJ109" s="151"/>
      <c r="EK109" s="151"/>
      <c r="EL109" s="151"/>
      <c r="EM109" s="151"/>
      <c r="EN109" s="151"/>
      <c r="EO109" s="151"/>
      <c r="EP109" s="151"/>
      <c r="EQ109" s="151"/>
      <c r="ER109" s="151"/>
      <c r="ES109" s="151"/>
      <c r="ET109" s="151"/>
      <c r="EU109" s="151"/>
      <c r="EV109" s="151"/>
      <c r="EW109" s="151"/>
      <c r="EX109" s="151"/>
      <c r="EY109" s="151"/>
      <c r="EZ109" s="151"/>
      <c r="FA109" s="151"/>
      <c r="FB109" s="151"/>
      <c r="FC109" s="151"/>
      <c r="FD109" s="151"/>
      <c r="FE109" s="151"/>
      <c r="FF109" s="151"/>
      <c r="FG109" s="151"/>
      <c r="FH109" s="151"/>
      <c r="FI109" s="151"/>
      <c r="FJ109" s="151"/>
      <c r="FK109" s="151"/>
      <c r="FL109" s="151"/>
      <c r="FM109" s="151"/>
      <c r="FN109" s="151"/>
      <c r="FO109" s="151"/>
      <c r="FP109" s="151"/>
      <c r="FQ109" s="151"/>
      <c r="FR109" s="151"/>
      <c r="FS109" s="151"/>
      <c r="FT109" s="151"/>
      <c r="FU109" s="151"/>
      <c r="FV109" s="151"/>
      <c r="FW109" s="151"/>
      <c r="FX109" s="151"/>
      <c r="FY109" s="151"/>
      <c r="FZ109" s="151"/>
      <c r="GA109" s="151"/>
      <c r="GB109" s="151"/>
      <c r="GC109" s="151"/>
      <c r="GD109" s="151"/>
      <c r="GE109" s="151"/>
      <c r="GF109" s="151"/>
      <c r="GG109" s="151"/>
      <c r="GH109" s="151"/>
      <c r="GI109" s="151"/>
      <c r="GJ109" s="151"/>
      <c r="GK109" s="151"/>
      <c r="GL109" s="151"/>
      <c r="GM109" s="151"/>
      <c r="GN109" s="151"/>
      <c r="GO109" s="151"/>
      <c r="GP109" s="151"/>
      <c r="GQ109" s="151"/>
      <c r="GR109" s="151"/>
      <c r="GS109" s="151"/>
      <c r="GT109" s="151"/>
      <c r="GU109" s="151"/>
      <c r="GV109" s="151"/>
      <c r="GW109" s="151"/>
      <c r="GX109" s="151"/>
      <c r="GY109" s="151"/>
      <c r="GZ109" s="151"/>
      <c r="HA109" s="151"/>
      <c r="HB109" s="151"/>
      <c r="HC109" s="151"/>
      <c r="HD109" s="151"/>
      <c r="HE109" s="151"/>
      <c r="HF109" s="151"/>
      <c r="HG109" s="151"/>
      <c r="HH109" s="151"/>
      <c r="HI109" s="151"/>
      <c r="HJ109" s="151"/>
      <c r="HK109" s="151"/>
      <c r="HL109" s="151"/>
      <c r="HM109" s="151"/>
      <c r="HN109" s="151"/>
      <c r="HO109" s="151"/>
      <c r="HP109" s="151"/>
      <c r="HQ109" s="151"/>
      <c r="HR109" s="151"/>
      <c r="HS109" s="151"/>
      <c r="HT109" s="151"/>
      <c r="HU109" s="151"/>
      <c r="HV109" s="151"/>
      <c r="HW109" s="151"/>
    </row>
    <row r="110" s="186" customFormat="1" ht="27" customHeight="1" spans="1:231">
      <c r="A110" s="199" t="s">
        <v>381</v>
      </c>
      <c r="B110" s="222"/>
      <c r="C110" s="223">
        <v>0</v>
      </c>
      <c r="D110" s="224">
        <v>0</v>
      </c>
      <c r="E110" s="198"/>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c r="BQ110" s="151"/>
      <c r="BR110" s="151"/>
      <c r="BS110" s="151"/>
      <c r="BT110" s="151"/>
      <c r="BU110" s="151"/>
      <c r="BV110" s="151"/>
      <c r="BW110" s="151"/>
      <c r="BX110" s="151"/>
      <c r="BY110" s="151"/>
      <c r="BZ110" s="151"/>
      <c r="CA110" s="151"/>
      <c r="CB110" s="151"/>
      <c r="CC110" s="151"/>
      <c r="CD110" s="151"/>
      <c r="CE110" s="151"/>
      <c r="CF110" s="151"/>
      <c r="CG110" s="151"/>
      <c r="CH110" s="151"/>
      <c r="CI110" s="151"/>
      <c r="CJ110" s="151"/>
      <c r="CK110" s="151"/>
      <c r="CL110" s="151"/>
      <c r="CM110" s="151"/>
      <c r="CN110" s="151"/>
      <c r="CO110" s="151"/>
      <c r="CP110" s="151"/>
      <c r="CQ110" s="151"/>
      <c r="CR110" s="151"/>
      <c r="CS110" s="151"/>
      <c r="CT110" s="151"/>
      <c r="CU110" s="151"/>
      <c r="CV110" s="151"/>
      <c r="CW110" s="151"/>
      <c r="CX110" s="151"/>
      <c r="CY110" s="151"/>
      <c r="CZ110" s="151"/>
      <c r="DA110" s="151"/>
      <c r="DB110" s="151"/>
      <c r="DC110" s="151"/>
      <c r="DD110" s="151"/>
      <c r="DE110" s="151"/>
      <c r="DF110" s="151"/>
      <c r="DG110" s="151"/>
      <c r="DH110" s="151"/>
      <c r="DI110" s="151"/>
      <c r="DJ110" s="151"/>
      <c r="DK110" s="151"/>
      <c r="DL110" s="151"/>
      <c r="DM110" s="151"/>
      <c r="DN110" s="151"/>
      <c r="DO110" s="151"/>
      <c r="DP110" s="151"/>
      <c r="DQ110" s="151"/>
      <c r="DR110" s="151"/>
      <c r="DS110" s="151"/>
      <c r="DT110" s="151"/>
      <c r="DU110" s="151"/>
      <c r="DV110" s="151"/>
      <c r="DW110" s="151"/>
      <c r="DX110" s="151"/>
      <c r="DY110" s="151"/>
      <c r="DZ110" s="151"/>
      <c r="EA110" s="151"/>
      <c r="EB110" s="151"/>
      <c r="EC110" s="151"/>
      <c r="ED110" s="151"/>
      <c r="EE110" s="151"/>
      <c r="EF110" s="151"/>
      <c r="EG110" s="151"/>
      <c r="EH110" s="151"/>
      <c r="EI110" s="151"/>
      <c r="EJ110" s="151"/>
      <c r="EK110" s="151"/>
      <c r="EL110" s="151"/>
      <c r="EM110" s="151"/>
      <c r="EN110" s="151"/>
      <c r="EO110" s="151"/>
      <c r="EP110" s="151"/>
      <c r="EQ110" s="151"/>
      <c r="ER110" s="151"/>
      <c r="ES110" s="151"/>
      <c r="ET110" s="151"/>
      <c r="EU110" s="151"/>
      <c r="EV110" s="151"/>
      <c r="EW110" s="151"/>
      <c r="EX110" s="151"/>
      <c r="EY110" s="151"/>
      <c r="EZ110" s="151"/>
      <c r="FA110" s="151"/>
      <c r="FB110" s="151"/>
      <c r="FC110" s="151"/>
      <c r="FD110" s="151"/>
      <c r="FE110" s="151"/>
      <c r="FF110" s="151"/>
      <c r="FG110" s="151"/>
      <c r="FH110" s="151"/>
      <c r="FI110" s="151"/>
      <c r="FJ110" s="151"/>
      <c r="FK110" s="151"/>
      <c r="FL110" s="151"/>
      <c r="FM110" s="151"/>
      <c r="FN110" s="151"/>
      <c r="FO110" s="151"/>
      <c r="FP110" s="151"/>
      <c r="FQ110" s="151"/>
      <c r="FR110" s="151"/>
      <c r="FS110" s="151"/>
      <c r="FT110" s="151"/>
      <c r="FU110" s="151"/>
      <c r="FV110" s="151"/>
      <c r="FW110" s="151"/>
      <c r="FX110" s="151"/>
      <c r="FY110" s="151"/>
      <c r="FZ110" s="151"/>
      <c r="GA110" s="151"/>
      <c r="GB110" s="151"/>
      <c r="GC110" s="151"/>
      <c r="GD110" s="151"/>
      <c r="GE110" s="151"/>
      <c r="GF110" s="151"/>
      <c r="GG110" s="151"/>
      <c r="GH110" s="151"/>
      <c r="GI110" s="151"/>
      <c r="GJ110" s="151"/>
      <c r="GK110" s="151"/>
      <c r="GL110" s="151"/>
      <c r="GM110" s="151"/>
      <c r="GN110" s="151"/>
      <c r="GO110" s="151"/>
      <c r="GP110" s="151"/>
      <c r="GQ110" s="151"/>
      <c r="GR110" s="151"/>
      <c r="GS110" s="151"/>
      <c r="GT110" s="151"/>
      <c r="GU110" s="151"/>
      <c r="GV110" s="151"/>
      <c r="GW110" s="151"/>
      <c r="GX110" s="151"/>
      <c r="GY110" s="151"/>
      <c r="GZ110" s="151"/>
      <c r="HA110" s="151"/>
      <c r="HB110" s="151"/>
      <c r="HC110" s="151"/>
      <c r="HD110" s="151"/>
      <c r="HE110" s="151"/>
      <c r="HF110" s="151"/>
      <c r="HG110" s="151"/>
      <c r="HH110" s="151"/>
      <c r="HI110" s="151"/>
      <c r="HJ110" s="151"/>
      <c r="HK110" s="151"/>
      <c r="HL110" s="151"/>
      <c r="HM110" s="151"/>
      <c r="HN110" s="151"/>
      <c r="HO110" s="151"/>
      <c r="HP110" s="151"/>
      <c r="HQ110" s="151"/>
      <c r="HR110" s="151"/>
      <c r="HS110" s="151"/>
      <c r="HT110" s="151"/>
      <c r="HU110" s="151"/>
      <c r="HV110" s="151"/>
      <c r="HW110" s="151"/>
    </row>
    <row r="111" s="151" customFormat="1" ht="27" customHeight="1" spans="1:5">
      <c r="A111" s="199" t="s">
        <v>382</v>
      </c>
      <c r="B111" s="222"/>
      <c r="C111" s="223">
        <v>0</v>
      </c>
      <c r="D111" s="224">
        <v>0</v>
      </c>
      <c r="E111" s="198"/>
    </row>
    <row r="112" spans="1:5">
      <c r="A112" s="199" t="s">
        <v>383</v>
      </c>
      <c r="B112" s="222"/>
      <c r="C112" s="223"/>
      <c r="D112" s="224"/>
      <c r="E112" s="198"/>
    </row>
    <row r="113" spans="1:5">
      <c r="A113" s="220" t="s">
        <v>85</v>
      </c>
      <c r="B113" s="221"/>
      <c r="C113" s="201">
        <f>C79+C64+C15</f>
        <v>11824.4</v>
      </c>
      <c r="D113" s="201">
        <f>D79+D64+D15</f>
        <v>21991.76</v>
      </c>
      <c r="E113" s="198">
        <f>D113/C113*100</f>
        <v>185.9862656879</v>
      </c>
    </row>
  </sheetData>
  <mergeCells count="7">
    <mergeCell ref="A1:E1"/>
    <mergeCell ref="A3:B3"/>
    <mergeCell ref="A5:B5"/>
    <mergeCell ref="A113:B113"/>
    <mergeCell ref="C3:C4"/>
    <mergeCell ref="D3:D4"/>
    <mergeCell ref="E3:E4"/>
  </mergeCells>
  <pageMargins left="0.75" right="0.75" top="1" bottom="1" header="0.5" footer="0.5"/>
  <pageSetup paperSize="9" orientation="portrait"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108"/>
  <sheetViews>
    <sheetView workbookViewId="0">
      <selection activeCell="D8" sqref="D8"/>
    </sheetView>
  </sheetViews>
  <sheetFormatPr defaultColWidth="9" defaultRowHeight="14.25"/>
  <cols>
    <col min="1" max="1" width="8.375" style="154" customWidth="1"/>
    <col min="2" max="2" width="38.625" style="152" customWidth="1"/>
    <col min="3" max="3" width="15.625" style="187" customWidth="1"/>
    <col min="4" max="5" width="15.625" style="152" customWidth="1"/>
    <col min="6" max="231" width="9" style="152"/>
    <col min="232" max="16384" width="9" style="188"/>
  </cols>
  <sheetData>
    <row r="1" s="185" customFormat="1" ht="42.95" customHeight="1" spans="1:5">
      <c r="A1" s="112" t="s">
        <v>286</v>
      </c>
      <c r="B1" s="112"/>
      <c r="C1" s="113"/>
      <c r="D1" s="112"/>
      <c r="E1" s="112"/>
    </row>
    <row r="2" s="152" customFormat="1" ht="18.95" customHeight="1" spans="1:256">
      <c r="A2" s="154"/>
      <c r="B2" s="155"/>
      <c r="C2" s="189"/>
      <c r="D2" s="156"/>
      <c r="E2" s="117" t="s">
        <v>24</v>
      </c>
      <c r="HX2" s="188"/>
      <c r="HY2" s="188"/>
      <c r="HZ2" s="188"/>
      <c r="IA2" s="188"/>
      <c r="IB2" s="188"/>
      <c r="IC2" s="188"/>
      <c r="ID2" s="188"/>
      <c r="IE2" s="188"/>
      <c r="IF2" s="188"/>
      <c r="IG2" s="188"/>
      <c r="IH2" s="188"/>
      <c r="II2" s="188"/>
      <c r="IJ2" s="188"/>
      <c r="IK2" s="188"/>
      <c r="IL2" s="188"/>
      <c r="IM2" s="188"/>
      <c r="IN2" s="188"/>
      <c r="IO2" s="188"/>
      <c r="IP2" s="188"/>
      <c r="IQ2" s="188"/>
      <c r="IR2" s="188"/>
      <c r="IS2" s="188"/>
      <c r="IT2" s="188"/>
      <c r="IU2" s="188"/>
      <c r="IV2" s="188"/>
    </row>
    <row r="3" s="152" customFormat="1" ht="27" customHeight="1" spans="1:256">
      <c r="A3" s="157" t="s">
        <v>61</v>
      </c>
      <c r="B3" s="190"/>
      <c r="C3" s="191" t="s">
        <v>274</v>
      </c>
      <c r="D3" s="157" t="s">
        <v>27</v>
      </c>
      <c r="E3" s="192" t="s">
        <v>28</v>
      </c>
      <c r="HX3" s="188"/>
      <c r="HY3" s="188"/>
      <c r="HZ3" s="188"/>
      <c r="IA3" s="188"/>
      <c r="IB3" s="188"/>
      <c r="IC3" s="188"/>
      <c r="ID3" s="188"/>
      <c r="IE3" s="188"/>
      <c r="IF3" s="188"/>
      <c r="IG3" s="188"/>
      <c r="IH3" s="188"/>
      <c r="II3" s="188"/>
      <c r="IJ3" s="188"/>
      <c r="IK3" s="188"/>
      <c r="IL3" s="188"/>
      <c r="IM3" s="188"/>
      <c r="IN3" s="188"/>
      <c r="IO3" s="188"/>
      <c r="IP3" s="188"/>
      <c r="IQ3" s="188"/>
      <c r="IR3" s="188"/>
      <c r="IS3" s="188"/>
      <c r="IT3" s="188"/>
      <c r="IU3" s="188"/>
      <c r="IV3" s="188"/>
    </row>
    <row r="4" s="152" customFormat="1" ht="24.75" customHeight="1" spans="1:256">
      <c r="A4" s="159" t="s">
        <v>62</v>
      </c>
      <c r="B4" s="193" t="s">
        <v>25</v>
      </c>
      <c r="C4" s="191"/>
      <c r="D4" s="158"/>
      <c r="E4" s="194"/>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row>
    <row r="5" s="151" customFormat="1" ht="27" customHeight="1" spans="1:5">
      <c r="A5" s="195" t="s">
        <v>63</v>
      </c>
      <c r="B5" s="196"/>
      <c r="C5" s="197"/>
      <c r="D5" s="197"/>
      <c r="E5" s="198"/>
    </row>
    <row r="6" s="151" customFormat="1" ht="27" customHeight="1" spans="1:5">
      <c r="A6" s="199">
        <v>208</v>
      </c>
      <c r="B6" s="200" t="s">
        <v>287</v>
      </c>
      <c r="C6" s="201">
        <v>0</v>
      </c>
      <c r="D6" s="201">
        <v>0</v>
      </c>
      <c r="E6" s="198"/>
    </row>
    <row r="7" s="152" customFormat="1" ht="27" customHeight="1" spans="1:5">
      <c r="A7" s="202">
        <v>20822</v>
      </c>
      <c r="B7" s="203" t="s">
        <v>288</v>
      </c>
      <c r="C7" s="201">
        <v>0</v>
      </c>
      <c r="D7" s="201">
        <v>0</v>
      </c>
      <c r="E7" s="204"/>
    </row>
    <row r="8" s="152" customFormat="1" ht="27" customHeight="1" spans="1:5">
      <c r="A8" s="202">
        <v>2082201</v>
      </c>
      <c r="B8" s="203" t="s">
        <v>289</v>
      </c>
      <c r="C8" s="201">
        <v>0</v>
      </c>
      <c r="D8" s="201">
        <v>0</v>
      </c>
      <c r="E8" s="204"/>
    </row>
    <row r="9" s="152" customFormat="1" ht="27" customHeight="1" spans="1:5">
      <c r="A9" s="202">
        <v>2082202</v>
      </c>
      <c r="B9" s="203" t="s">
        <v>290</v>
      </c>
      <c r="C9" s="201">
        <v>0</v>
      </c>
      <c r="D9" s="201">
        <v>0</v>
      </c>
      <c r="E9" s="204"/>
    </row>
    <row r="10" s="152" customFormat="1" ht="27" customHeight="1" spans="1:5">
      <c r="A10" s="202">
        <v>2082299</v>
      </c>
      <c r="B10" s="203" t="s">
        <v>291</v>
      </c>
      <c r="C10" s="201">
        <v>0</v>
      </c>
      <c r="D10" s="201">
        <v>0</v>
      </c>
      <c r="E10" s="204"/>
    </row>
    <row r="11" s="152" customFormat="1" ht="27" customHeight="1" spans="1:5">
      <c r="A11" s="202">
        <v>20823</v>
      </c>
      <c r="B11" s="203" t="s">
        <v>292</v>
      </c>
      <c r="C11" s="201">
        <v>0</v>
      </c>
      <c r="D11" s="201">
        <v>0</v>
      </c>
      <c r="E11" s="204"/>
    </row>
    <row r="12" s="152" customFormat="1" ht="27" customHeight="1" spans="1:5">
      <c r="A12" s="202">
        <v>2082301</v>
      </c>
      <c r="B12" s="203" t="s">
        <v>289</v>
      </c>
      <c r="C12" s="201">
        <v>0</v>
      </c>
      <c r="D12" s="201">
        <v>0</v>
      </c>
      <c r="E12" s="204"/>
    </row>
    <row r="13" s="152" customFormat="1" ht="27" customHeight="1" spans="1:5">
      <c r="A13" s="202">
        <v>2082302</v>
      </c>
      <c r="B13" s="203" t="s">
        <v>293</v>
      </c>
      <c r="C13" s="201">
        <v>0</v>
      </c>
      <c r="D13" s="201">
        <v>0</v>
      </c>
      <c r="E13" s="204"/>
    </row>
    <row r="14" s="152" customFormat="1" ht="27" customHeight="1" spans="1:5">
      <c r="A14" s="202">
        <v>2082399</v>
      </c>
      <c r="B14" s="203" t="s">
        <v>294</v>
      </c>
      <c r="C14" s="201">
        <v>0</v>
      </c>
      <c r="D14" s="201">
        <v>0</v>
      </c>
      <c r="E14" s="204"/>
    </row>
    <row r="15" s="151" customFormat="1" ht="27" customHeight="1" spans="1:5">
      <c r="A15" s="199">
        <v>212</v>
      </c>
      <c r="B15" s="200" t="s">
        <v>295</v>
      </c>
      <c r="C15" s="205">
        <v>11135.21</v>
      </c>
      <c r="D15" s="201">
        <v>21991.76</v>
      </c>
      <c r="E15" s="201">
        <f>D15/C15*100</f>
        <v>197.49748769893</v>
      </c>
    </row>
    <row r="16" s="152" customFormat="1" ht="27" customHeight="1" spans="1:5">
      <c r="A16" s="202">
        <v>21207</v>
      </c>
      <c r="B16" s="206" t="s">
        <v>296</v>
      </c>
      <c r="C16" s="201">
        <v>0</v>
      </c>
      <c r="D16" s="201">
        <v>0</v>
      </c>
      <c r="E16" s="204"/>
    </row>
    <row r="17" s="152" customFormat="1" ht="27" customHeight="1" spans="1:256">
      <c r="A17" s="202">
        <v>2120701</v>
      </c>
      <c r="B17" s="207" t="s">
        <v>297</v>
      </c>
      <c r="C17" s="201">
        <v>0</v>
      </c>
      <c r="D17" s="201">
        <v>0</v>
      </c>
      <c r="E17" s="204"/>
      <c r="HX17" s="188"/>
      <c r="HY17" s="188"/>
      <c r="HZ17" s="188"/>
      <c r="IA17" s="188"/>
      <c r="IB17" s="188"/>
      <c r="IC17" s="188"/>
      <c r="ID17" s="188"/>
      <c r="IE17" s="188"/>
      <c r="IF17" s="188"/>
      <c r="IG17" s="188"/>
      <c r="IH17" s="188"/>
      <c r="II17" s="188"/>
      <c r="IJ17" s="188"/>
      <c r="IK17" s="188"/>
      <c r="IL17" s="188"/>
      <c r="IM17" s="188"/>
      <c r="IN17" s="188"/>
      <c r="IO17" s="188"/>
      <c r="IP17" s="188"/>
      <c r="IQ17" s="188"/>
      <c r="IR17" s="188"/>
      <c r="IS17" s="188"/>
      <c r="IT17" s="188"/>
      <c r="IU17" s="188"/>
      <c r="IV17" s="188"/>
    </row>
    <row r="18" s="152" customFormat="1" ht="27" customHeight="1" spans="1:256">
      <c r="A18" s="202">
        <v>2120702</v>
      </c>
      <c r="B18" s="207" t="s">
        <v>298</v>
      </c>
      <c r="C18" s="201">
        <v>0</v>
      </c>
      <c r="D18" s="201">
        <v>0</v>
      </c>
      <c r="E18" s="204"/>
      <c r="HX18" s="188"/>
      <c r="HY18" s="188"/>
      <c r="HZ18" s="188"/>
      <c r="IA18" s="188"/>
      <c r="IB18" s="188"/>
      <c r="IC18" s="188"/>
      <c r="ID18" s="188"/>
      <c r="IE18" s="188"/>
      <c r="IF18" s="188"/>
      <c r="IG18" s="188"/>
      <c r="IH18" s="188"/>
      <c r="II18" s="188"/>
      <c r="IJ18" s="188"/>
      <c r="IK18" s="188"/>
      <c r="IL18" s="188"/>
      <c r="IM18" s="188"/>
      <c r="IN18" s="188"/>
      <c r="IO18" s="188"/>
      <c r="IP18" s="188"/>
      <c r="IQ18" s="188"/>
      <c r="IR18" s="188"/>
      <c r="IS18" s="188"/>
      <c r="IT18" s="188"/>
      <c r="IU18" s="188"/>
      <c r="IV18" s="188"/>
    </row>
    <row r="19" s="152" customFormat="1" ht="27" customHeight="1" spans="1:256">
      <c r="A19" s="202">
        <v>2120704</v>
      </c>
      <c r="B19" s="207" t="s">
        <v>299</v>
      </c>
      <c r="C19" s="201">
        <v>0</v>
      </c>
      <c r="D19" s="201">
        <v>0</v>
      </c>
      <c r="E19" s="204"/>
      <c r="HX19" s="188"/>
      <c r="HY19" s="188"/>
      <c r="HZ19" s="188"/>
      <c r="IA19" s="188"/>
      <c r="IB19" s="188"/>
      <c r="IC19" s="188"/>
      <c r="ID19" s="188"/>
      <c r="IE19" s="188"/>
      <c r="IF19" s="188"/>
      <c r="IG19" s="188"/>
      <c r="IH19" s="188"/>
      <c r="II19" s="188"/>
      <c r="IJ19" s="188"/>
      <c r="IK19" s="188"/>
      <c r="IL19" s="188"/>
      <c r="IM19" s="188"/>
      <c r="IN19" s="188"/>
      <c r="IO19" s="188"/>
      <c r="IP19" s="188"/>
      <c r="IQ19" s="188"/>
      <c r="IR19" s="188"/>
      <c r="IS19" s="188"/>
      <c r="IT19" s="188"/>
      <c r="IU19" s="188"/>
      <c r="IV19" s="188"/>
    </row>
    <row r="20" s="152" customFormat="1" ht="27" customHeight="1" spans="1:256">
      <c r="A20" s="202">
        <v>2120705</v>
      </c>
      <c r="B20" s="207" t="s">
        <v>300</v>
      </c>
      <c r="C20" s="201">
        <v>0</v>
      </c>
      <c r="D20" s="201">
        <v>0</v>
      </c>
      <c r="E20" s="204"/>
      <c r="HX20" s="188"/>
      <c r="HY20" s="188"/>
      <c r="HZ20" s="188"/>
      <c r="IA20" s="188"/>
      <c r="IB20" s="188"/>
      <c r="IC20" s="188"/>
      <c r="ID20" s="188"/>
      <c r="IE20" s="188"/>
      <c r="IF20" s="188"/>
      <c r="IG20" s="188"/>
      <c r="IH20" s="188"/>
      <c r="II20" s="188"/>
      <c r="IJ20" s="188"/>
      <c r="IK20" s="188"/>
      <c r="IL20" s="188"/>
      <c r="IM20" s="188"/>
      <c r="IN20" s="188"/>
      <c r="IO20" s="188"/>
      <c r="IP20" s="188"/>
      <c r="IQ20" s="188"/>
      <c r="IR20" s="188"/>
      <c r="IS20" s="188"/>
      <c r="IT20" s="188"/>
      <c r="IU20" s="188"/>
      <c r="IV20" s="188"/>
    </row>
    <row r="21" s="152" customFormat="1" ht="27" customHeight="1" spans="1:256">
      <c r="A21" s="202">
        <v>2120706</v>
      </c>
      <c r="B21" s="207" t="s">
        <v>301</v>
      </c>
      <c r="C21" s="201">
        <v>0</v>
      </c>
      <c r="D21" s="201">
        <v>0</v>
      </c>
      <c r="E21" s="204"/>
      <c r="HX21" s="188"/>
      <c r="HY21" s="188"/>
      <c r="HZ21" s="188"/>
      <c r="IA21" s="188"/>
      <c r="IB21" s="188"/>
      <c r="IC21" s="188"/>
      <c r="ID21" s="188"/>
      <c r="IE21" s="188"/>
      <c r="IF21" s="188"/>
      <c r="IG21" s="188"/>
      <c r="IH21" s="188"/>
      <c r="II21" s="188"/>
      <c r="IJ21" s="188"/>
      <c r="IK21" s="188"/>
      <c r="IL21" s="188"/>
      <c r="IM21" s="188"/>
      <c r="IN21" s="188"/>
      <c r="IO21" s="188"/>
      <c r="IP21" s="188"/>
      <c r="IQ21" s="188"/>
      <c r="IR21" s="188"/>
      <c r="IS21" s="188"/>
      <c r="IT21" s="188"/>
      <c r="IU21" s="188"/>
      <c r="IV21" s="188"/>
    </row>
    <row r="22" s="152" customFormat="1" ht="27" customHeight="1" spans="1:256">
      <c r="A22" s="202">
        <v>2120799</v>
      </c>
      <c r="B22" s="207" t="s">
        <v>302</v>
      </c>
      <c r="C22" s="201">
        <v>0</v>
      </c>
      <c r="D22" s="201">
        <v>0</v>
      </c>
      <c r="E22" s="204"/>
      <c r="HX22" s="188"/>
      <c r="HY22" s="188"/>
      <c r="HZ22" s="188"/>
      <c r="IA22" s="188"/>
      <c r="IB22" s="188"/>
      <c r="IC22" s="188"/>
      <c r="ID22" s="188"/>
      <c r="IE22" s="188"/>
      <c r="IF22" s="188"/>
      <c r="IG22" s="188"/>
      <c r="IH22" s="188"/>
      <c r="II22" s="188"/>
      <c r="IJ22" s="188"/>
      <c r="IK22" s="188"/>
      <c r="IL22" s="188"/>
      <c r="IM22" s="188"/>
      <c r="IN22" s="188"/>
      <c r="IO22" s="188"/>
      <c r="IP22" s="188"/>
      <c r="IQ22" s="188"/>
      <c r="IR22" s="188"/>
      <c r="IS22" s="188"/>
      <c r="IT22" s="188"/>
      <c r="IU22" s="188"/>
      <c r="IV22" s="188"/>
    </row>
    <row r="23" s="152" customFormat="1" ht="27" customHeight="1" spans="1:5">
      <c r="A23" s="202">
        <v>21208</v>
      </c>
      <c r="B23" s="206" t="s">
        <v>303</v>
      </c>
      <c r="C23" s="205">
        <f>SUM(C24:C37)</f>
        <v>11135.21</v>
      </c>
      <c r="D23" s="205">
        <f>SUM(D24:D37)</f>
        <v>21991.76</v>
      </c>
      <c r="E23" s="204">
        <f t="shared" ref="E23:E27" si="0">D23/C23*100</f>
        <v>197.49748769893</v>
      </c>
    </row>
    <row r="24" s="152" customFormat="1" ht="27" customHeight="1" spans="1:256">
      <c r="A24" s="202">
        <v>2120801</v>
      </c>
      <c r="B24" s="207" t="s">
        <v>304</v>
      </c>
      <c r="C24" s="201">
        <v>0</v>
      </c>
      <c r="D24" s="201">
        <v>14431.75</v>
      </c>
      <c r="E24" s="204"/>
      <c r="HX24" s="188"/>
      <c r="HY24" s="188"/>
      <c r="HZ24" s="188"/>
      <c r="IA24" s="188"/>
      <c r="IB24" s="188"/>
      <c r="IC24" s="188"/>
      <c r="ID24" s="188"/>
      <c r="IE24" s="188"/>
      <c r="IF24" s="188"/>
      <c r="IG24" s="188"/>
      <c r="IH24" s="188"/>
      <c r="II24" s="188"/>
      <c r="IJ24" s="188"/>
      <c r="IK24" s="188"/>
      <c r="IL24" s="188"/>
      <c r="IM24" s="188"/>
      <c r="IN24" s="188"/>
      <c r="IO24" s="188"/>
      <c r="IP24" s="188"/>
      <c r="IQ24" s="188"/>
      <c r="IR24" s="188"/>
      <c r="IS24" s="188"/>
      <c r="IT24" s="188"/>
      <c r="IU24" s="188"/>
      <c r="IV24" s="188"/>
    </row>
    <row r="25" s="152" customFormat="1" ht="27" customHeight="1" spans="1:256">
      <c r="A25" s="202">
        <v>2120802</v>
      </c>
      <c r="B25" s="207" t="s">
        <v>305</v>
      </c>
      <c r="C25" s="201">
        <v>344.66</v>
      </c>
      <c r="D25" s="201">
        <v>0</v>
      </c>
      <c r="E25" s="204"/>
      <c r="HX25" s="188"/>
      <c r="HY25" s="188"/>
      <c r="HZ25" s="188"/>
      <c r="IA25" s="188"/>
      <c r="IB25" s="188"/>
      <c r="IC25" s="188"/>
      <c r="ID25" s="188"/>
      <c r="IE25" s="188"/>
      <c r="IF25" s="188"/>
      <c r="IG25" s="188"/>
      <c r="IH25" s="188"/>
      <c r="II25" s="188"/>
      <c r="IJ25" s="188"/>
      <c r="IK25" s="188"/>
      <c r="IL25" s="188"/>
      <c r="IM25" s="188"/>
      <c r="IN25" s="188"/>
      <c r="IO25" s="188"/>
      <c r="IP25" s="188"/>
      <c r="IQ25" s="188"/>
      <c r="IR25" s="188"/>
      <c r="IS25" s="188"/>
      <c r="IT25" s="188"/>
      <c r="IU25" s="188"/>
      <c r="IV25" s="188"/>
    </row>
    <row r="26" s="152" customFormat="1" ht="27" customHeight="1" spans="1:256">
      <c r="A26" s="202">
        <v>2120803</v>
      </c>
      <c r="B26" s="207" t="s">
        <v>306</v>
      </c>
      <c r="C26" s="205">
        <v>2829.52</v>
      </c>
      <c r="D26" s="201">
        <v>1088.66</v>
      </c>
      <c r="E26" s="204">
        <f t="shared" si="0"/>
        <v>38.4750770448698</v>
      </c>
      <c r="HX26" s="188"/>
      <c r="HY26" s="188"/>
      <c r="HZ26" s="188"/>
      <c r="IA26" s="188"/>
      <c r="IB26" s="188"/>
      <c r="IC26" s="188"/>
      <c r="ID26" s="188"/>
      <c r="IE26" s="188"/>
      <c r="IF26" s="188"/>
      <c r="IG26" s="188"/>
      <c r="IH26" s="188"/>
      <c r="II26" s="188"/>
      <c r="IJ26" s="188"/>
      <c r="IK26" s="188"/>
      <c r="IL26" s="188"/>
      <c r="IM26" s="188"/>
      <c r="IN26" s="188"/>
      <c r="IO26" s="188"/>
      <c r="IP26" s="188"/>
      <c r="IQ26" s="188"/>
      <c r="IR26" s="188"/>
      <c r="IS26" s="188"/>
      <c r="IT26" s="188"/>
      <c r="IU26" s="188"/>
      <c r="IV26" s="188"/>
    </row>
    <row r="27" s="152" customFormat="1" ht="27" customHeight="1" spans="1:256">
      <c r="A27" s="202">
        <v>2120804</v>
      </c>
      <c r="B27" s="207" t="s">
        <v>307</v>
      </c>
      <c r="C27" s="208">
        <v>7365.13</v>
      </c>
      <c r="D27" s="201">
        <v>5076.05</v>
      </c>
      <c r="E27" s="204">
        <f t="shared" si="0"/>
        <v>68.9200326402928</v>
      </c>
      <c r="HX27" s="188"/>
      <c r="HY27" s="188"/>
      <c r="HZ27" s="188"/>
      <c r="IA27" s="188"/>
      <c r="IB27" s="188"/>
      <c r="IC27" s="188"/>
      <c r="ID27" s="188"/>
      <c r="IE27" s="188"/>
      <c r="IF27" s="188"/>
      <c r="IG27" s="188"/>
      <c r="IH27" s="188"/>
      <c r="II27" s="188"/>
      <c r="IJ27" s="188"/>
      <c r="IK27" s="188"/>
      <c r="IL27" s="188"/>
      <c r="IM27" s="188"/>
      <c r="IN27" s="188"/>
      <c r="IO27" s="188"/>
      <c r="IP27" s="188"/>
      <c r="IQ27" s="188"/>
      <c r="IR27" s="188"/>
      <c r="IS27" s="188"/>
      <c r="IT27" s="188"/>
      <c r="IU27" s="188"/>
      <c r="IV27" s="188"/>
    </row>
    <row r="28" s="152" customFormat="1" ht="27" customHeight="1" spans="1:256">
      <c r="A28" s="202">
        <v>2120805</v>
      </c>
      <c r="B28" s="207" t="s">
        <v>308</v>
      </c>
      <c r="C28" s="205">
        <v>0</v>
      </c>
      <c r="D28" s="201">
        <v>0</v>
      </c>
      <c r="E28" s="204"/>
      <c r="HX28" s="188"/>
      <c r="HY28" s="188"/>
      <c r="HZ28" s="188"/>
      <c r="IA28" s="188"/>
      <c r="IB28" s="188"/>
      <c r="IC28" s="188"/>
      <c r="ID28" s="188"/>
      <c r="IE28" s="188"/>
      <c r="IF28" s="188"/>
      <c r="IG28" s="188"/>
      <c r="IH28" s="188"/>
      <c r="II28" s="188"/>
      <c r="IJ28" s="188"/>
      <c r="IK28" s="188"/>
      <c r="IL28" s="188"/>
      <c r="IM28" s="188"/>
      <c r="IN28" s="188"/>
      <c r="IO28" s="188"/>
      <c r="IP28" s="188"/>
      <c r="IQ28" s="188"/>
      <c r="IR28" s="188"/>
      <c r="IS28" s="188"/>
      <c r="IT28" s="188"/>
      <c r="IU28" s="188"/>
      <c r="IV28" s="188"/>
    </row>
    <row r="29" s="152" customFormat="1" ht="27" customHeight="1" spans="1:256">
      <c r="A29" s="202">
        <v>2120806</v>
      </c>
      <c r="B29" s="207" t="s">
        <v>309</v>
      </c>
      <c r="C29" s="205">
        <v>0</v>
      </c>
      <c r="D29" s="209">
        <v>0</v>
      </c>
      <c r="E29" s="204"/>
      <c r="HX29" s="188"/>
      <c r="HY29" s="188"/>
      <c r="HZ29" s="188"/>
      <c r="IA29" s="188"/>
      <c r="IB29" s="188"/>
      <c r="IC29" s="188"/>
      <c r="ID29" s="188"/>
      <c r="IE29" s="188"/>
      <c r="IF29" s="188"/>
      <c r="IG29" s="188"/>
      <c r="IH29" s="188"/>
      <c r="II29" s="188"/>
      <c r="IJ29" s="188"/>
      <c r="IK29" s="188"/>
      <c r="IL29" s="188"/>
      <c r="IM29" s="188"/>
      <c r="IN29" s="188"/>
      <c r="IO29" s="188"/>
      <c r="IP29" s="188"/>
      <c r="IQ29" s="188"/>
      <c r="IR29" s="188"/>
      <c r="IS29" s="188"/>
      <c r="IT29" s="188"/>
      <c r="IU29" s="188"/>
      <c r="IV29" s="188"/>
    </row>
    <row r="30" s="152" customFormat="1" ht="27" customHeight="1" spans="1:256">
      <c r="A30" s="202">
        <v>2120807</v>
      </c>
      <c r="B30" s="207" t="s">
        <v>298</v>
      </c>
      <c r="C30" s="205">
        <v>0</v>
      </c>
      <c r="D30" s="209">
        <v>0</v>
      </c>
      <c r="E30" s="204"/>
      <c r="HX30" s="188"/>
      <c r="HY30" s="188"/>
      <c r="HZ30" s="188"/>
      <c r="IA30" s="188"/>
      <c r="IB30" s="188"/>
      <c r="IC30" s="188"/>
      <c r="ID30" s="188"/>
      <c r="IE30" s="188"/>
      <c r="IF30" s="188"/>
      <c r="IG30" s="188"/>
      <c r="IH30" s="188"/>
      <c r="II30" s="188"/>
      <c r="IJ30" s="188"/>
      <c r="IK30" s="188"/>
      <c r="IL30" s="188"/>
      <c r="IM30" s="188"/>
      <c r="IN30" s="188"/>
      <c r="IO30" s="188"/>
      <c r="IP30" s="188"/>
      <c r="IQ30" s="188"/>
      <c r="IR30" s="188"/>
      <c r="IS30" s="188"/>
      <c r="IT30" s="188"/>
      <c r="IU30" s="188"/>
      <c r="IV30" s="188"/>
    </row>
    <row r="31" s="152" customFormat="1" ht="27" customHeight="1" spans="1:256">
      <c r="A31" s="202">
        <v>2120809</v>
      </c>
      <c r="B31" s="207" t="s">
        <v>310</v>
      </c>
      <c r="C31" s="205">
        <v>0</v>
      </c>
      <c r="D31" s="209">
        <v>0</v>
      </c>
      <c r="E31" s="204"/>
      <c r="HX31" s="188"/>
      <c r="HY31" s="188"/>
      <c r="HZ31" s="188"/>
      <c r="IA31" s="188"/>
      <c r="IB31" s="188"/>
      <c r="IC31" s="188"/>
      <c r="ID31" s="188"/>
      <c r="IE31" s="188"/>
      <c r="IF31" s="188"/>
      <c r="IG31" s="188"/>
      <c r="IH31" s="188"/>
      <c r="II31" s="188"/>
      <c r="IJ31" s="188"/>
      <c r="IK31" s="188"/>
      <c r="IL31" s="188"/>
      <c r="IM31" s="188"/>
      <c r="IN31" s="188"/>
      <c r="IO31" s="188"/>
      <c r="IP31" s="188"/>
      <c r="IQ31" s="188"/>
      <c r="IR31" s="188"/>
      <c r="IS31" s="188"/>
      <c r="IT31" s="188"/>
      <c r="IU31" s="188"/>
      <c r="IV31" s="188"/>
    </row>
    <row r="32" s="152" customFormat="1" ht="27" customHeight="1" spans="1:256">
      <c r="A32" s="202">
        <v>2120810</v>
      </c>
      <c r="B32" s="207" t="s">
        <v>300</v>
      </c>
      <c r="C32" s="205">
        <v>0</v>
      </c>
      <c r="D32" s="209">
        <v>0</v>
      </c>
      <c r="E32" s="204"/>
      <c r="HX32" s="188"/>
      <c r="HY32" s="188"/>
      <c r="HZ32" s="188"/>
      <c r="IA32" s="188"/>
      <c r="IB32" s="188"/>
      <c r="IC32" s="188"/>
      <c r="ID32" s="188"/>
      <c r="IE32" s="188"/>
      <c r="IF32" s="188"/>
      <c r="IG32" s="188"/>
      <c r="IH32" s="188"/>
      <c r="II32" s="188"/>
      <c r="IJ32" s="188"/>
      <c r="IK32" s="188"/>
      <c r="IL32" s="188"/>
      <c r="IM32" s="188"/>
      <c r="IN32" s="188"/>
      <c r="IO32" s="188"/>
      <c r="IP32" s="188"/>
      <c r="IQ32" s="188"/>
      <c r="IR32" s="188"/>
      <c r="IS32" s="188"/>
      <c r="IT32" s="188"/>
      <c r="IU32" s="188"/>
      <c r="IV32" s="188"/>
    </row>
    <row r="33" s="152" customFormat="1" ht="27" customHeight="1" spans="1:256">
      <c r="A33" s="202">
        <v>2120811</v>
      </c>
      <c r="B33" s="207" t="s">
        <v>311</v>
      </c>
      <c r="C33" s="205">
        <v>0</v>
      </c>
      <c r="D33" s="209">
        <v>0</v>
      </c>
      <c r="E33" s="204"/>
      <c r="HX33" s="188"/>
      <c r="HY33" s="188"/>
      <c r="HZ33" s="188"/>
      <c r="IA33" s="188"/>
      <c r="IB33" s="188"/>
      <c r="IC33" s="188"/>
      <c r="ID33" s="188"/>
      <c r="IE33" s="188"/>
      <c r="IF33" s="188"/>
      <c r="IG33" s="188"/>
      <c r="IH33" s="188"/>
      <c r="II33" s="188"/>
      <c r="IJ33" s="188"/>
      <c r="IK33" s="188"/>
      <c r="IL33" s="188"/>
      <c r="IM33" s="188"/>
      <c r="IN33" s="188"/>
      <c r="IO33" s="188"/>
      <c r="IP33" s="188"/>
      <c r="IQ33" s="188"/>
      <c r="IR33" s="188"/>
      <c r="IS33" s="188"/>
      <c r="IT33" s="188"/>
      <c r="IU33" s="188"/>
      <c r="IV33" s="188"/>
    </row>
    <row r="34" s="152" customFormat="1" ht="27" customHeight="1" spans="1:256">
      <c r="A34" s="202">
        <v>2120813</v>
      </c>
      <c r="B34" s="202" t="s">
        <v>312</v>
      </c>
      <c r="C34" s="205">
        <v>0</v>
      </c>
      <c r="D34" s="209">
        <v>0</v>
      </c>
      <c r="E34" s="204"/>
      <c r="HX34" s="188"/>
      <c r="HY34" s="188"/>
      <c r="HZ34" s="188"/>
      <c r="IA34" s="188"/>
      <c r="IB34" s="188"/>
      <c r="IC34" s="188"/>
      <c r="ID34" s="188"/>
      <c r="IE34" s="188"/>
      <c r="IF34" s="188"/>
      <c r="IG34" s="188"/>
      <c r="IH34" s="188"/>
      <c r="II34" s="188"/>
      <c r="IJ34" s="188"/>
      <c r="IK34" s="188"/>
      <c r="IL34" s="188"/>
      <c r="IM34" s="188"/>
      <c r="IN34" s="188"/>
      <c r="IO34" s="188"/>
      <c r="IP34" s="188"/>
      <c r="IQ34" s="188"/>
      <c r="IR34" s="188"/>
      <c r="IS34" s="188"/>
      <c r="IT34" s="188"/>
      <c r="IU34" s="188"/>
      <c r="IV34" s="188"/>
    </row>
    <row r="35" s="152" customFormat="1" ht="27" customHeight="1" spans="1:256">
      <c r="A35" s="202">
        <v>2120814</v>
      </c>
      <c r="B35" s="202" t="s">
        <v>313</v>
      </c>
      <c r="C35" s="210"/>
      <c r="D35" s="209">
        <v>0</v>
      </c>
      <c r="E35" s="204"/>
      <c r="HX35" s="188"/>
      <c r="HY35" s="188"/>
      <c r="HZ35" s="188"/>
      <c r="IA35" s="188"/>
      <c r="IB35" s="188"/>
      <c r="IC35" s="188"/>
      <c r="ID35" s="188"/>
      <c r="IE35" s="188"/>
      <c r="IF35" s="188"/>
      <c r="IG35" s="188"/>
      <c r="IH35" s="188"/>
      <c r="II35" s="188"/>
      <c r="IJ35" s="188"/>
      <c r="IK35" s="188"/>
      <c r="IL35" s="188"/>
      <c r="IM35" s="188"/>
      <c r="IN35" s="188"/>
      <c r="IO35" s="188"/>
      <c r="IP35" s="188"/>
      <c r="IQ35" s="188"/>
      <c r="IR35" s="188"/>
      <c r="IS35" s="188"/>
      <c r="IT35" s="188"/>
      <c r="IU35" s="188"/>
      <c r="IV35" s="188"/>
    </row>
    <row r="36" s="152" customFormat="1" ht="27" customHeight="1" spans="1:256">
      <c r="A36" s="202">
        <v>2120816</v>
      </c>
      <c r="B36" s="202" t="s">
        <v>314</v>
      </c>
      <c r="C36" s="210">
        <v>595.9</v>
      </c>
      <c r="D36" s="209">
        <v>744.5</v>
      </c>
      <c r="E36" s="204">
        <f>D36/C36*100</f>
        <v>124.937069978184</v>
      </c>
      <c r="HX36" s="188"/>
      <c r="HY36" s="188"/>
      <c r="HZ36" s="188"/>
      <c r="IA36" s="188"/>
      <c r="IB36" s="188"/>
      <c r="IC36" s="188"/>
      <c r="ID36" s="188"/>
      <c r="IE36" s="188"/>
      <c r="IF36" s="188"/>
      <c r="IG36" s="188"/>
      <c r="IH36" s="188"/>
      <c r="II36" s="188"/>
      <c r="IJ36" s="188"/>
      <c r="IK36" s="188"/>
      <c r="IL36" s="188"/>
      <c r="IM36" s="188"/>
      <c r="IN36" s="188"/>
      <c r="IO36" s="188"/>
      <c r="IP36" s="188"/>
      <c r="IQ36" s="188"/>
      <c r="IR36" s="188"/>
      <c r="IS36" s="188"/>
      <c r="IT36" s="188"/>
      <c r="IU36" s="188"/>
      <c r="IV36" s="188"/>
    </row>
    <row r="37" s="152" customFormat="1" ht="27" customHeight="1" spans="1:256">
      <c r="A37" s="202">
        <v>2120899</v>
      </c>
      <c r="B37" s="207" t="s">
        <v>315</v>
      </c>
      <c r="C37" s="201">
        <v>0</v>
      </c>
      <c r="D37" s="209">
        <v>650.8</v>
      </c>
      <c r="E37" s="211"/>
      <c r="HX37" s="188"/>
      <c r="HY37" s="188"/>
      <c r="HZ37" s="188"/>
      <c r="IA37" s="188"/>
      <c r="IB37" s="188"/>
      <c r="IC37" s="188"/>
      <c r="ID37" s="188"/>
      <c r="IE37" s="188"/>
      <c r="IF37" s="188"/>
      <c r="IG37" s="188"/>
      <c r="IH37" s="188"/>
      <c r="II37" s="188"/>
      <c r="IJ37" s="188"/>
      <c r="IK37" s="188"/>
      <c r="IL37" s="188"/>
      <c r="IM37" s="188"/>
      <c r="IN37" s="188"/>
      <c r="IO37" s="188"/>
      <c r="IP37" s="188"/>
      <c r="IQ37" s="188"/>
      <c r="IR37" s="188"/>
      <c r="IS37" s="188"/>
      <c r="IT37" s="188"/>
      <c r="IU37" s="188"/>
      <c r="IV37" s="188"/>
    </row>
    <row r="38" s="152" customFormat="1" ht="27" customHeight="1" spans="1:5">
      <c r="A38" s="202">
        <v>21209</v>
      </c>
      <c r="B38" s="206" t="s">
        <v>316</v>
      </c>
      <c r="C38" s="201">
        <v>0</v>
      </c>
      <c r="D38" s="201">
        <v>0</v>
      </c>
      <c r="E38" s="204"/>
    </row>
    <row r="39" s="152" customFormat="1" ht="27" customHeight="1" spans="1:256">
      <c r="A39" s="202">
        <v>2120901</v>
      </c>
      <c r="B39" s="207" t="s">
        <v>317</v>
      </c>
      <c r="C39" s="201">
        <v>0</v>
      </c>
      <c r="D39" s="209">
        <v>0</v>
      </c>
      <c r="E39" s="204"/>
      <c r="HX39" s="188"/>
      <c r="HY39" s="188"/>
      <c r="HZ39" s="188"/>
      <c r="IA39" s="188"/>
      <c r="IB39" s="188"/>
      <c r="IC39" s="188"/>
      <c r="ID39" s="188"/>
      <c r="IE39" s="188"/>
      <c r="IF39" s="188"/>
      <c r="IG39" s="188"/>
      <c r="IH39" s="188"/>
      <c r="II39" s="188"/>
      <c r="IJ39" s="188"/>
      <c r="IK39" s="188"/>
      <c r="IL39" s="188"/>
      <c r="IM39" s="188"/>
      <c r="IN39" s="188"/>
      <c r="IO39" s="188"/>
      <c r="IP39" s="188"/>
      <c r="IQ39" s="188"/>
      <c r="IR39" s="188"/>
      <c r="IS39" s="188"/>
      <c r="IT39" s="188"/>
      <c r="IU39" s="188"/>
      <c r="IV39" s="188"/>
    </row>
    <row r="40" s="152" customFormat="1" ht="27" customHeight="1" spans="1:256">
      <c r="A40" s="202">
        <v>2120902</v>
      </c>
      <c r="B40" s="207" t="s">
        <v>318</v>
      </c>
      <c r="C40" s="201">
        <v>0</v>
      </c>
      <c r="D40" s="209">
        <v>0</v>
      </c>
      <c r="E40" s="204"/>
      <c r="HX40" s="188"/>
      <c r="HY40" s="188"/>
      <c r="HZ40" s="188"/>
      <c r="IA40" s="188"/>
      <c r="IB40" s="188"/>
      <c r="IC40" s="188"/>
      <c r="ID40" s="188"/>
      <c r="IE40" s="188"/>
      <c r="IF40" s="188"/>
      <c r="IG40" s="188"/>
      <c r="IH40" s="188"/>
      <c r="II40" s="188"/>
      <c r="IJ40" s="188"/>
      <c r="IK40" s="188"/>
      <c r="IL40" s="188"/>
      <c r="IM40" s="188"/>
      <c r="IN40" s="188"/>
      <c r="IO40" s="188"/>
      <c r="IP40" s="188"/>
      <c r="IQ40" s="188"/>
      <c r="IR40" s="188"/>
      <c r="IS40" s="188"/>
      <c r="IT40" s="188"/>
      <c r="IU40" s="188"/>
      <c r="IV40" s="188"/>
    </row>
    <row r="41" s="152" customFormat="1" ht="27" customHeight="1" spans="1:256">
      <c r="A41" s="202">
        <v>2120903</v>
      </c>
      <c r="B41" s="207" t="s">
        <v>319</v>
      </c>
      <c r="C41" s="201">
        <v>0</v>
      </c>
      <c r="D41" s="209">
        <v>0</v>
      </c>
      <c r="E41" s="204"/>
      <c r="HX41" s="188"/>
      <c r="HY41" s="188"/>
      <c r="HZ41" s="188"/>
      <c r="IA41" s="188"/>
      <c r="IB41" s="188"/>
      <c r="IC41" s="188"/>
      <c r="ID41" s="188"/>
      <c r="IE41" s="188"/>
      <c r="IF41" s="188"/>
      <c r="IG41" s="188"/>
      <c r="IH41" s="188"/>
      <c r="II41" s="188"/>
      <c r="IJ41" s="188"/>
      <c r="IK41" s="188"/>
      <c r="IL41" s="188"/>
      <c r="IM41" s="188"/>
      <c r="IN41" s="188"/>
      <c r="IO41" s="188"/>
      <c r="IP41" s="188"/>
      <c r="IQ41" s="188"/>
      <c r="IR41" s="188"/>
      <c r="IS41" s="188"/>
      <c r="IT41" s="188"/>
      <c r="IU41" s="188"/>
      <c r="IV41" s="188"/>
    </row>
    <row r="42" s="152" customFormat="1" ht="27" customHeight="1" spans="1:256">
      <c r="A42" s="202">
        <v>2120904</v>
      </c>
      <c r="B42" s="207" t="s">
        <v>320</v>
      </c>
      <c r="C42" s="201">
        <v>0</v>
      </c>
      <c r="D42" s="209">
        <v>0</v>
      </c>
      <c r="E42" s="204"/>
      <c r="HX42" s="188"/>
      <c r="HY42" s="188"/>
      <c r="HZ42" s="188"/>
      <c r="IA42" s="188"/>
      <c r="IB42" s="188"/>
      <c r="IC42" s="188"/>
      <c r="ID42" s="188"/>
      <c r="IE42" s="188"/>
      <c r="IF42" s="188"/>
      <c r="IG42" s="188"/>
      <c r="IH42" s="188"/>
      <c r="II42" s="188"/>
      <c r="IJ42" s="188"/>
      <c r="IK42" s="188"/>
      <c r="IL42" s="188"/>
      <c r="IM42" s="188"/>
      <c r="IN42" s="188"/>
      <c r="IO42" s="188"/>
      <c r="IP42" s="188"/>
      <c r="IQ42" s="188"/>
      <c r="IR42" s="188"/>
      <c r="IS42" s="188"/>
      <c r="IT42" s="188"/>
      <c r="IU42" s="188"/>
      <c r="IV42" s="188"/>
    </row>
    <row r="43" s="152" customFormat="1" ht="27" customHeight="1" spans="1:256">
      <c r="A43" s="202">
        <v>2120999</v>
      </c>
      <c r="B43" s="207" t="s">
        <v>321</v>
      </c>
      <c r="C43" s="201">
        <v>0</v>
      </c>
      <c r="D43" s="209">
        <v>0</v>
      </c>
      <c r="E43" s="204"/>
      <c r="HX43" s="188"/>
      <c r="HY43" s="188"/>
      <c r="HZ43" s="188"/>
      <c r="IA43" s="188"/>
      <c r="IB43" s="188"/>
      <c r="IC43" s="188"/>
      <c r="ID43" s="188"/>
      <c r="IE43" s="188"/>
      <c r="IF43" s="188"/>
      <c r="IG43" s="188"/>
      <c r="IH43" s="188"/>
      <c r="II43" s="188"/>
      <c r="IJ43" s="188"/>
      <c r="IK43" s="188"/>
      <c r="IL43" s="188"/>
      <c r="IM43" s="188"/>
      <c r="IN43" s="188"/>
      <c r="IO43" s="188"/>
      <c r="IP43" s="188"/>
      <c r="IQ43" s="188"/>
      <c r="IR43" s="188"/>
      <c r="IS43" s="188"/>
      <c r="IT43" s="188"/>
      <c r="IU43" s="188"/>
      <c r="IV43" s="188"/>
    </row>
    <row r="44" s="152" customFormat="1" ht="27" customHeight="1" spans="1:5">
      <c r="A44" s="202">
        <v>21210</v>
      </c>
      <c r="B44" s="206" t="s">
        <v>322</v>
      </c>
      <c r="C44" s="201">
        <v>0</v>
      </c>
      <c r="D44" s="201">
        <v>0</v>
      </c>
      <c r="E44" s="204"/>
    </row>
    <row r="45" s="152" customFormat="1" ht="27" customHeight="1" spans="1:256">
      <c r="A45" s="202">
        <v>2121001</v>
      </c>
      <c r="B45" s="207" t="s">
        <v>304</v>
      </c>
      <c r="C45" s="201">
        <v>0</v>
      </c>
      <c r="D45" s="209">
        <v>0</v>
      </c>
      <c r="E45" s="204"/>
      <c r="HX45" s="188"/>
      <c r="HY45" s="188"/>
      <c r="HZ45" s="188"/>
      <c r="IA45" s="188"/>
      <c r="IB45" s="188"/>
      <c r="IC45" s="188"/>
      <c r="ID45" s="188"/>
      <c r="IE45" s="188"/>
      <c r="IF45" s="188"/>
      <c r="IG45" s="188"/>
      <c r="IH45" s="188"/>
      <c r="II45" s="188"/>
      <c r="IJ45" s="188"/>
      <c r="IK45" s="188"/>
      <c r="IL45" s="188"/>
      <c r="IM45" s="188"/>
      <c r="IN45" s="188"/>
      <c r="IO45" s="188"/>
      <c r="IP45" s="188"/>
      <c r="IQ45" s="188"/>
      <c r="IR45" s="188"/>
      <c r="IS45" s="188"/>
      <c r="IT45" s="188"/>
      <c r="IU45" s="188"/>
      <c r="IV45" s="188"/>
    </row>
    <row r="46" s="152" customFormat="1" ht="27" customHeight="1" spans="1:256">
      <c r="A46" s="202">
        <v>2121002</v>
      </c>
      <c r="B46" s="207" t="s">
        <v>305</v>
      </c>
      <c r="C46" s="201">
        <v>0</v>
      </c>
      <c r="D46" s="209">
        <v>0</v>
      </c>
      <c r="E46" s="204"/>
      <c r="HX46" s="188"/>
      <c r="HY46" s="188"/>
      <c r="HZ46" s="188"/>
      <c r="IA46" s="188"/>
      <c r="IB46" s="188"/>
      <c r="IC46" s="188"/>
      <c r="ID46" s="188"/>
      <c r="IE46" s="188"/>
      <c r="IF46" s="188"/>
      <c r="IG46" s="188"/>
      <c r="IH46" s="188"/>
      <c r="II46" s="188"/>
      <c r="IJ46" s="188"/>
      <c r="IK46" s="188"/>
      <c r="IL46" s="188"/>
      <c r="IM46" s="188"/>
      <c r="IN46" s="188"/>
      <c r="IO46" s="188"/>
      <c r="IP46" s="188"/>
      <c r="IQ46" s="188"/>
      <c r="IR46" s="188"/>
      <c r="IS46" s="188"/>
      <c r="IT46" s="188"/>
      <c r="IU46" s="188"/>
      <c r="IV46" s="188"/>
    </row>
    <row r="47" s="152" customFormat="1" ht="27" customHeight="1" spans="1:256">
      <c r="A47" s="202">
        <v>2121099</v>
      </c>
      <c r="B47" s="207" t="s">
        <v>323</v>
      </c>
      <c r="C47" s="201">
        <v>0</v>
      </c>
      <c r="D47" s="209">
        <v>0</v>
      </c>
      <c r="E47" s="204"/>
      <c r="HX47" s="188"/>
      <c r="HY47" s="188"/>
      <c r="HZ47" s="188"/>
      <c r="IA47" s="188"/>
      <c r="IB47" s="188"/>
      <c r="IC47" s="188"/>
      <c r="ID47" s="188"/>
      <c r="IE47" s="188"/>
      <c r="IF47" s="188"/>
      <c r="IG47" s="188"/>
      <c r="IH47" s="188"/>
      <c r="II47" s="188"/>
      <c r="IJ47" s="188"/>
      <c r="IK47" s="188"/>
      <c r="IL47" s="188"/>
      <c r="IM47" s="188"/>
      <c r="IN47" s="188"/>
      <c r="IO47" s="188"/>
      <c r="IP47" s="188"/>
      <c r="IQ47" s="188"/>
      <c r="IR47" s="188"/>
      <c r="IS47" s="188"/>
      <c r="IT47" s="188"/>
      <c r="IU47" s="188"/>
      <c r="IV47" s="188"/>
    </row>
    <row r="48" s="152" customFormat="1" ht="27" customHeight="1" spans="1:5">
      <c r="A48" s="202">
        <v>21211</v>
      </c>
      <c r="B48" s="206" t="s">
        <v>324</v>
      </c>
      <c r="C48" s="201">
        <v>0</v>
      </c>
      <c r="D48" s="201">
        <v>0</v>
      </c>
      <c r="E48" s="204"/>
    </row>
    <row r="49" s="152" customFormat="1" ht="27" customHeight="1" spans="1:5">
      <c r="A49" s="202">
        <v>21212</v>
      </c>
      <c r="B49" s="212" t="s">
        <v>325</v>
      </c>
      <c r="C49" s="201">
        <v>0</v>
      </c>
      <c r="D49" s="201">
        <v>0</v>
      </c>
      <c r="E49" s="204"/>
    </row>
    <row r="50" s="152" customFormat="1" ht="27" customHeight="1" spans="1:256">
      <c r="A50" s="202">
        <v>2121201</v>
      </c>
      <c r="B50" s="207" t="s">
        <v>326</v>
      </c>
      <c r="C50" s="201">
        <v>0</v>
      </c>
      <c r="D50" s="209">
        <v>0</v>
      </c>
      <c r="E50" s="204"/>
      <c r="HX50" s="188"/>
      <c r="HY50" s="188"/>
      <c r="HZ50" s="188"/>
      <c r="IA50" s="188"/>
      <c r="IB50" s="188"/>
      <c r="IC50" s="188"/>
      <c r="ID50" s="188"/>
      <c r="IE50" s="188"/>
      <c r="IF50" s="188"/>
      <c r="IG50" s="188"/>
      <c r="IH50" s="188"/>
      <c r="II50" s="188"/>
      <c r="IJ50" s="188"/>
      <c r="IK50" s="188"/>
      <c r="IL50" s="188"/>
      <c r="IM50" s="188"/>
      <c r="IN50" s="188"/>
      <c r="IO50" s="188"/>
      <c r="IP50" s="188"/>
      <c r="IQ50" s="188"/>
      <c r="IR50" s="188"/>
      <c r="IS50" s="188"/>
      <c r="IT50" s="188"/>
      <c r="IU50" s="188"/>
      <c r="IV50" s="188"/>
    </row>
    <row r="51" s="152" customFormat="1" ht="27" customHeight="1" spans="1:256">
      <c r="A51" s="202">
        <v>2121202</v>
      </c>
      <c r="B51" s="207" t="s">
        <v>327</v>
      </c>
      <c r="C51" s="201">
        <v>0</v>
      </c>
      <c r="D51" s="209">
        <v>0</v>
      </c>
      <c r="E51" s="204"/>
      <c r="HX51" s="188"/>
      <c r="HY51" s="188"/>
      <c r="HZ51" s="188"/>
      <c r="IA51" s="188"/>
      <c r="IB51" s="188"/>
      <c r="IC51" s="188"/>
      <c r="ID51" s="188"/>
      <c r="IE51" s="188"/>
      <c r="IF51" s="188"/>
      <c r="IG51" s="188"/>
      <c r="IH51" s="188"/>
      <c r="II51" s="188"/>
      <c r="IJ51" s="188"/>
      <c r="IK51" s="188"/>
      <c r="IL51" s="188"/>
      <c r="IM51" s="188"/>
      <c r="IN51" s="188"/>
      <c r="IO51" s="188"/>
      <c r="IP51" s="188"/>
      <c r="IQ51" s="188"/>
      <c r="IR51" s="188"/>
      <c r="IS51" s="188"/>
      <c r="IT51" s="188"/>
      <c r="IU51" s="188"/>
      <c r="IV51" s="188"/>
    </row>
    <row r="52" s="152" customFormat="1" ht="27" customHeight="1" spans="1:256">
      <c r="A52" s="202">
        <v>2121203</v>
      </c>
      <c r="B52" s="207" t="s">
        <v>328</v>
      </c>
      <c r="C52" s="201">
        <v>0</v>
      </c>
      <c r="D52" s="209">
        <v>0</v>
      </c>
      <c r="E52" s="204"/>
      <c r="HX52" s="188"/>
      <c r="HY52" s="188"/>
      <c r="HZ52" s="188"/>
      <c r="IA52" s="188"/>
      <c r="IB52" s="188"/>
      <c r="IC52" s="188"/>
      <c r="ID52" s="188"/>
      <c r="IE52" s="188"/>
      <c r="IF52" s="188"/>
      <c r="IG52" s="188"/>
      <c r="IH52" s="188"/>
      <c r="II52" s="188"/>
      <c r="IJ52" s="188"/>
      <c r="IK52" s="188"/>
      <c r="IL52" s="188"/>
      <c r="IM52" s="188"/>
      <c r="IN52" s="188"/>
      <c r="IO52" s="188"/>
      <c r="IP52" s="188"/>
      <c r="IQ52" s="188"/>
      <c r="IR52" s="188"/>
      <c r="IS52" s="188"/>
      <c r="IT52" s="188"/>
      <c r="IU52" s="188"/>
      <c r="IV52" s="188"/>
    </row>
    <row r="53" s="152" customFormat="1" ht="27" customHeight="1" spans="1:256">
      <c r="A53" s="202">
        <v>2121204</v>
      </c>
      <c r="B53" s="207" t="s">
        <v>329</v>
      </c>
      <c r="C53" s="201">
        <v>0</v>
      </c>
      <c r="D53" s="209">
        <v>0</v>
      </c>
      <c r="E53" s="204"/>
      <c r="HX53" s="188"/>
      <c r="HY53" s="188"/>
      <c r="HZ53" s="188"/>
      <c r="IA53" s="188"/>
      <c r="IB53" s="188"/>
      <c r="IC53" s="188"/>
      <c r="ID53" s="188"/>
      <c r="IE53" s="188"/>
      <c r="IF53" s="188"/>
      <c r="IG53" s="188"/>
      <c r="IH53" s="188"/>
      <c r="II53" s="188"/>
      <c r="IJ53" s="188"/>
      <c r="IK53" s="188"/>
      <c r="IL53" s="188"/>
      <c r="IM53" s="188"/>
      <c r="IN53" s="188"/>
      <c r="IO53" s="188"/>
      <c r="IP53" s="188"/>
      <c r="IQ53" s="188"/>
      <c r="IR53" s="188"/>
      <c r="IS53" s="188"/>
      <c r="IT53" s="188"/>
      <c r="IU53" s="188"/>
      <c r="IV53" s="188"/>
    </row>
    <row r="54" s="152" customFormat="1" ht="27" customHeight="1" spans="1:5">
      <c r="A54" s="202">
        <v>21213</v>
      </c>
      <c r="B54" s="206" t="s">
        <v>330</v>
      </c>
      <c r="C54" s="201">
        <v>0</v>
      </c>
      <c r="D54" s="201">
        <v>0</v>
      </c>
      <c r="E54" s="204"/>
    </row>
    <row r="55" s="152" customFormat="1" ht="27" customHeight="1" spans="1:256">
      <c r="A55" s="202">
        <v>2121301</v>
      </c>
      <c r="B55" s="207" t="s">
        <v>317</v>
      </c>
      <c r="C55" s="201">
        <v>0</v>
      </c>
      <c r="D55" s="209">
        <v>0</v>
      </c>
      <c r="E55" s="204"/>
      <c r="HX55" s="188"/>
      <c r="HY55" s="188"/>
      <c r="HZ55" s="188"/>
      <c r="IA55" s="188"/>
      <c r="IB55" s="188"/>
      <c r="IC55" s="188"/>
      <c r="ID55" s="188"/>
      <c r="IE55" s="188"/>
      <c r="IF55" s="188"/>
      <c r="IG55" s="188"/>
      <c r="IH55" s="188"/>
      <c r="II55" s="188"/>
      <c r="IJ55" s="188"/>
      <c r="IK55" s="188"/>
      <c r="IL55" s="188"/>
      <c r="IM55" s="188"/>
      <c r="IN55" s="188"/>
      <c r="IO55" s="188"/>
      <c r="IP55" s="188"/>
      <c r="IQ55" s="188"/>
      <c r="IR55" s="188"/>
      <c r="IS55" s="188"/>
      <c r="IT55" s="188"/>
      <c r="IU55" s="188"/>
      <c r="IV55" s="188"/>
    </row>
    <row r="56" s="152" customFormat="1" ht="27" customHeight="1" spans="1:256">
      <c r="A56" s="202">
        <v>2121302</v>
      </c>
      <c r="B56" s="207" t="s">
        <v>318</v>
      </c>
      <c r="C56" s="201">
        <v>0</v>
      </c>
      <c r="D56" s="209">
        <v>0</v>
      </c>
      <c r="E56" s="204"/>
      <c r="HX56" s="188"/>
      <c r="HY56" s="188"/>
      <c r="HZ56" s="188"/>
      <c r="IA56" s="188"/>
      <c r="IB56" s="188"/>
      <c r="IC56" s="188"/>
      <c r="ID56" s="188"/>
      <c r="IE56" s="188"/>
      <c r="IF56" s="188"/>
      <c r="IG56" s="188"/>
      <c r="IH56" s="188"/>
      <c r="II56" s="188"/>
      <c r="IJ56" s="188"/>
      <c r="IK56" s="188"/>
      <c r="IL56" s="188"/>
      <c r="IM56" s="188"/>
      <c r="IN56" s="188"/>
      <c r="IO56" s="188"/>
      <c r="IP56" s="188"/>
      <c r="IQ56" s="188"/>
      <c r="IR56" s="188"/>
      <c r="IS56" s="188"/>
      <c r="IT56" s="188"/>
      <c r="IU56" s="188"/>
      <c r="IV56" s="188"/>
    </row>
    <row r="57" s="152" customFormat="1" ht="27" customHeight="1" spans="1:256">
      <c r="A57" s="202">
        <v>2121303</v>
      </c>
      <c r="B57" s="207" t="s">
        <v>319</v>
      </c>
      <c r="C57" s="201">
        <v>0</v>
      </c>
      <c r="D57" s="209">
        <v>0</v>
      </c>
      <c r="E57" s="204"/>
      <c r="HX57" s="188"/>
      <c r="HY57" s="188"/>
      <c r="HZ57" s="188"/>
      <c r="IA57" s="188"/>
      <c r="IB57" s="188"/>
      <c r="IC57" s="188"/>
      <c r="ID57" s="188"/>
      <c r="IE57" s="188"/>
      <c r="IF57" s="188"/>
      <c r="IG57" s="188"/>
      <c r="IH57" s="188"/>
      <c r="II57" s="188"/>
      <c r="IJ57" s="188"/>
      <c r="IK57" s="188"/>
      <c r="IL57" s="188"/>
      <c r="IM57" s="188"/>
      <c r="IN57" s="188"/>
      <c r="IO57" s="188"/>
      <c r="IP57" s="188"/>
      <c r="IQ57" s="188"/>
      <c r="IR57" s="188"/>
      <c r="IS57" s="188"/>
      <c r="IT57" s="188"/>
      <c r="IU57" s="188"/>
      <c r="IV57" s="188"/>
    </row>
    <row r="58" s="152" customFormat="1" ht="27" customHeight="1" spans="1:256">
      <c r="A58" s="202">
        <v>2121304</v>
      </c>
      <c r="B58" s="207" t="s">
        <v>320</v>
      </c>
      <c r="C58" s="201">
        <v>0</v>
      </c>
      <c r="D58" s="209">
        <v>0</v>
      </c>
      <c r="E58" s="204"/>
      <c r="HX58" s="188"/>
      <c r="HY58" s="188"/>
      <c r="HZ58" s="188"/>
      <c r="IA58" s="188"/>
      <c r="IB58" s="188"/>
      <c r="IC58" s="188"/>
      <c r="ID58" s="188"/>
      <c r="IE58" s="188"/>
      <c r="IF58" s="188"/>
      <c r="IG58" s="188"/>
      <c r="IH58" s="188"/>
      <c r="II58" s="188"/>
      <c r="IJ58" s="188"/>
      <c r="IK58" s="188"/>
      <c r="IL58" s="188"/>
      <c r="IM58" s="188"/>
      <c r="IN58" s="188"/>
      <c r="IO58" s="188"/>
      <c r="IP58" s="188"/>
      <c r="IQ58" s="188"/>
      <c r="IR58" s="188"/>
      <c r="IS58" s="188"/>
      <c r="IT58" s="188"/>
      <c r="IU58" s="188"/>
      <c r="IV58" s="188"/>
    </row>
    <row r="59" s="152" customFormat="1" ht="27" customHeight="1" spans="1:256">
      <c r="A59" s="202">
        <v>2121399</v>
      </c>
      <c r="B59" s="207" t="s">
        <v>331</v>
      </c>
      <c r="C59" s="201">
        <v>0</v>
      </c>
      <c r="D59" s="209">
        <v>0</v>
      </c>
      <c r="E59" s="204"/>
      <c r="HX59" s="188"/>
      <c r="HY59" s="188"/>
      <c r="HZ59" s="188"/>
      <c r="IA59" s="188"/>
      <c r="IB59" s="188"/>
      <c r="IC59" s="188"/>
      <c r="ID59" s="188"/>
      <c r="IE59" s="188"/>
      <c r="IF59" s="188"/>
      <c r="IG59" s="188"/>
      <c r="IH59" s="188"/>
      <c r="II59" s="188"/>
      <c r="IJ59" s="188"/>
      <c r="IK59" s="188"/>
      <c r="IL59" s="188"/>
      <c r="IM59" s="188"/>
      <c r="IN59" s="188"/>
      <c r="IO59" s="188"/>
      <c r="IP59" s="188"/>
      <c r="IQ59" s="188"/>
      <c r="IR59" s="188"/>
      <c r="IS59" s="188"/>
      <c r="IT59" s="188"/>
      <c r="IU59" s="188"/>
      <c r="IV59" s="188"/>
    </row>
    <row r="60" s="152" customFormat="1" ht="27" customHeight="1" spans="1:5">
      <c r="A60" s="202">
        <v>21214</v>
      </c>
      <c r="B60" s="212" t="s">
        <v>332</v>
      </c>
      <c r="C60" s="201">
        <v>0</v>
      </c>
      <c r="D60" s="201">
        <v>0</v>
      </c>
      <c r="E60" s="204"/>
    </row>
    <row r="61" s="152" customFormat="1" ht="27" customHeight="1" spans="1:256">
      <c r="A61" s="202">
        <v>2121401</v>
      </c>
      <c r="B61" s="207" t="s">
        <v>333</v>
      </c>
      <c r="C61" s="201">
        <v>0</v>
      </c>
      <c r="D61" s="209">
        <v>0</v>
      </c>
      <c r="E61" s="204"/>
      <c r="HX61" s="188"/>
      <c r="HY61" s="188"/>
      <c r="HZ61" s="188"/>
      <c r="IA61" s="188"/>
      <c r="IB61" s="188"/>
      <c r="IC61" s="188"/>
      <c r="ID61" s="188"/>
      <c r="IE61" s="188"/>
      <c r="IF61" s="188"/>
      <c r="IG61" s="188"/>
      <c r="IH61" s="188"/>
      <c r="II61" s="188"/>
      <c r="IJ61" s="188"/>
      <c r="IK61" s="188"/>
      <c r="IL61" s="188"/>
      <c r="IM61" s="188"/>
      <c r="IN61" s="188"/>
      <c r="IO61" s="188"/>
      <c r="IP61" s="188"/>
      <c r="IQ61" s="188"/>
      <c r="IR61" s="188"/>
      <c r="IS61" s="188"/>
      <c r="IT61" s="188"/>
      <c r="IU61" s="188"/>
      <c r="IV61" s="188"/>
    </row>
    <row r="62" s="152" customFormat="1" ht="27" customHeight="1" spans="1:256">
      <c r="A62" s="202">
        <v>2121402</v>
      </c>
      <c r="B62" s="207" t="s">
        <v>334</v>
      </c>
      <c r="C62" s="201">
        <v>0</v>
      </c>
      <c r="D62" s="209">
        <v>0</v>
      </c>
      <c r="E62" s="204"/>
      <c r="HX62" s="188"/>
      <c r="HY62" s="188"/>
      <c r="HZ62" s="188"/>
      <c r="IA62" s="188"/>
      <c r="IB62" s="188"/>
      <c r="IC62" s="188"/>
      <c r="ID62" s="188"/>
      <c r="IE62" s="188"/>
      <c r="IF62" s="188"/>
      <c r="IG62" s="188"/>
      <c r="IH62" s="188"/>
      <c r="II62" s="188"/>
      <c r="IJ62" s="188"/>
      <c r="IK62" s="188"/>
      <c r="IL62" s="188"/>
      <c r="IM62" s="188"/>
      <c r="IN62" s="188"/>
      <c r="IO62" s="188"/>
      <c r="IP62" s="188"/>
      <c r="IQ62" s="188"/>
      <c r="IR62" s="188"/>
      <c r="IS62" s="188"/>
      <c r="IT62" s="188"/>
      <c r="IU62" s="188"/>
      <c r="IV62" s="188"/>
    </row>
    <row r="63" s="152" customFormat="1" ht="27" customHeight="1" spans="1:256">
      <c r="A63" s="202">
        <v>2121499</v>
      </c>
      <c r="B63" s="207" t="s">
        <v>335</v>
      </c>
      <c r="C63" s="201">
        <v>0</v>
      </c>
      <c r="D63" s="209">
        <v>0</v>
      </c>
      <c r="E63" s="204"/>
      <c r="HX63" s="188"/>
      <c r="HY63" s="188"/>
      <c r="HZ63" s="188"/>
      <c r="IA63" s="188"/>
      <c r="IB63" s="188"/>
      <c r="IC63" s="188"/>
      <c r="ID63" s="188"/>
      <c r="IE63" s="188"/>
      <c r="IF63" s="188"/>
      <c r="IG63" s="188"/>
      <c r="IH63" s="188"/>
      <c r="II63" s="188"/>
      <c r="IJ63" s="188"/>
      <c r="IK63" s="188"/>
      <c r="IL63" s="188"/>
      <c r="IM63" s="188"/>
      <c r="IN63" s="188"/>
      <c r="IO63" s="188"/>
      <c r="IP63" s="188"/>
      <c r="IQ63" s="188"/>
      <c r="IR63" s="188"/>
      <c r="IS63" s="188"/>
      <c r="IT63" s="188"/>
      <c r="IU63" s="188"/>
      <c r="IV63" s="188"/>
    </row>
    <row r="64" s="151" customFormat="1" ht="27" customHeight="1" spans="1:5">
      <c r="A64" s="199">
        <v>215</v>
      </c>
      <c r="B64" s="200" t="s">
        <v>336</v>
      </c>
      <c r="C64" s="213">
        <v>585.84</v>
      </c>
      <c r="D64" s="209">
        <v>0</v>
      </c>
      <c r="E64" s="198"/>
    </row>
    <row r="65" s="152" customFormat="1" ht="27" customHeight="1" spans="1:5">
      <c r="A65" s="202">
        <v>21560</v>
      </c>
      <c r="B65" s="212" t="s">
        <v>337</v>
      </c>
      <c r="C65" s="201">
        <v>0</v>
      </c>
      <c r="D65" s="201">
        <v>0</v>
      </c>
      <c r="E65" s="204"/>
    </row>
    <row r="66" s="152" customFormat="1" ht="27" customHeight="1" spans="1:256">
      <c r="A66" s="202">
        <v>2156001</v>
      </c>
      <c r="B66" s="207" t="s">
        <v>338</v>
      </c>
      <c r="C66" s="201">
        <v>0</v>
      </c>
      <c r="D66" s="209">
        <v>0</v>
      </c>
      <c r="E66" s="204"/>
      <c r="HX66" s="188"/>
      <c r="HY66" s="188"/>
      <c r="HZ66" s="188"/>
      <c r="IA66" s="188"/>
      <c r="IB66" s="188"/>
      <c r="IC66" s="188"/>
      <c r="ID66" s="188"/>
      <c r="IE66" s="188"/>
      <c r="IF66" s="188"/>
      <c r="IG66" s="188"/>
      <c r="IH66" s="188"/>
      <c r="II66" s="188"/>
      <c r="IJ66" s="188"/>
      <c r="IK66" s="188"/>
      <c r="IL66" s="188"/>
      <c r="IM66" s="188"/>
      <c r="IN66" s="188"/>
      <c r="IO66" s="188"/>
      <c r="IP66" s="188"/>
      <c r="IQ66" s="188"/>
      <c r="IR66" s="188"/>
      <c r="IS66" s="188"/>
      <c r="IT66" s="188"/>
      <c r="IU66" s="188"/>
      <c r="IV66" s="188"/>
    </row>
    <row r="67" s="152" customFormat="1" ht="27" customHeight="1" spans="1:256">
      <c r="A67" s="202">
        <v>2156002</v>
      </c>
      <c r="B67" s="207" t="s">
        <v>339</v>
      </c>
      <c r="C67" s="201">
        <v>0</v>
      </c>
      <c r="D67" s="209">
        <v>0</v>
      </c>
      <c r="E67" s="204"/>
      <c r="HX67" s="188"/>
      <c r="HY67" s="188"/>
      <c r="HZ67" s="188"/>
      <c r="IA67" s="188"/>
      <c r="IB67" s="188"/>
      <c r="IC67" s="188"/>
      <c r="ID67" s="188"/>
      <c r="IE67" s="188"/>
      <c r="IF67" s="188"/>
      <c r="IG67" s="188"/>
      <c r="IH67" s="188"/>
      <c r="II67" s="188"/>
      <c r="IJ67" s="188"/>
      <c r="IK67" s="188"/>
      <c r="IL67" s="188"/>
      <c r="IM67" s="188"/>
      <c r="IN67" s="188"/>
      <c r="IO67" s="188"/>
      <c r="IP67" s="188"/>
      <c r="IQ67" s="188"/>
      <c r="IR67" s="188"/>
      <c r="IS67" s="188"/>
      <c r="IT67" s="188"/>
      <c r="IU67" s="188"/>
      <c r="IV67" s="188"/>
    </row>
    <row r="68" s="152" customFormat="1" ht="27" customHeight="1" spans="1:256">
      <c r="A68" s="202">
        <v>2156003</v>
      </c>
      <c r="B68" s="207" t="s">
        <v>340</v>
      </c>
      <c r="C68" s="201">
        <v>0</v>
      </c>
      <c r="D68" s="209">
        <v>0</v>
      </c>
      <c r="E68" s="204"/>
      <c r="HX68" s="188"/>
      <c r="HY68" s="188"/>
      <c r="HZ68" s="188"/>
      <c r="IA68" s="188"/>
      <c r="IB68" s="188"/>
      <c r="IC68" s="188"/>
      <c r="ID68" s="188"/>
      <c r="IE68" s="188"/>
      <c r="IF68" s="188"/>
      <c r="IG68" s="188"/>
      <c r="IH68" s="188"/>
      <c r="II68" s="188"/>
      <c r="IJ68" s="188"/>
      <c r="IK68" s="188"/>
      <c r="IL68" s="188"/>
      <c r="IM68" s="188"/>
      <c r="IN68" s="188"/>
      <c r="IO68" s="188"/>
      <c r="IP68" s="188"/>
      <c r="IQ68" s="188"/>
      <c r="IR68" s="188"/>
      <c r="IS68" s="188"/>
      <c r="IT68" s="188"/>
      <c r="IU68" s="188"/>
      <c r="IV68" s="188"/>
    </row>
    <row r="69" s="152" customFormat="1" ht="27" customHeight="1" spans="1:256">
      <c r="A69" s="202">
        <v>2156004</v>
      </c>
      <c r="B69" s="207" t="s">
        <v>341</v>
      </c>
      <c r="C69" s="201">
        <v>0</v>
      </c>
      <c r="D69" s="209">
        <v>0</v>
      </c>
      <c r="E69" s="204"/>
      <c r="HX69" s="188"/>
      <c r="HY69" s="188"/>
      <c r="HZ69" s="188"/>
      <c r="IA69" s="188"/>
      <c r="IB69" s="188"/>
      <c r="IC69" s="188"/>
      <c r="ID69" s="188"/>
      <c r="IE69" s="188"/>
      <c r="IF69" s="188"/>
      <c r="IG69" s="188"/>
      <c r="IH69" s="188"/>
      <c r="II69" s="188"/>
      <c r="IJ69" s="188"/>
      <c r="IK69" s="188"/>
      <c r="IL69" s="188"/>
      <c r="IM69" s="188"/>
      <c r="IN69" s="188"/>
      <c r="IO69" s="188"/>
      <c r="IP69" s="188"/>
      <c r="IQ69" s="188"/>
      <c r="IR69" s="188"/>
      <c r="IS69" s="188"/>
      <c r="IT69" s="188"/>
      <c r="IU69" s="188"/>
      <c r="IV69" s="188"/>
    </row>
    <row r="70" s="152" customFormat="1" ht="27" customHeight="1" spans="1:256">
      <c r="A70" s="202">
        <v>2156005</v>
      </c>
      <c r="B70" s="207" t="s">
        <v>342</v>
      </c>
      <c r="C70" s="201">
        <v>0</v>
      </c>
      <c r="D70" s="209">
        <v>0</v>
      </c>
      <c r="E70" s="204"/>
      <c r="HX70" s="188"/>
      <c r="HY70" s="188"/>
      <c r="HZ70" s="188"/>
      <c r="IA70" s="188"/>
      <c r="IB70" s="188"/>
      <c r="IC70" s="188"/>
      <c r="ID70" s="188"/>
      <c r="IE70" s="188"/>
      <c r="IF70" s="188"/>
      <c r="IG70" s="188"/>
      <c r="IH70" s="188"/>
      <c r="II70" s="188"/>
      <c r="IJ70" s="188"/>
      <c r="IK70" s="188"/>
      <c r="IL70" s="188"/>
      <c r="IM70" s="188"/>
      <c r="IN70" s="188"/>
      <c r="IO70" s="188"/>
      <c r="IP70" s="188"/>
      <c r="IQ70" s="188"/>
      <c r="IR70" s="188"/>
      <c r="IS70" s="188"/>
      <c r="IT70" s="188"/>
      <c r="IU70" s="188"/>
      <c r="IV70" s="188"/>
    </row>
    <row r="71" s="152" customFormat="1" ht="27" customHeight="1" spans="1:256">
      <c r="A71" s="202">
        <v>2156099</v>
      </c>
      <c r="B71" s="207" t="s">
        <v>343</v>
      </c>
      <c r="C71" s="201">
        <v>0</v>
      </c>
      <c r="D71" s="209">
        <v>0</v>
      </c>
      <c r="E71" s="204"/>
      <c r="HX71" s="188"/>
      <c r="HY71" s="188"/>
      <c r="HZ71" s="188"/>
      <c r="IA71" s="188"/>
      <c r="IB71" s="188"/>
      <c r="IC71" s="188"/>
      <c r="ID71" s="188"/>
      <c r="IE71" s="188"/>
      <c r="IF71" s="188"/>
      <c r="IG71" s="188"/>
      <c r="IH71" s="188"/>
      <c r="II71" s="188"/>
      <c r="IJ71" s="188"/>
      <c r="IK71" s="188"/>
      <c r="IL71" s="188"/>
      <c r="IM71" s="188"/>
      <c r="IN71" s="188"/>
      <c r="IO71" s="188"/>
      <c r="IP71" s="188"/>
      <c r="IQ71" s="188"/>
      <c r="IR71" s="188"/>
      <c r="IS71" s="188"/>
      <c r="IT71" s="188"/>
      <c r="IU71" s="188"/>
      <c r="IV71" s="188"/>
    </row>
    <row r="72" s="152" customFormat="1" ht="27" customHeight="1" spans="1:5">
      <c r="A72" s="202">
        <v>21561</v>
      </c>
      <c r="B72" s="212" t="s">
        <v>344</v>
      </c>
      <c r="C72" s="201">
        <v>0</v>
      </c>
      <c r="D72" s="201">
        <v>0</v>
      </c>
      <c r="E72" s="204"/>
    </row>
    <row r="73" s="152" customFormat="1" ht="27" customHeight="1" spans="1:256">
      <c r="A73" s="202">
        <v>2156101</v>
      </c>
      <c r="B73" s="207" t="s">
        <v>345</v>
      </c>
      <c r="C73" s="201">
        <v>0</v>
      </c>
      <c r="D73" s="209">
        <v>0</v>
      </c>
      <c r="E73" s="204"/>
      <c r="HX73" s="188"/>
      <c r="HY73" s="188"/>
      <c r="HZ73" s="188"/>
      <c r="IA73" s="188"/>
      <c r="IB73" s="188"/>
      <c r="IC73" s="188"/>
      <c r="ID73" s="188"/>
      <c r="IE73" s="188"/>
      <c r="IF73" s="188"/>
      <c r="IG73" s="188"/>
      <c r="IH73" s="188"/>
      <c r="II73" s="188"/>
      <c r="IJ73" s="188"/>
      <c r="IK73" s="188"/>
      <c r="IL73" s="188"/>
      <c r="IM73" s="188"/>
      <c r="IN73" s="188"/>
      <c r="IO73" s="188"/>
      <c r="IP73" s="188"/>
      <c r="IQ73" s="188"/>
      <c r="IR73" s="188"/>
      <c r="IS73" s="188"/>
      <c r="IT73" s="188"/>
      <c r="IU73" s="188"/>
      <c r="IV73" s="188"/>
    </row>
    <row r="74" s="152" customFormat="1" ht="27" customHeight="1" spans="1:256">
      <c r="A74" s="202">
        <v>2156102</v>
      </c>
      <c r="B74" s="207" t="s">
        <v>346</v>
      </c>
      <c r="C74" s="201">
        <v>0</v>
      </c>
      <c r="D74" s="209">
        <v>0</v>
      </c>
      <c r="E74" s="204"/>
      <c r="HX74" s="188"/>
      <c r="HY74" s="188"/>
      <c r="HZ74" s="188"/>
      <c r="IA74" s="188"/>
      <c r="IB74" s="188"/>
      <c r="IC74" s="188"/>
      <c r="ID74" s="188"/>
      <c r="IE74" s="188"/>
      <c r="IF74" s="188"/>
      <c r="IG74" s="188"/>
      <c r="IH74" s="188"/>
      <c r="II74" s="188"/>
      <c r="IJ74" s="188"/>
      <c r="IK74" s="188"/>
      <c r="IL74" s="188"/>
      <c r="IM74" s="188"/>
      <c r="IN74" s="188"/>
      <c r="IO74" s="188"/>
      <c r="IP74" s="188"/>
      <c r="IQ74" s="188"/>
      <c r="IR74" s="188"/>
      <c r="IS74" s="188"/>
      <c r="IT74" s="188"/>
      <c r="IU74" s="188"/>
      <c r="IV74" s="188"/>
    </row>
    <row r="75" s="152" customFormat="1" ht="27" customHeight="1" spans="1:256">
      <c r="A75" s="202">
        <v>2156103</v>
      </c>
      <c r="B75" s="207" t="s">
        <v>347</v>
      </c>
      <c r="C75" s="201">
        <v>0</v>
      </c>
      <c r="D75" s="209">
        <v>0</v>
      </c>
      <c r="E75" s="204"/>
      <c r="HX75" s="188"/>
      <c r="HY75" s="188"/>
      <c r="HZ75" s="188"/>
      <c r="IA75" s="188"/>
      <c r="IB75" s="188"/>
      <c r="IC75" s="188"/>
      <c r="ID75" s="188"/>
      <c r="IE75" s="188"/>
      <c r="IF75" s="188"/>
      <c r="IG75" s="188"/>
      <c r="IH75" s="188"/>
      <c r="II75" s="188"/>
      <c r="IJ75" s="188"/>
      <c r="IK75" s="188"/>
      <c r="IL75" s="188"/>
      <c r="IM75" s="188"/>
      <c r="IN75" s="188"/>
      <c r="IO75" s="188"/>
      <c r="IP75" s="188"/>
      <c r="IQ75" s="188"/>
      <c r="IR75" s="188"/>
      <c r="IS75" s="188"/>
      <c r="IT75" s="188"/>
      <c r="IU75" s="188"/>
      <c r="IV75" s="188"/>
    </row>
    <row r="76" s="152" customFormat="1" ht="27" customHeight="1" spans="1:256">
      <c r="A76" s="202">
        <v>2156104</v>
      </c>
      <c r="B76" s="207" t="s">
        <v>348</v>
      </c>
      <c r="C76" s="201">
        <v>0</v>
      </c>
      <c r="D76" s="209">
        <v>0</v>
      </c>
      <c r="E76" s="204"/>
      <c r="HX76" s="188"/>
      <c r="HY76" s="188"/>
      <c r="HZ76" s="188"/>
      <c r="IA76" s="188"/>
      <c r="IB76" s="188"/>
      <c r="IC76" s="188"/>
      <c r="ID76" s="188"/>
      <c r="IE76" s="188"/>
      <c r="IF76" s="188"/>
      <c r="IG76" s="188"/>
      <c r="IH76" s="188"/>
      <c r="II76" s="188"/>
      <c r="IJ76" s="188"/>
      <c r="IK76" s="188"/>
      <c r="IL76" s="188"/>
      <c r="IM76" s="188"/>
      <c r="IN76" s="188"/>
      <c r="IO76" s="188"/>
      <c r="IP76" s="188"/>
      <c r="IQ76" s="188"/>
      <c r="IR76" s="188"/>
      <c r="IS76" s="188"/>
      <c r="IT76" s="188"/>
      <c r="IU76" s="188"/>
      <c r="IV76" s="188"/>
    </row>
    <row r="77" s="152" customFormat="1" ht="27" customHeight="1" spans="1:256">
      <c r="A77" s="202">
        <v>2156199</v>
      </c>
      <c r="B77" s="207" t="s">
        <v>349</v>
      </c>
      <c r="C77" s="201">
        <v>0</v>
      </c>
      <c r="D77" s="209">
        <v>0</v>
      </c>
      <c r="E77" s="204"/>
      <c r="HX77" s="188"/>
      <c r="HY77" s="188"/>
      <c r="HZ77" s="188"/>
      <c r="IA77" s="188"/>
      <c r="IB77" s="188"/>
      <c r="IC77" s="188"/>
      <c r="ID77" s="188"/>
      <c r="IE77" s="188"/>
      <c r="IF77" s="188"/>
      <c r="IG77" s="188"/>
      <c r="IH77" s="188"/>
      <c r="II77" s="188"/>
      <c r="IJ77" s="188"/>
      <c r="IK77" s="188"/>
      <c r="IL77" s="188"/>
      <c r="IM77" s="188"/>
      <c r="IN77" s="188"/>
      <c r="IO77" s="188"/>
      <c r="IP77" s="188"/>
      <c r="IQ77" s="188"/>
      <c r="IR77" s="188"/>
      <c r="IS77" s="188"/>
      <c r="IT77" s="188"/>
      <c r="IU77" s="188"/>
      <c r="IV77" s="188"/>
    </row>
    <row r="78" s="151" customFormat="1" ht="27" customHeight="1" spans="1:5">
      <c r="A78" s="202">
        <v>201598</v>
      </c>
      <c r="B78" s="214" t="s">
        <v>350</v>
      </c>
      <c r="C78" s="201">
        <v>585.84</v>
      </c>
      <c r="D78" s="215">
        <v>0</v>
      </c>
      <c r="E78" s="198"/>
    </row>
    <row r="79" s="152" customFormat="1" ht="27" customHeight="1" spans="1:5">
      <c r="A79" s="199">
        <v>229</v>
      </c>
      <c r="B79" s="200" t="s">
        <v>351</v>
      </c>
      <c r="C79" s="216">
        <v>103.35</v>
      </c>
      <c r="D79" s="215">
        <v>0</v>
      </c>
      <c r="E79" s="198"/>
    </row>
    <row r="80" s="152" customFormat="1" ht="27" customHeight="1" spans="1:5">
      <c r="A80" s="202">
        <v>22904</v>
      </c>
      <c r="B80" s="212" t="s">
        <v>352</v>
      </c>
      <c r="C80" s="201">
        <v>0</v>
      </c>
      <c r="D80" s="201">
        <v>0</v>
      </c>
      <c r="E80" s="204"/>
    </row>
    <row r="81" s="152" customFormat="1" ht="27" customHeight="1" spans="1:5">
      <c r="A81" s="202">
        <v>22908</v>
      </c>
      <c r="B81" s="212" t="s">
        <v>353</v>
      </c>
      <c r="C81" s="201">
        <v>0</v>
      </c>
      <c r="D81" s="201">
        <v>0</v>
      </c>
      <c r="E81" s="204"/>
    </row>
    <row r="82" s="152" customFormat="1" ht="27" customHeight="1" spans="1:5">
      <c r="A82" s="202">
        <v>2290802</v>
      </c>
      <c r="B82" s="212" t="s">
        <v>354</v>
      </c>
      <c r="C82" s="201">
        <v>0</v>
      </c>
      <c r="D82" s="209">
        <v>0</v>
      </c>
      <c r="E82" s="204"/>
    </row>
    <row r="83" s="152" customFormat="1" ht="27" customHeight="1" spans="1:5">
      <c r="A83" s="202">
        <v>2290803</v>
      </c>
      <c r="B83" s="212" t="s">
        <v>355</v>
      </c>
      <c r="C83" s="201">
        <v>0</v>
      </c>
      <c r="D83" s="209">
        <v>0</v>
      </c>
      <c r="E83" s="204"/>
    </row>
    <row r="84" s="152" customFormat="1" ht="27" customHeight="1" spans="1:5">
      <c r="A84" s="202">
        <v>2290804</v>
      </c>
      <c r="B84" s="212" t="s">
        <v>356</v>
      </c>
      <c r="C84" s="201">
        <v>0</v>
      </c>
      <c r="D84" s="209">
        <v>0</v>
      </c>
      <c r="E84" s="204"/>
    </row>
    <row r="85" s="152" customFormat="1" ht="27" customHeight="1" spans="1:5">
      <c r="A85" s="202">
        <v>2290805</v>
      </c>
      <c r="B85" s="212" t="s">
        <v>357</v>
      </c>
      <c r="C85" s="201">
        <v>0</v>
      </c>
      <c r="D85" s="201">
        <v>0</v>
      </c>
      <c r="E85" s="204"/>
    </row>
    <row r="86" s="152" customFormat="1" ht="27" customHeight="1" spans="1:5">
      <c r="A86" s="202">
        <v>2290806</v>
      </c>
      <c r="B86" s="212" t="s">
        <v>358</v>
      </c>
      <c r="C86" s="201">
        <v>0</v>
      </c>
      <c r="D86" s="201">
        <v>0</v>
      </c>
      <c r="E86" s="204"/>
    </row>
    <row r="87" s="152" customFormat="1" ht="27" customHeight="1" spans="1:5">
      <c r="A87" s="202">
        <v>2290807</v>
      </c>
      <c r="B87" s="212" t="s">
        <v>359</v>
      </c>
      <c r="C87" s="201">
        <v>0</v>
      </c>
      <c r="D87" s="201">
        <v>0</v>
      </c>
      <c r="E87" s="204"/>
    </row>
    <row r="88" s="152" customFormat="1" ht="27" customHeight="1" spans="1:5">
      <c r="A88" s="202">
        <v>2290808</v>
      </c>
      <c r="B88" s="212" t="s">
        <v>360</v>
      </c>
      <c r="C88" s="201">
        <v>0</v>
      </c>
      <c r="D88" s="201">
        <v>0</v>
      </c>
      <c r="E88" s="204"/>
    </row>
    <row r="89" s="152" customFormat="1" ht="27" customHeight="1" spans="1:256">
      <c r="A89" s="202">
        <v>2290899</v>
      </c>
      <c r="B89" s="212" t="s">
        <v>361</v>
      </c>
      <c r="C89" s="201">
        <v>0</v>
      </c>
      <c r="D89" s="201">
        <v>0</v>
      </c>
      <c r="E89" s="204"/>
      <c r="HX89" s="188"/>
      <c r="HY89" s="188"/>
      <c r="HZ89" s="188"/>
      <c r="IA89" s="188"/>
      <c r="IB89" s="188"/>
      <c r="IC89" s="188"/>
      <c r="ID89" s="188"/>
      <c r="IE89" s="188"/>
      <c r="IF89" s="188"/>
      <c r="IG89" s="188"/>
      <c r="IH89" s="188"/>
      <c r="II89" s="188"/>
      <c r="IJ89" s="188"/>
      <c r="IK89" s="188"/>
      <c r="IL89" s="188"/>
      <c r="IM89" s="188"/>
      <c r="IN89" s="188"/>
      <c r="IO89" s="188"/>
      <c r="IP89" s="188"/>
      <c r="IQ89" s="188"/>
      <c r="IR89" s="188"/>
      <c r="IS89" s="188"/>
      <c r="IT89" s="188"/>
      <c r="IU89" s="188"/>
      <c r="IV89" s="188"/>
    </row>
    <row r="90" s="152" customFormat="1" ht="27" customHeight="1" spans="1:256">
      <c r="A90" s="202">
        <v>22960</v>
      </c>
      <c r="B90" s="212" t="s">
        <v>362</v>
      </c>
      <c r="C90" s="217">
        <v>103.35</v>
      </c>
      <c r="D90" s="201">
        <v>0</v>
      </c>
      <c r="E90" s="204"/>
      <c r="HX90" s="188"/>
      <c r="HY90" s="188"/>
      <c r="HZ90" s="188"/>
      <c r="IA90" s="188"/>
      <c r="IB90" s="188"/>
      <c r="IC90" s="188"/>
      <c r="ID90" s="188"/>
      <c r="IE90" s="188"/>
      <c r="IF90" s="188"/>
      <c r="IG90" s="188"/>
      <c r="IH90" s="188"/>
      <c r="II90" s="188"/>
      <c r="IJ90" s="188"/>
      <c r="IK90" s="188"/>
      <c r="IL90" s="188"/>
      <c r="IM90" s="188"/>
      <c r="IN90" s="188"/>
      <c r="IO90" s="188"/>
      <c r="IP90" s="188"/>
      <c r="IQ90" s="188"/>
      <c r="IR90" s="188"/>
      <c r="IS90" s="188"/>
      <c r="IT90" s="188"/>
      <c r="IU90" s="188"/>
      <c r="IV90" s="188"/>
    </row>
    <row r="91" s="152" customFormat="1" ht="27" customHeight="1" spans="1:256">
      <c r="A91" s="202">
        <v>2296001</v>
      </c>
      <c r="B91" s="207" t="s">
        <v>363</v>
      </c>
      <c r="C91" s="201">
        <v>0</v>
      </c>
      <c r="D91" s="209">
        <v>0</v>
      </c>
      <c r="E91" s="204"/>
      <c r="HX91" s="188"/>
      <c r="HY91" s="188"/>
      <c r="HZ91" s="188"/>
      <c r="IA91" s="188"/>
      <c r="IB91" s="188"/>
      <c r="IC91" s="188"/>
      <c r="ID91" s="188"/>
      <c r="IE91" s="188"/>
      <c r="IF91" s="188"/>
      <c r="IG91" s="188"/>
      <c r="IH91" s="188"/>
      <c r="II91" s="188"/>
      <c r="IJ91" s="188"/>
      <c r="IK91" s="188"/>
      <c r="IL91" s="188"/>
      <c r="IM91" s="188"/>
      <c r="IN91" s="188"/>
      <c r="IO91" s="188"/>
      <c r="IP91" s="188"/>
      <c r="IQ91" s="188"/>
      <c r="IR91" s="188"/>
      <c r="IS91" s="188"/>
      <c r="IT91" s="188"/>
      <c r="IU91" s="188"/>
      <c r="IV91" s="188"/>
    </row>
    <row r="92" s="152" customFormat="1" ht="27" customHeight="1" spans="1:256">
      <c r="A92" s="202">
        <v>2296002</v>
      </c>
      <c r="B92" s="207" t="s">
        <v>364</v>
      </c>
      <c r="C92" s="201">
        <v>0</v>
      </c>
      <c r="D92" s="209">
        <v>0</v>
      </c>
      <c r="E92" s="204"/>
      <c r="HX92" s="188"/>
      <c r="HY92" s="188"/>
      <c r="HZ92" s="188"/>
      <c r="IA92" s="188"/>
      <c r="IB92" s="188"/>
      <c r="IC92" s="188"/>
      <c r="ID92" s="188"/>
      <c r="IE92" s="188"/>
      <c r="IF92" s="188"/>
      <c r="IG92" s="188"/>
      <c r="IH92" s="188"/>
      <c r="II92" s="188"/>
      <c r="IJ92" s="188"/>
      <c r="IK92" s="188"/>
      <c r="IL92" s="188"/>
      <c r="IM92" s="188"/>
      <c r="IN92" s="188"/>
      <c r="IO92" s="188"/>
      <c r="IP92" s="188"/>
      <c r="IQ92" s="188"/>
      <c r="IR92" s="188"/>
      <c r="IS92" s="188"/>
      <c r="IT92" s="188"/>
      <c r="IU92" s="188"/>
      <c r="IV92" s="188"/>
    </row>
    <row r="93" s="152" customFormat="1" ht="27" customHeight="1" spans="1:256">
      <c r="A93" s="202">
        <v>2296003</v>
      </c>
      <c r="B93" s="207" t="s">
        <v>365</v>
      </c>
      <c r="C93" s="217">
        <v>0</v>
      </c>
      <c r="D93" s="209">
        <v>0</v>
      </c>
      <c r="E93" s="204"/>
      <c r="HX93" s="188"/>
      <c r="HY93" s="188"/>
      <c r="HZ93" s="188"/>
      <c r="IA93" s="188"/>
      <c r="IB93" s="188"/>
      <c r="IC93" s="188"/>
      <c r="ID93" s="188"/>
      <c r="IE93" s="188"/>
      <c r="IF93" s="188"/>
      <c r="IG93" s="188"/>
      <c r="IH93" s="188"/>
      <c r="II93" s="188"/>
      <c r="IJ93" s="188"/>
      <c r="IK93" s="188"/>
      <c r="IL93" s="188"/>
      <c r="IM93" s="188"/>
      <c r="IN93" s="188"/>
      <c r="IO93" s="188"/>
      <c r="IP93" s="188"/>
      <c r="IQ93" s="188"/>
      <c r="IR93" s="188"/>
      <c r="IS93" s="188"/>
      <c r="IT93" s="188"/>
      <c r="IU93" s="188"/>
      <c r="IV93" s="188"/>
    </row>
    <row r="94" s="152" customFormat="1" ht="27" customHeight="1" spans="1:256">
      <c r="A94" s="202">
        <v>2296004</v>
      </c>
      <c r="B94" s="207" t="s">
        <v>366</v>
      </c>
      <c r="C94" s="201">
        <v>0</v>
      </c>
      <c r="D94" s="209">
        <v>0</v>
      </c>
      <c r="E94" s="204"/>
      <c r="HX94" s="188"/>
      <c r="HY94" s="188"/>
      <c r="HZ94" s="188"/>
      <c r="IA94" s="188"/>
      <c r="IB94" s="188"/>
      <c r="IC94" s="188"/>
      <c r="ID94" s="188"/>
      <c r="IE94" s="188"/>
      <c r="IF94" s="188"/>
      <c r="IG94" s="188"/>
      <c r="IH94" s="188"/>
      <c r="II94" s="188"/>
      <c r="IJ94" s="188"/>
      <c r="IK94" s="188"/>
      <c r="IL94" s="188"/>
      <c r="IM94" s="188"/>
      <c r="IN94" s="188"/>
      <c r="IO94" s="188"/>
      <c r="IP94" s="188"/>
      <c r="IQ94" s="188"/>
      <c r="IR94" s="188"/>
      <c r="IS94" s="188"/>
      <c r="IT94" s="188"/>
      <c r="IU94" s="188"/>
      <c r="IV94" s="188"/>
    </row>
    <row r="95" s="152" customFormat="1" ht="27" customHeight="1" spans="1:256">
      <c r="A95" s="202">
        <v>2296005</v>
      </c>
      <c r="B95" s="207" t="s">
        <v>367</v>
      </c>
      <c r="C95" s="201">
        <v>0</v>
      </c>
      <c r="D95" s="209">
        <v>0</v>
      </c>
      <c r="E95" s="204"/>
      <c r="HX95" s="188"/>
      <c r="HY95" s="188"/>
      <c r="HZ95" s="188"/>
      <c r="IA95" s="188"/>
      <c r="IB95" s="188"/>
      <c r="IC95" s="188"/>
      <c r="ID95" s="188"/>
      <c r="IE95" s="188"/>
      <c r="IF95" s="188"/>
      <c r="IG95" s="188"/>
      <c r="IH95" s="188"/>
      <c r="II95" s="188"/>
      <c r="IJ95" s="188"/>
      <c r="IK95" s="188"/>
      <c r="IL95" s="188"/>
      <c r="IM95" s="188"/>
      <c r="IN95" s="188"/>
      <c r="IO95" s="188"/>
      <c r="IP95" s="188"/>
      <c r="IQ95" s="188"/>
      <c r="IR95" s="188"/>
      <c r="IS95" s="188"/>
      <c r="IT95" s="188"/>
      <c r="IU95" s="188"/>
      <c r="IV95" s="188"/>
    </row>
    <row r="96" s="152" customFormat="1" ht="27" customHeight="1" spans="1:256">
      <c r="A96" s="202">
        <v>2296006</v>
      </c>
      <c r="B96" s="207" t="s">
        <v>368</v>
      </c>
      <c r="C96" s="201">
        <v>0</v>
      </c>
      <c r="D96" s="209">
        <v>0</v>
      </c>
      <c r="E96" s="204"/>
      <c r="HX96" s="188"/>
      <c r="HY96" s="188"/>
      <c r="HZ96" s="188"/>
      <c r="IA96" s="188"/>
      <c r="IB96" s="188"/>
      <c r="IC96" s="188"/>
      <c r="ID96" s="188"/>
      <c r="IE96" s="188"/>
      <c r="IF96" s="188"/>
      <c r="IG96" s="188"/>
      <c r="IH96" s="188"/>
      <c r="II96" s="188"/>
      <c r="IJ96" s="188"/>
      <c r="IK96" s="188"/>
      <c r="IL96" s="188"/>
      <c r="IM96" s="188"/>
      <c r="IN96" s="188"/>
      <c r="IO96" s="188"/>
      <c r="IP96" s="188"/>
      <c r="IQ96" s="188"/>
      <c r="IR96" s="188"/>
      <c r="IS96" s="188"/>
      <c r="IT96" s="188"/>
      <c r="IU96" s="188"/>
      <c r="IV96" s="188"/>
    </row>
    <row r="97" s="152" customFormat="1" ht="27" customHeight="1" spans="1:256">
      <c r="A97" s="202">
        <v>2296010</v>
      </c>
      <c r="B97" s="207" t="s">
        <v>369</v>
      </c>
      <c r="C97" s="201">
        <v>103.35</v>
      </c>
      <c r="D97" s="209">
        <v>0</v>
      </c>
      <c r="E97" s="204"/>
      <c r="HX97" s="188"/>
      <c r="HY97" s="188"/>
      <c r="HZ97" s="188"/>
      <c r="IA97" s="188"/>
      <c r="IB97" s="188"/>
      <c r="IC97" s="188"/>
      <c r="ID97" s="188"/>
      <c r="IE97" s="188"/>
      <c r="IF97" s="188"/>
      <c r="IG97" s="188"/>
      <c r="IH97" s="188"/>
      <c r="II97" s="188"/>
      <c r="IJ97" s="188"/>
      <c r="IK97" s="188"/>
      <c r="IL97" s="188"/>
      <c r="IM97" s="188"/>
      <c r="IN97" s="188"/>
      <c r="IO97" s="188"/>
      <c r="IP97" s="188"/>
      <c r="IQ97" s="188"/>
      <c r="IR97" s="188"/>
      <c r="IS97" s="188"/>
      <c r="IT97" s="188"/>
      <c r="IU97" s="188"/>
      <c r="IV97" s="188"/>
    </row>
    <row r="98" s="152" customFormat="1" ht="27" customHeight="1" spans="1:256">
      <c r="A98" s="202">
        <v>2296011</v>
      </c>
      <c r="B98" s="207" t="s">
        <v>370</v>
      </c>
      <c r="C98" s="201">
        <v>0</v>
      </c>
      <c r="D98" s="209">
        <v>0</v>
      </c>
      <c r="E98" s="204"/>
      <c r="HX98" s="188"/>
      <c r="HY98" s="188"/>
      <c r="HZ98" s="188"/>
      <c r="IA98" s="188"/>
      <c r="IB98" s="188"/>
      <c r="IC98" s="188"/>
      <c r="ID98" s="188"/>
      <c r="IE98" s="188"/>
      <c r="IF98" s="188"/>
      <c r="IG98" s="188"/>
      <c r="IH98" s="188"/>
      <c r="II98" s="188"/>
      <c r="IJ98" s="188"/>
      <c r="IK98" s="188"/>
      <c r="IL98" s="188"/>
      <c r="IM98" s="188"/>
      <c r="IN98" s="188"/>
      <c r="IO98" s="188"/>
      <c r="IP98" s="188"/>
      <c r="IQ98" s="188"/>
      <c r="IR98" s="188"/>
      <c r="IS98" s="188"/>
      <c r="IT98" s="188"/>
      <c r="IU98" s="188"/>
      <c r="IV98" s="188"/>
    </row>
    <row r="99" s="152" customFormat="1" ht="27" customHeight="1" spans="1:5">
      <c r="A99" s="202">
        <v>2296012</v>
      </c>
      <c r="B99" s="207" t="s">
        <v>371</v>
      </c>
      <c r="C99" s="201">
        <v>0</v>
      </c>
      <c r="D99" s="209">
        <v>0</v>
      </c>
      <c r="E99" s="204"/>
    </row>
    <row r="100" s="152" customFormat="1" ht="27" customHeight="1" spans="1:5">
      <c r="A100" s="202">
        <v>2296013</v>
      </c>
      <c r="B100" s="207" t="s">
        <v>372</v>
      </c>
      <c r="C100" s="217">
        <v>0</v>
      </c>
      <c r="D100" s="209">
        <v>0</v>
      </c>
      <c r="E100" s="204"/>
    </row>
    <row r="101" s="152" customFormat="1" ht="27" customHeight="1" spans="1:5">
      <c r="A101" s="202">
        <v>2296099</v>
      </c>
      <c r="B101" s="207" t="s">
        <v>373</v>
      </c>
      <c r="C101" s="201">
        <v>0</v>
      </c>
      <c r="D101" s="209">
        <v>0</v>
      </c>
      <c r="E101" s="204"/>
    </row>
    <row r="102" s="152" customFormat="1" ht="27" customHeight="1" spans="1:5">
      <c r="A102" s="199">
        <v>232</v>
      </c>
      <c r="B102" s="200" t="s">
        <v>374</v>
      </c>
      <c r="C102" s="218">
        <v>0</v>
      </c>
      <c r="D102" s="218">
        <v>0</v>
      </c>
      <c r="E102" s="198"/>
    </row>
    <row r="103" s="152" customFormat="1" ht="27" customHeight="1" spans="1:5">
      <c r="A103" s="202">
        <v>23204</v>
      </c>
      <c r="B103" s="212" t="s">
        <v>375</v>
      </c>
      <c r="C103" s="201">
        <v>0</v>
      </c>
      <c r="D103" s="201">
        <v>0</v>
      </c>
      <c r="E103" s="204"/>
    </row>
    <row r="104" s="152" customFormat="1" ht="27" customHeight="1" spans="1:5">
      <c r="A104" s="202">
        <v>2320411</v>
      </c>
      <c r="B104" s="219" t="s">
        <v>376</v>
      </c>
      <c r="C104" s="201">
        <v>0</v>
      </c>
      <c r="D104" s="209">
        <v>0</v>
      </c>
      <c r="E104" s="204"/>
    </row>
    <row r="105" s="152" customFormat="1" ht="27" customHeight="1" spans="1:5">
      <c r="A105" s="199">
        <v>234</v>
      </c>
      <c r="B105" s="200" t="s">
        <v>377</v>
      </c>
      <c r="C105" s="201">
        <v>0</v>
      </c>
      <c r="D105" s="209">
        <v>0</v>
      </c>
      <c r="E105" s="204"/>
    </row>
    <row r="106" s="186" customFormat="1" ht="27" customHeight="1" spans="1:231">
      <c r="A106" s="202">
        <v>23402</v>
      </c>
      <c r="B106" s="203" t="s">
        <v>378</v>
      </c>
      <c r="C106" s="201">
        <v>0</v>
      </c>
      <c r="D106" s="209">
        <v>0</v>
      </c>
      <c r="E106" s="204"/>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c r="BI106" s="151"/>
      <c r="BJ106" s="151"/>
      <c r="BK106" s="151"/>
      <c r="BL106" s="151"/>
      <c r="BM106" s="151"/>
      <c r="BN106" s="151"/>
      <c r="BO106" s="151"/>
      <c r="BP106" s="151"/>
      <c r="BQ106" s="151"/>
      <c r="BR106" s="151"/>
      <c r="BS106" s="151"/>
      <c r="BT106" s="151"/>
      <c r="BU106" s="151"/>
      <c r="BV106" s="151"/>
      <c r="BW106" s="151"/>
      <c r="BX106" s="151"/>
      <c r="BY106" s="151"/>
      <c r="BZ106" s="151"/>
      <c r="CA106" s="151"/>
      <c r="CB106" s="151"/>
      <c r="CC106" s="151"/>
      <c r="CD106" s="151"/>
      <c r="CE106" s="151"/>
      <c r="CF106" s="151"/>
      <c r="CG106" s="151"/>
      <c r="CH106" s="151"/>
      <c r="CI106" s="151"/>
      <c r="CJ106" s="151"/>
      <c r="CK106" s="151"/>
      <c r="CL106" s="151"/>
      <c r="CM106" s="151"/>
      <c r="CN106" s="151"/>
      <c r="CO106" s="151"/>
      <c r="CP106" s="151"/>
      <c r="CQ106" s="151"/>
      <c r="CR106" s="151"/>
      <c r="CS106" s="151"/>
      <c r="CT106" s="151"/>
      <c r="CU106" s="151"/>
      <c r="CV106" s="151"/>
      <c r="CW106" s="151"/>
      <c r="CX106" s="151"/>
      <c r="CY106" s="151"/>
      <c r="CZ106" s="151"/>
      <c r="DA106" s="151"/>
      <c r="DB106" s="151"/>
      <c r="DC106" s="151"/>
      <c r="DD106" s="151"/>
      <c r="DE106" s="151"/>
      <c r="DF106" s="151"/>
      <c r="DG106" s="151"/>
      <c r="DH106" s="151"/>
      <c r="DI106" s="151"/>
      <c r="DJ106" s="151"/>
      <c r="DK106" s="151"/>
      <c r="DL106" s="151"/>
      <c r="DM106" s="151"/>
      <c r="DN106" s="151"/>
      <c r="DO106" s="151"/>
      <c r="DP106" s="151"/>
      <c r="DQ106" s="151"/>
      <c r="DR106" s="151"/>
      <c r="DS106" s="151"/>
      <c r="DT106" s="151"/>
      <c r="DU106" s="151"/>
      <c r="DV106" s="151"/>
      <c r="DW106" s="151"/>
      <c r="DX106" s="151"/>
      <c r="DY106" s="151"/>
      <c r="DZ106" s="151"/>
      <c r="EA106" s="151"/>
      <c r="EB106" s="151"/>
      <c r="EC106" s="151"/>
      <c r="ED106" s="151"/>
      <c r="EE106" s="151"/>
      <c r="EF106" s="151"/>
      <c r="EG106" s="151"/>
      <c r="EH106" s="151"/>
      <c r="EI106" s="151"/>
      <c r="EJ106" s="151"/>
      <c r="EK106" s="151"/>
      <c r="EL106" s="151"/>
      <c r="EM106" s="151"/>
      <c r="EN106" s="151"/>
      <c r="EO106" s="151"/>
      <c r="EP106" s="151"/>
      <c r="EQ106" s="151"/>
      <c r="ER106" s="151"/>
      <c r="ES106" s="151"/>
      <c r="ET106" s="151"/>
      <c r="EU106" s="151"/>
      <c r="EV106" s="151"/>
      <c r="EW106" s="151"/>
      <c r="EX106" s="151"/>
      <c r="EY106" s="151"/>
      <c r="EZ106" s="151"/>
      <c r="FA106" s="151"/>
      <c r="FB106" s="151"/>
      <c r="FC106" s="151"/>
      <c r="FD106" s="151"/>
      <c r="FE106" s="151"/>
      <c r="FF106" s="151"/>
      <c r="FG106" s="151"/>
      <c r="FH106" s="151"/>
      <c r="FI106" s="151"/>
      <c r="FJ106" s="151"/>
      <c r="FK106" s="151"/>
      <c r="FL106" s="151"/>
      <c r="FM106" s="151"/>
      <c r="FN106" s="151"/>
      <c r="FO106" s="151"/>
      <c r="FP106" s="151"/>
      <c r="FQ106" s="151"/>
      <c r="FR106" s="151"/>
      <c r="FS106" s="151"/>
      <c r="FT106" s="151"/>
      <c r="FU106" s="151"/>
      <c r="FV106" s="151"/>
      <c r="FW106" s="151"/>
      <c r="FX106" s="151"/>
      <c r="FY106" s="151"/>
      <c r="FZ106" s="151"/>
      <c r="GA106" s="151"/>
      <c r="GB106" s="151"/>
      <c r="GC106" s="151"/>
      <c r="GD106" s="151"/>
      <c r="GE106" s="151"/>
      <c r="GF106" s="151"/>
      <c r="GG106" s="151"/>
      <c r="GH106" s="151"/>
      <c r="GI106" s="151"/>
      <c r="GJ106" s="151"/>
      <c r="GK106" s="151"/>
      <c r="GL106" s="151"/>
      <c r="GM106" s="151"/>
      <c r="GN106" s="151"/>
      <c r="GO106" s="151"/>
      <c r="GP106" s="151"/>
      <c r="GQ106" s="151"/>
      <c r="GR106" s="151"/>
      <c r="GS106" s="151"/>
      <c r="GT106" s="151"/>
      <c r="GU106" s="151"/>
      <c r="GV106" s="151"/>
      <c r="GW106" s="151"/>
      <c r="GX106" s="151"/>
      <c r="GY106" s="151"/>
      <c r="GZ106" s="151"/>
      <c r="HA106" s="151"/>
      <c r="HB106" s="151"/>
      <c r="HC106" s="151"/>
      <c r="HD106" s="151"/>
      <c r="HE106" s="151"/>
      <c r="HF106" s="151"/>
      <c r="HG106" s="151"/>
      <c r="HH106" s="151"/>
      <c r="HI106" s="151"/>
      <c r="HJ106" s="151"/>
      <c r="HK106" s="151"/>
      <c r="HL106" s="151"/>
      <c r="HM106" s="151"/>
      <c r="HN106" s="151"/>
      <c r="HO106" s="151"/>
      <c r="HP106" s="151"/>
      <c r="HQ106" s="151"/>
      <c r="HR106" s="151"/>
      <c r="HS106" s="151"/>
      <c r="HT106" s="151"/>
      <c r="HU106" s="151"/>
      <c r="HV106" s="151"/>
      <c r="HW106" s="151"/>
    </row>
    <row r="107" s="186" customFormat="1" ht="27" customHeight="1" spans="1:231">
      <c r="A107" s="202">
        <v>2340299</v>
      </c>
      <c r="B107" s="203" t="s">
        <v>379</v>
      </c>
      <c r="C107" s="201">
        <v>0</v>
      </c>
      <c r="D107" s="209">
        <v>0</v>
      </c>
      <c r="E107" s="204"/>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c r="BI107" s="151"/>
      <c r="BJ107" s="151"/>
      <c r="BK107" s="151"/>
      <c r="BL107" s="151"/>
      <c r="BM107" s="151"/>
      <c r="BN107" s="151"/>
      <c r="BO107" s="151"/>
      <c r="BP107" s="151"/>
      <c r="BQ107" s="151"/>
      <c r="BR107" s="151"/>
      <c r="BS107" s="151"/>
      <c r="BT107" s="151"/>
      <c r="BU107" s="151"/>
      <c r="BV107" s="151"/>
      <c r="BW107" s="151"/>
      <c r="BX107" s="151"/>
      <c r="BY107" s="151"/>
      <c r="BZ107" s="151"/>
      <c r="CA107" s="151"/>
      <c r="CB107" s="151"/>
      <c r="CC107" s="151"/>
      <c r="CD107" s="151"/>
      <c r="CE107" s="151"/>
      <c r="CF107" s="151"/>
      <c r="CG107" s="151"/>
      <c r="CH107" s="151"/>
      <c r="CI107" s="151"/>
      <c r="CJ107" s="151"/>
      <c r="CK107" s="151"/>
      <c r="CL107" s="151"/>
      <c r="CM107" s="151"/>
      <c r="CN107" s="151"/>
      <c r="CO107" s="151"/>
      <c r="CP107" s="151"/>
      <c r="CQ107" s="151"/>
      <c r="CR107" s="151"/>
      <c r="CS107" s="151"/>
      <c r="CT107" s="151"/>
      <c r="CU107" s="151"/>
      <c r="CV107" s="151"/>
      <c r="CW107" s="151"/>
      <c r="CX107" s="151"/>
      <c r="CY107" s="151"/>
      <c r="CZ107" s="151"/>
      <c r="DA107" s="151"/>
      <c r="DB107" s="151"/>
      <c r="DC107" s="151"/>
      <c r="DD107" s="151"/>
      <c r="DE107" s="151"/>
      <c r="DF107" s="151"/>
      <c r="DG107" s="151"/>
      <c r="DH107" s="151"/>
      <c r="DI107" s="151"/>
      <c r="DJ107" s="151"/>
      <c r="DK107" s="151"/>
      <c r="DL107" s="151"/>
      <c r="DM107" s="151"/>
      <c r="DN107" s="151"/>
      <c r="DO107" s="151"/>
      <c r="DP107" s="151"/>
      <c r="DQ107" s="151"/>
      <c r="DR107" s="151"/>
      <c r="DS107" s="151"/>
      <c r="DT107" s="151"/>
      <c r="DU107" s="151"/>
      <c r="DV107" s="151"/>
      <c r="DW107" s="151"/>
      <c r="DX107" s="151"/>
      <c r="DY107" s="151"/>
      <c r="DZ107" s="151"/>
      <c r="EA107" s="151"/>
      <c r="EB107" s="151"/>
      <c r="EC107" s="151"/>
      <c r="ED107" s="151"/>
      <c r="EE107" s="151"/>
      <c r="EF107" s="151"/>
      <c r="EG107" s="151"/>
      <c r="EH107" s="151"/>
      <c r="EI107" s="151"/>
      <c r="EJ107" s="151"/>
      <c r="EK107" s="151"/>
      <c r="EL107" s="151"/>
      <c r="EM107" s="151"/>
      <c r="EN107" s="151"/>
      <c r="EO107" s="151"/>
      <c r="EP107" s="151"/>
      <c r="EQ107" s="151"/>
      <c r="ER107" s="151"/>
      <c r="ES107" s="151"/>
      <c r="ET107" s="151"/>
      <c r="EU107" s="151"/>
      <c r="EV107" s="151"/>
      <c r="EW107" s="151"/>
      <c r="EX107" s="151"/>
      <c r="EY107" s="151"/>
      <c r="EZ107" s="151"/>
      <c r="FA107" s="151"/>
      <c r="FB107" s="151"/>
      <c r="FC107" s="151"/>
      <c r="FD107" s="151"/>
      <c r="FE107" s="151"/>
      <c r="FF107" s="151"/>
      <c r="FG107" s="151"/>
      <c r="FH107" s="151"/>
      <c r="FI107" s="151"/>
      <c r="FJ107" s="151"/>
      <c r="FK107" s="151"/>
      <c r="FL107" s="151"/>
      <c r="FM107" s="151"/>
      <c r="FN107" s="151"/>
      <c r="FO107" s="151"/>
      <c r="FP107" s="151"/>
      <c r="FQ107" s="151"/>
      <c r="FR107" s="151"/>
      <c r="FS107" s="151"/>
      <c r="FT107" s="151"/>
      <c r="FU107" s="151"/>
      <c r="FV107" s="151"/>
      <c r="FW107" s="151"/>
      <c r="FX107" s="151"/>
      <c r="FY107" s="151"/>
      <c r="FZ107" s="151"/>
      <c r="GA107" s="151"/>
      <c r="GB107" s="151"/>
      <c r="GC107" s="151"/>
      <c r="GD107" s="151"/>
      <c r="GE107" s="151"/>
      <c r="GF107" s="151"/>
      <c r="GG107" s="151"/>
      <c r="GH107" s="151"/>
      <c r="GI107" s="151"/>
      <c r="GJ107" s="151"/>
      <c r="GK107" s="151"/>
      <c r="GL107" s="151"/>
      <c r="GM107" s="151"/>
      <c r="GN107" s="151"/>
      <c r="GO107" s="151"/>
      <c r="GP107" s="151"/>
      <c r="GQ107" s="151"/>
      <c r="GR107" s="151"/>
      <c r="GS107" s="151"/>
      <c r="GT107" s="151"/>
      <c r="GU107" s="151"/>
      <c r="GV107" s="151"/>
      <c r="GW107" s="151"/>
      <c r="GX107" s="151"/>
      <c r="GY107" s="151"/>
      <c r="GZ107" s="151"/>
      <c r="HA107" s="151"/>
      <c r="HB107" s="151"/>
      <c r="HC107" s="151"/>
      <c r="HD107" s="151"/>
      <c r="HE107" s="151"/>
      <c r="HF107" s="151"/>
      <c r="HG107" s="151"/>
      <c r="HH107" s="151"/>
      <c r="HI107" s="151"/>
      <c r="HJ107" s="151"/>
      <c r="HK107" s="151"/>
      <c r="HL107" s="151"/>
      <c r="HM107" s="151"/>
      <c r="HN107" s="151"/>
      <c r="HO107" s="151"/>
      <c r="HP107" s="151"/>
      <c r="HQ107" s="151"/>
      <c r="HR107" s="151"/>
      <c r="HS107" s="151"/>
      <c r="HT107" s="151"/>
      <c r="HU107" s="151"/>
      <c r="HV107" s="151"/>
      <c r="HW107" s="151"/>
    </row>
    <row r="108" s="152" customFormat="1" spans="1:256">
      <c r="A108" s="220" t="s">
        <v>85</v>
      </c>
      <c r="B108" s="221"/>
      <c r="C108" s="201">
        <f>C79+C64+C15</f>
        <v>11824.4</v>
      </c>
      <c r="D108" s="201">
        <f>D79+D64+D15</f>
        <v>21991.76</v>
      </c>
      <c r="E108" s="198">
        <f>D108/C108*100</f>
        <v>185.9862656879</v>
      </c>
      <c r="HX108" s="188"/>
      <c r="HY108" s="188"/>
      <c r="HZ108" s="188"/>
      <c r="IA108" s="188"/>
      <c r="IB108" s="188"/>
      <c r="IC108" s="188"/>
      <c r="ID108" s="188"/>
      <c r="IE108" s="188"/>
      <c r="IF108" s="188"/>
      <c r="IG108" s="188"/>
      <c r="IH108" s="188"/>
      <c r="II108" s="188"/>
      <c r="IJ108" s="188"/>
      <c r="IK108" s="188"/>
      <c r="IL108" s="188"/>
      <c r="IM108" s="188"/>
      <c r="IN108" s="188"/>
      <c r="IO108" s="188"/>
      <c r="IP108" s="188"/>
      <c r="IQ108" s="188"/>
      <c r="IR108" s="188"/>
      <c r="IS108" s="188"/>
      <c r="IT108" s="188"/>
      <c r="IU108" s="188"/>
      <c r="IV108" s="188"/>
    </row>
  </sheetData>
  <mergeCells count="7">
    <mergeCell ref="A1:E1"/>
    <mergeCell ref="A3:B3"/>
    <mergeCell ref="A5:B5"/>
    <mergeCell ref="A108:B108"/>
    <mergeCell ref="C3:C4"/>
    <mergeCell ref="D3:D4"/>
    <mergeCell ref="E3:E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B3" sqref="B3:C4"/>
    </sheetView>
  </sheetViews>
  <sheetFormatPr defaultColWidth="9" defaultRowHeight="12.75" outlineLevelCol="3"/>
  <cols>
    <col min="1" max="1" width="34.875" style="152" customWidth="1"/>
    <col min="2" max="2" width="18.875" style="150" customWidth="1"/>
    <col min="3" max="3" width="18.875" style="152" customWidth="1"/>
    <col min="4" max="4" width="18.875" style="150" customWidth="1"/>
    <col min="5" max="16384" width="9" style="150"/>
  </cols>
  <sheetData>
    <row r="1" s="149" customFormat="1" ht="42.95" customHeight="1" spans="1:4">
      <c r="A1" s="112" t="s">
        <v>384</v>
      </c>
      <c r="B1" s="112"/>
      <c r="C1" s="112"/>
      <c r="D1" s="112"/>
    </row>
    <row r="2" ht="18.95" customHeight="1" spans="1:4">
      <c r="A2" s="155"/>
      <c r="B2" s="155"/>
      <c r="C2" s="156"/>
      <c r="D2" s="171" t="s">
        <v>24</v>
      </c>
    </row>
    <row r="3" ht="27" customHeight="1" spans="1:4">
      <c r="A3" s="172" t="s">
        <v>273</v>
      </c>
      <c r="B3" s="157" t="s">
        <v>274</v>
      </c>
      <c r="C3" s="157" t="s">
        <v>27</v>
      </c>
      <c r="D3" s="157" t="s">
        <v>28</v>
      </c>
    </row>
    <row r="4" spans="1:4">
      <c r="A4" s="173"/>
      <c r="B4" s="157"/>
      <c r="C4" s="158"/>
      <c r="D4" s="158"/>
    </row>
    <row r="5" s="152" customFormat="1" ht="27" customHeight="1" spans="1:4">
      <c r="A5" s="174" t="s">
        <v>385</v>
      </c>
      <c r="B5" s="175">
        <v>0</v>
      </c>
      <c r="C5" s="175">
        <v>0</v>
      </c>
      <c r="D5" s="163"/>
    </row>
    <row r="6" ht="27" customHeight="1" spans="1:4">
      <c r="A6" s="176" t="s">
        <v>386</v>
      </c>
      <c r="B6" s="177">
        <v>0</v>
      </c>
      <c r="C6" s="178">
        <v>0</v>
      </c>
      <c r="D6" s="163"/>
    </row>
    <row r="7" ht="27" customHeight="1" spans="1:4">
      <c r="A7" s="176" t="s">
        <v>387</v>
      </c>
      <c r="B7" s="177">
        <v>0</v>
      </c>
      <c r="C7" s="178">
        <v>0</v>
      </c>
      <c r="D7" s="163"/>
    </row>
    <row r="8" ht="27" customHeight="1" spans="1:4">
      <c r="A8" s="176" t="s">
        <v>388</v>
      </c>
      <c r="B8" s="177">
        <v>0</v>
      </c>
      <c r="C8" s="178">
        <v>0</v>
      </c>
      <c r="D8" s="163"/>
    </row>
    <row r="9" ht="27" customHeight="1" spans="1:4">
      <c r="A9" s="176" t="s">
        <v>389</v>
      </c>
      <c r="B9" s="177">
        <v>0</v>
      </c>
      <c r="C9" s="178">
        <v>0</v>
      </c>
      <c r="D9" s="163"/>
    </row>
    <row r="10" ht="27" customHeight="1" spans="1:4">
      <c r="A10" s="176" t="s">
        <v>390</v>
      </c>
      <c r="B10" s="177">
        <v>0</v>
      </c>
      <c r="C10" s="178">
        <v>0</v>
      </c>
      <c r="D10" s="163"/>
    </row>
    <row r="11" ht="27" customHeight="1" spans="1:4">
      <c r="A11" s="176" t="s">
        <v>391</v>
      </c>
      <c r="B11" s="177">
        <v>0</v>
      </c>
      <c r="C11" s="178">
        <v>0</v>
      </c>
      <c r="D11" s="163"/>
    </row>
    <row r="12" s="170" customFormat="1" ht="27" customHeight="1" spans="1:4">
      <c r="A12" s="176" t="s">
        <v>392</v>
      </c>
      <c r="B12" s="177">
        <v>0</v>
      </c>
      <c r="C12" s="178">
        <v>0</v>
      </c>
      <c r="D12" s="166"/>
    </row>
    <row r="13" ht="27" customHeight="1" spans="1:4">
      <c r="A13" s="176" t="s">
        <v>393</v>
      </c>
      <c r="B13" s="177">
        <v>0</v>
      </c>
      <c r="C13" s="178">
        <v>0</v>
      </c>
      <c r="D13" s="163"/>
    </row>
    <row r="14" ht="27" customHeight="1" spans="1:4">
      <c r="A14" s="176" t="s">
        <v>394</v>
      </c>
      <c r="B14" s="177">
        <v>0</v>
      </c>
      <c r="C14" s="178">
        <v>0</v>
      </c>
      <c r="D14" s="163"/>
    </row>
    <row r="15" ht="27" customHeight="1" spans="1:4">
      <c r="A15" s="176" t="s">
        <v>395</v>
      </c>
      <c r="B15" s="177">
        <v>0</v>
      </c>
      <c r="C15" s="178">
        <v>0</v>
      </c>
      <c r="D15" s="163"/>
    </row>
    <row r="16" ht="27" customHeight="1" spans="1:4">
      <c r="A16" s="176" t="s">
        <v>396</v>
      </c>
      <c r="B16" s="177">
        <v>0</v>
      </c>
      <c r="C16" s="178">
        <v>0</v>
      </c>
      <c r="D16" s="166"/>
    </row>
    <row r="17" ht="27" customHeight="1" spans="1:4">
      <c r="A17" s="176" t="s">
        <v>397</v>
      </c>
      <c r="B17" s="177">
        <v>0</v>
      </c>
      <c r="C17" s="178">
        <v>0</v>
      </c>
      <c r="D17" s="163"/>
    </row>
    <row r="18" ht="27" customHeight="1" spans="1:4">
      <c r="A18" s="176" t="s">
        <v>398</v>
      </c>
      <c r="B18" s="177">
        <v>0</v>
      </c>
      <c r="C18" s="178">
        <v>0</v>
      </c>
      <c r="D18" s="163"/>
    </row>
    <row r="19" ht="27" customHeight="1" spans="1:4">
      <c r="A19" s="176" t="s">
        <v>399</v>
      </c>
      <c r="B19" s="177">
        <v>0</v>
      </c>
      <c r="C19" s="178">
        <v>0</v>
      </c>
      <c r="D19" s="163"/>
    </row>
    <row r="20" ht="27" customHeight="1" spans="1:4">
      <c r="A20" s="176" t="s">
        <v>400</v>
      </c>
      <c r="B20" s="177">
        <v>0</v>
      </c>
      <c r="C20" s="178">
        <v>0</v>
      </c>
      <c r="D20" s="163"/>
    </row>
    <row r="21" ht="27" customHeight="1" spans="1:4">
      <c r="A21" s="176" t="s">
        <v>401</v>
      </c>
      <c r="B21" s="177">
        <v>0</v>
      </c>
      <c r="C21" s="178">
        <v>0</v>
      </c>
      <c r="D21" s="163"/>
    </row>
    <row r="22" ht="27" customHeight="1" spans="1:4">
      <c r="A22" s="176" t="s">
        <v>402</v>
      </c>
      <c r="B22" s="177">
        <v>0</v>
      </c>
      <c r="C22" s="178">
        <v>0</v>
      </c>
      <c r="D22" s="163"/>
    </row>
    <row r="23" ht="27" customHeight="1" spans="1:4">
      <c r="A23" s="174" t="s">
        <v>403</v>
      </c>
      <c r="B23" s="175">
        <f>SUM(B24:B26)</f>
        <v>0</v>
      </c>
      <c r="C23" s="175">
        <f>SUM(C24:C26)</f>
        <v>0</v>
      </c>
      <c r="D23" s="163"/>
    </row>
    <row r="24" ht="27" customHeight="1" spans="1:4">
      <c r="A24" s="176" t="s">
        <v>404</v>
      </c>
      <c r="B24" s="177">
        <v>0</v>
      </c>
      <c r="C24" s="178">
        <v>0</v>
      </c>
      <c r="D24" s="163"/>
    </row>
    <row r="25" ht="27" customHeight="1" spans="1:4">
      <c r="A25" s="176" t="s">
        <v>405</v>
      </c>
      <c r="B25" s="177">
        <v>0</v>
      </c>
      <c r="C25" s="178">
        <v>0</v>
      </c>
      <c r="D25" s="163"/>
    </row>
    <row r="26" ht="27" customHeight="1" spans="1:4">
      <c r="A26" s="176" t="s">
        <v>406</v>
      </c>
      <c r="B26" s="177">
        <v>0</v>
      </c>
      <c r="C26" s="178">
        <v>0</v>
      </c>
      <c r="D26" s="163"/>
    </row>
    <row r="27" ht="27" customHeight="1" spans="1:4">
      <c r="A27" s="174" t="s">
        <v>407</v>
      </c>
      <c r="B27" s="179">
        <v>0</v>
      </c>
      <c r="C27" s="175">
        <v>0</v>
      </c>
      <c r="D27" s="163"/>
    </row>
    <row r="28" ht="27" customHeight="1" spans="1:4">
      <c r="A28" s="180"/>
      <c r="B28" s="181"/>
      <c r="C28" s="180"/>
      <c r="D28" s="163"/>
    </row>
    <row r="29" ht="27" customHeight="1" spans="1:4">
      <c r="A29" s="182" t="s">
        <v>59</v>
      </c>
      <c r="B29" s="183">
        <f>SUM(B27,B23,B5)</f>
        <v>0</v>
      </c>
      <c r="C29" s="184">
        <f>SUM(C27,C23,C5)</f>
        <v>0</v>
      </c>
      <c r="D29" s="163"/>
    </row>
    <row r="30" ht="27" customHeight="1"/>
    <row r="31" ht="27" customHeight="1"/>
  </sheetData>
  <mergeCells count="5">
    <mergeCell ref="A1:D1"/>
    <mergeCell ref="A3:A4"/>
    <mergeCell ref="B3:B4"/>
    <mergeCell ref="C3:C4"/>
    <mergeCell ref="D3:D4"/>
  </mergeCells>
  <dataValidations count="1">
    <dataValidation type="whole" operator="between" allowBlank="1" showInputMessage="1" showErrorMessage="1" error="请输入整数！" sqref="C5 B5:B11">
      <formula1>-100000000</formula1>
      <formula2>100000000</formula2>
    </dataValidation>
  </dataValidations>
  <pageMargins left="0.75" right="0.75" top="1" bottom="1" header="0.5" footer="0.5"/>
  <pageSetup paperSize="9" orientation="portrait" horizontalDpi="600" verticalDpi="6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E1"/>
    </sheetView>
  </sheetViews>
  <sheetFormatPr defaultColWidth="9" defaultRowHeight="12.75" outlineLevelCol="4"/>
  <cols>
    <col min="1" max="1" width="11.75" style="153" customWidth="1"/>
    <col min="2" max="2" width="34" style="152" customWidth="1"/>
    <col min="3" max="3" width="18.125" style="150" customWidth="1"/>
    <col min="4" max="4" width="18.125" style="152" customWidth="1"/>
    <col min="5" max="5" width="18.125" style="151" customWidth="1"/>
    <col min="6" max="16384" width="9" style="150"/>
  </cols>
  <sheetData>
    <row r="1" s="149" customFormat="1" ht="42.95" customHeight="1" spans="1:5">
      <c r="A1" s="112" t="s">
        <v>408</v>
      </c>
      <c r="B1" s="112"/>
      <c r="C1" s="112"/>
      <c r="D1" s="112"/>
      <c r="E1" s="112"/>
    </row>
    <row r="2" ht="18.95" customHeight="1" spans="1:5">
      <c r="A2" s="154"/>
      <c r="B2" s="155"/>
      <c r="C2" s="155"/>
      <c r="D2" s="156"/>
      <c r="E2" s="117" t="s">
        <v>24</v>
      </c>
    </row>
    <row r="3" ht="27" customHeight="1" spans="1:5">
      <c r="A3" s="157" t="s">
        <v>61</v>
      </c>
      <c r="B3" s="158"/>
      <c r="C3" s="157" t="s">
        <v>274</v>
      </c>
      <c r="D3" s="157" t="s">
        <v>27</v>
      </c>
      <c r="E3" s="157" t="s">
        <v>28</v>
      </c>
    </row>
    <row r="4" spans="1:5">
      <c r="A4" s="159" t="s">
        <v>62</v>
      </c>
      <c r="B4" s="157" t="s">
        <v>25</v>
      </c>
      <c r="C4" s="157"/>
      <c r="D4" s="158"/>
      <c r="E4" s="158"/>
    </row>
    <row r="5" s="151" customFormat="1" ht="27" customHeight="1" spans="1:5">
      <c r="A5" s="160">
        <v>223</v>
      </c>
      <c r="B5" s="161" t="s">
        <v>409</v>
      </c>
      <c r="C5" s="162">
        <f>SUM(C6,C16)</f>
        <v>0</v>
      </c>
      <c r="D5" s="162">
        <v>0</v>
      </c>
      <c r="E5" s="163"/>
    </row>
    <row r="6" s="152" customFormat="1" ht="27" customHeight="1" spans="1:5">
      <c r="A6" s="164">
        <v>22302</v>
      </c>
      <c r="B6" s="74" t="s">
        <v>410</v>
      </c>
      <c r="C6" s="165">
        <f>SUM(C7:C15)</f>
        <v>0</v>
      </c>
      <c r="D6" s="165">
        <v>0</v>
      </c>
      <c r="E6" s="166"/>
    </row>
    <row r="7" s="152" customFormat="1" ht="27" customHeight="1" spans="1:5">
      <c r="A7" s="164">
        <v>2230201</v>
      </c>
      <c r="B7" s="74" t="s">
        <v>411</v>
      </c>
      <c r="C7" s="165">
        <v>0</v>
      </c>
      <c r="D7" s="165">
        <v>0</v>
      </c>
      <c r="E7" s="166"/>
    </row>
    <row r="8" s="152" customFormat="1" ht="27" customHeight="1" spans="1:5">
      <c r="A8" s="164">
        <v>2230202</v>
      </c>
      <c r="B8" s="167" t="s">
        <v>412</v>
      </c>
      <c r="C8" s="165">
        <v>0</v>
      </c>
      <c r="D8" s="165">
        <v>0</v>
      </c>
      <c r="E8" s="163"/>
    </row>
    <row r="9" s="152" customFormat="1" ht="27" customHeight="1" spans="1:5">
      <c r="A9" s="164">
        <v>2230203</v>
      </c>
      <c r="B9" s="167" t="s">
        <v>413</v>
      </c>
      <c r="C9" s="165">
        <v>0</v>
      </c>
      <c r="D9" s="165">
        <v>0</v>
      </c>
      <c r="E9" s="163"/>
    </row>
    <row r="10" s="152" customFormat="1" ht="27" customHeight="1" spans="1:5">
      <c r="A10" s="164">
        <v>2230204</v>
      </c>
      <c r="B10" s="167" t="s">
        <v>414</v>
      </c>
      <c r="C10" s="165">
        <v>0</v>
      </c>
      <c r="D10" s="165">
        <v>0</v>
      </c>
      <c r="E10" s="163"/>
    </row>
    <row r="11" s="152" customFormat="1" ht="27" customHeight="1" spans="1:5">
      <c r="A11" s="164">
        <v>2230205</v>
      </c>
      <c r="B11" s="167" t="s">
        <v>415</v>
      </c>
      <c r="C11" s="165">
        <v>0</v>
      </c>
      <c r="D11" s="165">
        <v>0</v>
      </c>
      <c r="E11" s="163"/>
    </row>
    <row r="12" s="152" customFormat="1" ht="27" customHeight="1" spans="1:5">
      <c r="A12" s="164">
        <v>2230206</v>
      </c>
      <c r="B12" s="167" t="s">
        <v>416</v>
      </c>
      <c r="C12" s="165">
        <v>0</v>
      </c>
      <c r="D12" s="165">
        <v>0</v>
      </c>
      <c r="E12" s="163"/>
    </row>
    <row r="13" s="152" customFormat="1" ht="27" customHeight="1" spans="1:5">
      <c r="A13" s="164">
        <v>2230207</v>
      </c>
      <c r="B13" s="167" t="s">
        <v>417</v>
      </c>
      <c r="C13" s="165">
        <v>0</v>
      </c>
      <c r="D13" s="165">
        <v>0</v>
      </c>
      <c r="E13" s="163"/>
    </row>
    <row r="14" s="152" customFormat="1" ht="27" customHeight="1" spans="1:5">
      <c r="A14" s="164">
        <v>2230299</v>
      </c>
      <c r="B14" s="167" t="s">
        <v>418</v>
      </c>
      <c r="C14" s="165">
        <v>0</v>
      </c>
      <c r="D14" s="165">
        <v>0</v>
      </c>
      <c r="E14" s="163"/>
    </row>
    <row r="15" s="152" customFormat="1" ht="27" customHeight="1" spans="1:5">
      <c r="A15" s="164">
        <v>2230209</v>
      </c>
      <c r="B15" s="167" t="s">
        <v>419</v>
      </c>
      <c r="C15" s="165">
        <v>0</v>
      </c>
      <c r="D15" s="165">
        <v>0</v>
      </c>
      <c r="E15" s="163"/>
    </row>
    <row r="16" s="152" customFormat="1" ht="27" customHeight="1" spans="1:5">
      <c r="A16" s="164">
        <v>22399</v>
      </c>
      <c r="B16" s="74" t="s">
        <v>420</v>
      </c>
      <c r="C16" s="165">
        <v>0</v>
      </c>
      <c r="D16" s="165">
        <v>0</v>
      </c>
      <c r="E16" s="166"/>
    </row>
    <row r="17" s="152" customFormat="1" ht="27" customHeight="1" spans="1:5">
      <c r="A17" s="164">
        <v>2239901</v>
      </c>
      <c r="B17" s="167" t="s">
        <v>421</v>
      </c>
      <c r="C17" s="165">
        <v>0</v>
      </c>
      <c r="D17" s="165">
        <v>0</v>
      </c>
      <c r="E17" s="166"/>
    </row>
    <row r="18" s="151" customFormat="1" ht="27" customHeight="1" spans="1:5">
      <c r="A18" s="168" t="s">
        <v>422</v>
      </c>
      <c r="B18" s="169"/>
      <c r="C18" s="162">
        <v>0</v>
      </c>
      <c r="D18" s="162">
        <v>0</v>
      </c>
      <c r="E18" s="163"/>
    </row>
  </sheetData>
  <mergeCells count="6">
    <mergeCell ref="A1:E1"/>
    <mergeCell ref="A3:B3"/>
    <mergeCell ref="A18:B18"/>
    <mergeCell ref="C3:C4"/>
    <mergeCell ref="D3:D4"/>
    <mergeCell ref="E3:E4"/>
  </mergeCells>
  <dataValidations count="1">
    <dataValidation type="whole" operator="between" allowBlank="1" showInputMessage="1" showErrorMessage="1" error="请输入整数！" sqref="D14 D16 C18:D18 C14:C17">
      <formula1>-100000000</formula1>
      <formula2>100000000</formula2>
    </dataValidation>
  </dataValidations>
  <pageMargins left="0.75" right="0.75" top="1" bottom="1" header="0.5" footer="0.5"/>
  <pageSetup paperSize="9" orientation="portrait" horizontalDpi="600" verticalDpi="6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D6" sqref="D6"/>
    </sheetView>
  </sheetViews>
  <sheetFormatPr defaultColWidth="9" defaultRowHeight="12.75" outlineLevelCol="4"/>
  <cols>
    <col min="1" max="1" width="11.75" style="153" customWidth="1"/>
    <col min="2" max="2" width="34" style="152" customWidth="1"/>
    <col min="3" max="3" width="18.125" style="150" customWidth="1"/>
    <col min="4" max="4" width="18.125" style="152" customWidth="1"/>
    <col min="5" max="5" width="18.125" style="151" customWidth="1"/>
    <col min="6" max="16384" width="9" style="150"/>
  </cols>
  <sheetData>
    <row r="1" s="149" customFormat="1" ht="42.95" customHeight="1" spans="1:5">
      <c r="A1" s="112" t="s">
        <v>423</v>
      </c>
      <c r="B1" s="112"/>
      <c r="C1" s="112"/>
      <c r="D1" s="112"/>
      <c r="E1" s="112"/>
    </row>
    <row r="2" s="150" customFormat="1" ht="18.95" customHeight="1" spans="1:5">
      <c r="A2" s="154"/>
      <c r="B2" s="155"/>
      <c r="C2" s="155"/>
      <c r="D2" s="156"/>
      <c r="E2" s="117" t="s">
        <v>24</v>
      </c>
    </row>
    <row r="3" s="150" customFormat="1" ht="27" customHeight="1" spans="1:5">
      <c r="A3" s="157" t="s">
        <v>61</v>
      </c>
      <c r="B3" s="158"/>
      <c r="C3" s="157" t="s">
        <v>274</v>
      </c>
      <c r="D3" s="157" t="s">
        <v>27</v>
      </c>
      <c r="E3" s="157" t="s">
        <v>28</v>
      </c>
    </row>
    <row r="4" s="150" customFormat="1" spans="1:5">
      <c r="A4" s="159" t="s">
        <v>62</v>
      </c>
      <c r="B4" s="157" t="s">
        <v>25</v>
      </c>
      <c r="C4" s="157"/>
      <c r="D4" s="158"/>
      <c r="E4" s="158"/>
    </row>
    <row r="5" s="151" customFormat="1" ht="27" customHeight="1" spans="1:5">
      <c r="A5" s="160">
        <v>223</v>
      </c>
      <c r="B5" s="161" t="s">
        <v>409</v>
      </c>
      <c r="C5" s="162">
        <f>SUM(C6,C16)</f>
        <v>0</v>
      </c>
      <c r="D5" s="162">
        <v>0</v>
      </c>
      <c r="E5" s="163"/>
    </row>
    <row r="6" s="152" customFormat="1" ht="27" customHeight="1" spans="1:5">
      <c r="A6" s="164">
        <v>22302</v>
      </c>
      <c r="B6" s="74" t="s">
        <v>410</v>
      </c>
      <c r="C6" s="165">
        <f>SUM(C7:C15)</f>
        <v>0</v>
      </c>
      <c r="D6" s="165">
        <v>0</v>
      </c>
      <c r="E6" s="166"/>
    </row>
    <row r="7" s="152" customFormat="1" ht="27" customHeight="1" spans="1:5">
      <c r="A7" s="164">
        <v>2230201</v>
      </c>
      <c r="B7" s="74" t="s">
        <v>411</v>
      </c>
      <c r="C7" s="165">
        <v>0</v>
      </c>
      <c r="D7" s="165">
        <v>0</v>
      </c>
      <c r="E7" s="166"/>
    </row>
    <row r="8" s="152" customFormat="1" ht="27" customHeight="1" spans="1:5">
      <c r="A8" s="164">
        <v>2230202</v>
      </c>
      <c r="B8" s="167" t="s">
        <v>412</v>
      </c>
      <c r="C8" s="165">
        <v>0</v>
      </c>
      <c r="D8" s="165">
        <v>0</v>
      </c>
      <c r="E8" s="163"/>
    </row>
    <row r="9" s="152" customFormat="1" ht="27" customHeight="1" spans="1:5">
      <c r="A9" s="164">
        <v>2230203</v>
      </c>
      <c r="B9" s="167" t="s">
        <v>413</v>
      </c>
      <c r="C9" s="165">
        <v>0</v>
      </c>
      <c r="D9" s="165">
        <v>0</v>
      </c>
      <c r="E9" s="163"/>
    </row>
    <row r="10" s="152" customFormat="1" ht="27" customHeight="1" spans="1:5">
      <c r="A10" s="164">
        <v>2230204</v>
      </c>
      <c r="B10" s="167" t="s">
        <v>414</v>
      </c>
      <c r="C10" s="165">
        <v>0</v>
      </c>
      <c r="D10" s="165">
        <v>0</v>
      </c>
      <c r="E10" s="163"/>
    </row>
    <row r="11" s="152" customFormat="1" ht="27" customHeight="1" spans="1:5">
      <c r="A11" s="164">
        <v>2230205</v>
      </c>
      <c r="B11" s="167" t="s">
        <v>415</v>
      </c>
      <c r="C11" s="165">
        <v>0</v>
      </c>
      <c r="D11" s="165">
        <v>0</v>
      </c>
      <c r="E11" s="163"/>
    </row>
    <row r="12" s="152" customFormat="1" ht="27" customHeight="1" spans="1:5">
      <c r="A12" s="164">
        <v>2230206</v>
      </c>
      <c r="B12" s="167" t="s">
        <v>416</v>
      </c>
      <c r="C12" s="165">
        <v>0</v>
      </c>
      <c r="D12" s="165">
        <v>0</v>
      </c>
      <c r="E12" s="163"/>
    </row>
    <row r="13" s="152" customFormat="1" ht="27" customHeight="1" spans="1:5">
      <c r="A13" s="164">
        <v>2230207</v>
      </c>
      <c r="B13" s="167" t="s">
        <v>417</v>
      </c>
      <c r="C13" s="165">
        <v>0</v>
      </c>
      <c r="D13" s="165">
        <v>0</v>
      </c>
      <c r="E13" s="163"/>
    </row>
    <row r="14" s="152" customFormat="1" ht="27" customHeight="1" spans="1:5">
      <c r="A14" s="164">
        <v>2230299</v>
      </c>
      <c r="B14" s="167" t="s">
        <v>418</v>
      </c>
      <c r="C14" s="165">
        <v>0</v>
      </c>
      <c r="D14" s="165">
        <v>0</v>
      </c>
      <c r="E14" s="163"/>
    </row>
    <row r="15" s="152" customFormat="1" ht="27" customHeight="1" spans="1:5">
      <c r="A15" s="164">
        <v>2230209</v>
      </c>
      <c r="B15" s="167" t="s">
        <v>419</v>
      </c>
      <c r="C15" s="165">
        <v>0</v>
      </c>
      <c r="D15" s="165">
        <v>0</v>
      </c>
      <c r="E15" s="163"/>
    </row>
    <row r="16" s="152" customFormat="1" ht="27" customHeight="1" spans="1:5">
      <c r="A16" s="164">
        <v>22399</v>
      </c>
      <c r="B16" s="74" t="s">
        <v>420</v>
      </c>
      <c r="C16" s="165">
        <v>0</v>
      </c>
      <c r="D16" s="165">
        <v>0</v>
      </c>
      <c r="E16" s="166"/>
    </row>
    <row r="17" s="152" customFormat="1" ht="27" customHeight="1" spans="1:5">
      <c r="A17" s="164">
        <v>2239901</v>
      </c>
      <c r="B17" s="167" t="s">
        <v>421</v>
      </c>
      <c r="C17" s="165">
        <v>0</v>
      </c>
      <c r="D17" s="165">
        <v>0</v>
      </c>
      <c r="E17" s="166"/>
    </row>
    <row r="18" s="151" customFormat="1" ht="27" customHeight="1" spans="1:5">
      <c r="A18" s="168" t="s">
        <v>422</v>
      </c>
      <c r="B18" s="169"/>
      <c r="C18" s="162">
        <v>0</v>
      </c>
      <c r="D18" s="162">
        <v>0</v>
      </c>
      <c r="E18" s="163"/>
    </row>
  </sheetData>
  <mergeCells count="6">
    <mergeCell ref="A1:E1"/>
    <mergeCell ref="A3:B3"/>
    <mergeCell ref="A18:B18"/>
    <mergeCell ref="C3:C4"/>
    <mergeCell ref="D3:D4"/>
    <mergeCell ref="E3:E4"/>
  </mergeCells>
  <dataValidations count="1">
    <dataValidation type="whole" operator="between" allowBlank="1" showInputMessage="1" showErrorMessage="1" error="请输入整数！" sqref="D14 D16 C18:D18 C14:C17">
      <formula1>-100000000</formula1>
      <formula2>100000000</formula2>
    </dataValidation>
  </dataValidations>
  <pageMargins left="0.75" right="0.75" top="1" bottom="1" header="0.5" footer="0.5"/>
  <pageSetup paperSize="9" scale="9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0"/>
  <sheetViews>
    <sheetView workbookViewId="0">
      <selection activeCell="C4" sqref="C4:D4"/>
    </sheetView>
  </sheetViews>
  <sheetFormatPr defaultColWidth="22.5" defaultRowHeight="14.25" outlineLevelCol="4"/>
  <cols>
    <col min="1" max="1" width="14.125" style="106" customWidth="1"/>
    <col min="2" max="2" width="37.25" style="111" customWidth="1"/>
    <col min="3" max="3" width="18.125" style="110" customWidth="1"/>
    <col min="4" max="4" width="18.125" style="109" customWidth="1"/>
    <col min="5" max="5" width="18.125" style="111" customWidth="1"/>
    <col min="6" max="16384" width="22.5" style="111"/>
  </cols>
  <sheetData>
    <row r="1" ht="30" customHeight="1" spans="1:5">
      <c r="A1" s="112" t="s">
        <v>424</v>
      </c>
      <c r="B1" s="112"/>
      <c r="C1" s="113"/>
      <c r="D1" s="112"/>
      <c r="E1" s="112"/>
    </row>
    <row r="2" ht="0.75" customHeight="1" spans="1:5">
      <c r="A2" s="134"/>
      <c r="B2" s="134"/>
      <c r="C2" s="135"/>
      <c r="E2" s="109"/>
    </row>
    <row r="3" ht="20.25" customHeight="1" spans="1:5">
      <c r="A3" s="114"/>
      <c r="B3" s="116"/>
      <c r="D3" s="136"/>
      <c r="E3" s="117" t="s">
        <v>24</v>
      </c>
    </row>
    <row r="4" s="133" customFormat="1" ht="35.25" customHeight="1" spans="1:5">
      <c r="A4" s="121" t="s">
        <v>62</v>
      </c>
      <c r="B4" s="121" t="s">
        <v>25</v>
      </c>
      <c r="C4" s="120" t="s">
        <v>425</v>
      </c>
      <c r="D4" s="120" t="s">
        <v>426</v>
      </c>
      <c r="E4" s="121" t="s">
        <v>427</v>
      </c>
    </row>
    <row r="5" ht="25.5" customHeight="1" spans="1:5">
      <c r="A5" s="137">
        <v>102</v>
      </c>
      <c r="B5" s="137" t="s">
        <v>428</v>
      </c>
      <c r="C5" s="138">
        <v>0</v>
      </c>
      <c r="D5" s="138">
        <v>0</v>
      </c>
      <c r="E5" s="139"/>
    </row>
    <row r="6" ht="25.5" customHeight="1" spans="1:5">
      <c r="A6" s="140">
        <v>10201</v>
      </c>
      <c r="B6" s="140" t="s">
        <v>429</v>
      </c>
      <c r="C6" s="141">
        <v>0</v>
      </c>
      <c r="D6" s="142">
        <v>0</v>
      </c>
      <c r="E6" s="139"/>
    </row>
    <row r="7" ht="25.5" customHeight="1" spans="1:5">
      <c r="A7" s="143">
        <v>1020101</v>
      </c>
      <c r="B7" s="144" t="s">
        <v>430</v>
      </c>
      <c r="C7" s="141">
        <v>0</v>
      </c>
      <c r="D7" s="142">
        <v>0</v>
      </c>
      <c r="E7" s="139"/>
    </row>
    <row r="8" ht="25.5" customHeight="1" spans="1:5">
      <c r="A8" s="143">
        <v>1020102</v>
      </c>
      <c r="B8" s="144" t="s">
        <v>431</v>
      </c>
      <c r="C8" s="141">
        <v>0</v>
      </c>
      <c r="D8" s="142">
        <v>0</v>
      </c>
      <c r="E8" s="139"/>
    </row>
    <row r="9" ht="25.5" customHeight="1" spans="1:5">
      <c r="A9" s="143">
        <v>1020103</v>
      </c>
      <c r="B9" s="144" t="s">
        <v>432</v>
      </c>
      <c r="C9" s="141">
        <v>0</v>
      </c>
      <c r="D9" s="142">
        <v>0</v>
      </c>
      <c r="E9" s="139"/>
    </row>
    <row r="10" ht="25.5" customHeight="1" spans="1:5">
      <c r="A10" s="143">
        <v>1020104</v>
      </c>
      <c r="B10" s="144" t="s">
        <v>433</v>
      </c>
      <c r="C10" s="141">
        <v>0</v>
      </c>
      <c r="D10" s="142">
        <v>0</v>
      </c>
      <c r="E10" s="139"/>
    </row>
    <row r="11" ht="25.5" customHeight="1" spans="1:5">
      <c r="A11" s="143">
        <v>1020199</v>
      </c>
      <c r="B11" s="144" t="s">
        <v>434</v>
      </c>
      <c r="C11" s="141">
        <v>0</v>
      </c>
      <c r="D11" s="142">
        <v>0</v>
      </c>
      <c r="E11" s="139"/>
    </row>
    <row r="12" ht="25.5" customHeight="1" spans="1:5">
      <c r="A12" s="140">
        <v>10202</v>
      </c>
      <c r="B12" s="140" t="s">
        <v>435</v>
      </c>
      <c r="C12" s="141">
        <v>0</v>
      </c>
      <c r="D12" s="142">
        <v>0</v>
      </c>
      <c r="E12" s="139"/>
    </row>
    <row r="13" ht="25.5" customHeight="1" spans="1:5">
      <c r="A13" s="143">
        <v>1020201</v>
      </c>
      <c r="B13" s="144" t="s">
        <v>436</v>
      </c>
      <c r="C13" s="141">
        <v>0</v>
      </c>
      <c r="D13" s="142">
        <v>0</v>
      </c>
      <c r="E13" s="139"/>
    </row>
    <row r="14" ht="25.5" customHeight="1" spans="1:5">
      <c r="A14" s="143">
        <v>1020202</v>
      </c>
      <c r="B14" s="144" t="s">
        <v>437</v>
      </c>
      <c r="C14" s="141">
        <v>0</v>
      </c>
      <c r="D14" s="142">
        <v>0</v>
      </c>
      <c r="E14" s="139"/>
    </row>
    <row r="15" ht="25.5" customHeight="1" spans="1:5">
      <c r="A15" s="143">
        <v>1020203</v>
      </c>
      <c r="B15" s="144" t="s">
        <v>438</v>
      </c>
      <c r="C15" s="141">
        <v>0</v>
      </c>
      <c r="D15" s="142">
        <v>0</v>
      </c>
      <c r="E15" s="139"/>
    </row>
    <row r="16" ht="25.5" customHeight="1" spans="1:5">
      <c r="A16" s="143">
        <v>1020299</v>
      </c>
      <c r="B16" s="144" t="s">
        <v>439</v>
      </c>
      <c r="C16" s="141">
        <v>0</v>
      </c>
      <c r="D16" s="142">
        <v>0</v>
      </c>
      <c r="E16" s="139"/>
    </row>
    <row r="17" ht="25.5" customHeight="1" spans="1:5">
      <c r="A17" s="140">
        <v>10203</v>
      </c>
      <c r="B17" s="140" t="s">
        <v>440</v>
      </c>
      <c r="C17" s="141">
        <v>0</v>
      </c>
      <c r="D17" s="142">
        <v>0</v>
      </c>
      <c r="E17" s="139"/>
    </row>
    <row r="18" ht="25.5" customHeight="1" spans="1:5">
      <c r="A18" s="143">
        <v>1020301</v>
      </c>
      <c r="B18" s="144" t="s">
        <v>441</v>
      </c>
      <c r="C18" s="141">
        <v>0</v>
      </c>
      <c r="D18" s="142">
        <v>0</v>
      </c>
      <c r="E18" s="139"/>
    </row>
    <row r="19" ht="25.5" customHeight="1" spans="1:5">
      <c r="A19" s="143">
        <v>1020302</v>
      </c>
      <c r="B19" s="144" t="s">
        <v>442</v>
      </c>
      <c r="C19" s="141">
        <v>0</v>
      </c>
      <c r="D19" s="142">
        <v>0</v>
      </c>
      <c r="E19" s="139"/>
    </row>
    <row r="20" ht="25.5" customHeight="1" spans="1:5">
      <c r="A20" s="143">
        <v>1020303</v>
      </c>
      <c r="B20" s="144" t="s">
        <v>443</v>
      </c>
      <c r="C20" s="141">
        <v>0</v>
      </c>
      <c r="D20" s="142">
        <v>0</v>
      </c>
      <c r="E20" s="139"/>
    </row>
    <row r="21" ht="25.5" customHeight="1" spans="1:5">
      <c r="A21" s="143">
        <v>1020399</v>
      </c>
      <c r="B21" s="144" t="s">
        <v>444</v>
      </c>
      <c r="C21" s="141">
        <v>0</v>
      </c>
      <c r="D21" s="142">
        <v>0</v>
      </c>
      <c r="E21" s="139"/>
    </row>
    <row r="22" ht="25.5" customHeight="1" spans="1:5">
      <c r="A22" s="140">
        <v>10204</v>
      </c>
      <c r="B22" s="140" t="s">
        <v>445</v>
      </c>
      <c r="C22" s="141">
        <v>0</v>
      </c>
      <c r="D22" s="142">
        <v>0</v>
      </c>
      <c r="E22" s="139"/>
    </row>
    <row r="23" ht="25.5" customHeight="1" spans="1:5">
      <c r="A23" s="143">
        <v>1020401</v>
      </c>
      <c r="B23" s="144" t="s">
        <v>446</v>
      </c>
      <c r="C23" s="141">
        <v>0</v>
      </c>
      <c r="D23" s="142">
        <v>0</v>
      </c>
      <c r="E23" s="139"/>
    </row>
    <row r="24" ht="25.5" customHeight="1" spans="1:5">
      <c r="A24" s="143">
        <v>1020402</v>
      </c>
      <c r="B24" s="144" t="s">
        <v>447</v>
      </c>
      <c r="C24" s="141">
        <v>0</v>
      </c>
      <c r="D24" s="142">
        <v>0</v>
      </c>
      <c r="E24" s="139"/>
    </row>
    <row r="25" ht="25.5" customHeight="1" spans="1:5">
      <c r="A25" s="143">
        <v>1020403</v>
      </c>
      <c r="B25" s="144" t="s">
        <v>448</v>
      </c>
      <c r="C25" s="141">
        <v>0</v>
      </c>
      <c r="D25" s="142">
        <v>0</v>
      </c>
      <c r="E25" s="139"/>
    </row>
    <row r="26" ht="25.5" customHeight="1" spans="1:5">
      <c r="A26" s="143">
        <v>1020499</v>
      </c>
      <c r="B26" s="144" t="s">
        <v>449</v>
      </c>
      <c r="C26" s="141">
        <v>0</v>
      </c>
      <c r="D26" s="142">
        <v>0</v>
      </c>
      <c r="E26" s="139"/>
    </row>
    <row r="27" ht="25.5" customHeight="1" spans="1:5">
      <c r="A27" s="140">
        <v>10205</v>
      </c>
      <c r="B27" s="140" t="s">
        <v>450</v>
      </c>
      <c r="C27" s="141">
        <v>0</v>
      </c>
      <c r="D27" s="142">
        <v>0</v>
      </c>
      <c r="E27" s="139"/>
    </row>
    <row r="28" ht="25.5" customHeight="1" spans="1:5">
      <c r="A28" s="143">
        <v>1020501</v>
      </c>
      <c r="B28" s="144" t="s">
        <v>451</v>
      </c>
      <c r="C28" s="141">
        <v>0</v>
      </c>
      <c r="D28" s="142">
        <v>0</v>
      </c>
      <c r="E28" s="139"/>
    </row>
    <row r="29" ht="25.5" customHeight="1" spans="1:5">
      <c r="A29" s="143">
        <v>1020502</v>
      </c>
      <c r="B29" s="144" t="s">
        <v>452</v>
      </c>
      <c r="C29" s="141">
        <v>0</v>
      </c>
      <c r="D29" s="142">
        <v>0</v>
      </c>
      <c r="E29" s="139"/>
    </row>
    <row r="30" ht="25.5" customHeight="1" spans="1:5">
      <c r="A30" s="143">
        <v>1020503</v>
      </c>
      <c r="B30" s="144" t="s">
        <v>453</v>
      </c>
      <c r="C30" s="141">
        <v>0</v>
      </c>
      <c r="D30" s="142">
        <v>0</v>
      </c>
      <c r="E30" s="139"/>
    </row>
    <row r="31" ht="25.5" customHeight="1" spans="1:5">
      <c r="A31" s="143">
        <v>1020599</v>
      </c>
      <c r="B31" s="144" t="s">
        <v>454</v>
      </c>
      <c r="C31" s="141">
        <v>0</v>
      </c>
      <c r="D31" s="142">
        <v>0</v>
      </c>
      <c r="E31" s="139"/>
    </row>
    <row r="32" ht="25.5" customHeight="1" spans="1:5">
      <c r="A32" s="140">
        <v>10206</v>
      </c>
      <c r="B32" s="140" t="s">
        <v>455</v>
      </c>
      <c r="C32" s="145">
        <f>SUM(C33:C35)</f>
        <v>0</v>
      </c>
      <c r="D32" s="145">
        <f>SUM(D33:D35)</f>
        <v>0</v>
      </c>
      <c r="E32" s="139"/>
    </row>
    <row r="33" ht="25.5" customHeight="1" spans="1:5">
      <c r="A33" s="143">
        <v>1020601</v>
      </c>
      <c r="B33" s="144" t="s">
        <v>456</v>
      </c>
      <c r="C33" s="142">
        <v>0</v>
      </c>
      <c r="D33" s="142">
        <v>0</v>
      </c>
      <c r="E33" s="146"/>
    </row>
    <row r="34" ht="25.5" customHeight="1" spans="1:5">
      <c r="A34" s="143">
        <v>1020602</v>
      </c>
      <c r="B34" s="144" t="s">
        <v>457</v>
      </c>
      <c r="C34" s="142">
        <v>0</v>
      </c>
      <c r="D34" s="142">
        <v>0</v>
      </c>
      <c r="E34" s="146"/>
    </row>
    <row r="35" ht="25.5" customHeight="1" spans="1:5">
      <c r="A35" s="143">
        <v>1020603</v>
      </c>
      <c r="B35" s="144" t="s">
        <v>458</v>
      </c>
      <c r="C35" s="142">
        <v>0</v>
      </c>
      <c r="D35" s="142">
        <v>0</v>
      </c>
      <c r="E35" s="146"/>
    </row>
    <row r="36" ht="25.5" customHeight="1" spans="1:5">
      <c r="A36" s="143">
        <v>1020699</v>
      </c>
      <c r="B36" s="144" t="s">
        <v>459</v>
      </c>
      <c r="C36" s="142">
        <v>0</v>
      </c>
      <c r="D36" s="142">
        <v>0</v>
      </c>
      <c r="E36" s="139"/>
    </row>
    <row r="37" ht="25.5" customHeight="1" spans="1:5">
      <c r="A37" s="140">
        <v>10207</v>
      </c>
      <c r="B37" s="140" t="s">
        <v>460</v>
      </c>
      <c r="C37" s="141">
        <v>0</v>
      </c>
      <c r="D37" s="142">
        <v>0</v>
      </c>
      <c r="E37" s="139"/>
    </row>
    <row r="38" ht="25.5" customHeight="1" spans="1:5">
      <c r="A38" s="143">
        <v>1020701</v>
      </c>
      <c r="B38" s="144" t="s">
        <v>461</v>
      </c>
      <c r="C38" s="141">
        <v>0</v>
      </c>
      <c r="D38" s="142">
        <v>0</v>
      </c>
      <c r="E38" s="139"/>
    </row>
    <row r="39" ht="25.5" customHeight="1" spans="1:5">
      <c r="A39" s="143">
        <v>1020702</v>
      </c>
      <c r="B39" s="144" t="s">
        <v>462</v>
      </c>
      <c r="C39" s="141">
        <v>0</v>
      </c>
      <c r="D39" s="142">
        <v>0</v>
      </c>
      <c r="E39" s="139"/>
    </row>
    <row r="40" ht="25.5" customHeight="1" spans="1:5">
      <c r="A40" s="143">
        <v>1020703</v>
      </c>
      <c r="B40" s="144" t="s">
        <v>463</v>
      </c>
      <c r="C40" s="141">
        <v>0</v>
      </c>
      <c r="D40" s="142">
        <v>0</v>
      </c>
      <c r="E40" s="139"/>
    </row>
    <row r="41" ht="25.5" customHeight="1" spans="1:5">
      <c r="A41" s="143">
        <v>1020799</v>
      </c>
      <c r="B41" s="144" t="s">
        <v>464</v>
      </c>
      <c r="C41" s="141">
        <v>0</v>
      </c>
      <c r="D41" s="142">
        <v>0</v>
      </c>
      <c r="E41" s="139"/>
    </row>
    <row r="42" ht="25.5" customHeight="1" spans="1:5">
      <c r="A42" s="140">
        <v>10210</v>
      </c>
      <c r="B42" s="140" t="s">
        <v>465</v>
      </c>
      <c r="C42" s="141">
        <v>0</v>
      </c>
      <c r="D42" s="141">
        <v>0</v>
      </c>
      <c r="E42" s="139"/>
    </row>
    <row r="43" ht="25.5" customHeight="1" spans="1:5">
      <c r="A43" s="143">
        <v>1021001</v>
      </c>
      <c r="B43" s="144" t="s">
        <v>466</v>
      </c>
      <c r="C43" s="141">
        <v>0</v>
      </c>
      <c r="D43" s="141">
        <v>0</v>
      </c>
      <c r="E43" s="146"/>
    </row>
    <row r="44" ht="25.5" customHeight="1" spans="1:5">
      <c r="A44" s="143">
        <v>1021002</v>
      </c>
      <c r="B44" s="144" t="s">
        <v>467</v>
      </c>
      <c r="C44" s="141">
        <v>0</v>
      </c>
      <c r="D44" s="141">
        <v>0</v>
      </c>
      <c r="E44" s="146"/>
    </row>
    <row r="45" ht="25.5" customHeight="1" spans="1:5">
      <c r="A45" s="143">
        <v>1021003</v>
      </c>
      <c r="B45" s="144" t="s">
        <v>468</v>
      </c>
      <c r="C45" s="141">
        <v>0</v>
      </c>
      <c r="D45" s="141">
        <v>0</v>
      </c>
      <c r="E45" s="146"/>
    </row>
    <row r="46" ht="25.5" customHeight="1" spans="1:5">
      <c r="A46" s="143">
        <v>1021004</v>
      </c>
      <c r="B46" s="144" t="s">
        <v>469</v>
      </c>
      <c r="C46" s="141">
        <v>0</v>
      </c>
      <c r="D46" s="141">
        <v>0</v>
      </c>
      <c r="E46" s="146"/>
    </row>
    <row r="47" ht="25.5" customHeight="1" spans="1:5">
      <c r="A47" s="143">
        <v>1021005</v>
      </c>
      <c r="B47" s="144" t="s">
        <v>470</v>
      </c>
      <c r="C47" s="141">
        <v>0</v>
      </c>
      <c r="D47" s="141">
        <v>0</v>
      </c>
      <c r="E47" s="146"/>
    </row>
    <row r="48" ht="25.5" customHeight="1" spans="1:5">
      <c r="A48" s="143">
        <v>1021099</v>
      </c>
      <c r="B48" s="144" t="s">
        <v>471</v>
      </c>
      <c r="C48" s="141">
        <v>0</v>
      </c>
      <c r="D48" s="141">
        <v>0</v>
      </c>
      <c r="E48" s="146"/>
    </row>
    <row r="49" ht="25.5" customHeight="1" spans="1:5">
      <c r="A49" s="140">
        <v>10211</v>
      </c>
      <c r="B49" s="140" t="s">
        <v>472</v>
      </c>
      <c r="C49" s="141">
        <v>0</v>
      </c>
      <c r="D49" s="141">
        <v>0</v>
      </c>
      <c r="E49" s="139"/>
    </row>
    <row r="50" ht="25.5" customHeight="1" spans="1:5">
      <c r="A50" s="143">
        <v>1021101</v>
      </c>
      <c r="B50" s="144" t="s">
        <v>473</v>
      </c>
      <c r="C50" s="141">
        <v>0</v>
      </c>
      <c r="D50" s="141">
        <v>0</v>
      </c>
      <c r="E50" s="139"/>
    </row>
    <row r="51" ht="25.5" customHeight="1" spans="1:5">
      <c r="A51" s="143">
        <v>1021102</v>
      </c>
      <c r="B51" s="144" t="s">
        <v>474</v>
      </c>
      <c r="C51" s="141">
        <v>0</v>
      </c>
      <c r="D51" s="141">
        <v>0</v>
      </c>
      <c r="E51" s="139"/>
    </row>
    <row r="52" ht="25.5" customHeight="1" spans="1:5">
      <c r="A52" s="143">
        <v>1021103</v>
      </c>
      <c r="B52" s="144" t="s">
        <v>475</v>
      </c>
      <c r="C52" s="141">
        <v>0</v>
      </c>
      <c r="D52" s="141">
        <v>0</v>
      </c>
      <c r="E52" s="139"/>
    </row>
    <row r="53" ht="25.5" customHeight="1" spans="1:5">
      <c r="A53" s="143">
        <v>1021104</v>
      </c>
      <c r="B53" s="144" t="s">
        <v>476</v>
      </c>
      <c r="C53" s="141">
        <v>0</v>
      </c>
      <c r="D53" s="141">
        <v>0</v>
      </c>
      <c r="E53" s="139"/>
    </row>
    <row r="54" ht="25.5" customHeight="1" spans="1:5">
      <c r="A54" s="143">
        <v>1021105</v>
      </c>
      <c r="B54" s="144" t="s">
        <v>477</v>
      </c>
      <c r="C54" s="141">
        <v>0</v>
      </c>
      <c r="D54" s="141">
        <v>0</v>
      </c>
      <c r="E54" s="139"/>
    </row>
    <row r="55" ht="25.5" customHeight="1" spans="1:5">
      <c r="A55" s="140">
        <v>10212</v>
      </c>
      <c r="B55" s="140" t="s">
        <v>478</v>
      </c>
      <c r="C55" s="141">
        <v>0</v>
      </c>
      <c r="D55" s="141">
        <v>0</v>
      </c>
      <c r="E55" s="139"/>
    </row>
    <row r="56" ht="25.5" customHeight="1" spans="1:5">
      <c r="A56" s="143">
        <v>1021201</v>
      </c>
      <c r="B56" s="144" t="s">
        <v>479</v>
      </c>
      <c r="C56" s="141">
        <v>0</v>
      </c>
      <c r="D56" s="141">
        <v>0</v>
      </c>
      <c r="E56" s="139"/>
    </row>
    <row r="57" ht="25.5" customHeight="1" spans="1:5">
      <c r="A57" s="143">
        <v>1021202</v>
      </c>
      <c r="B57" s="144" t="s">
        <v>480</v>
      </c>
      <c r="C57" s="141">
        <v>0</v>
      </c>
      <c r="D57" s="141">
        <v>0</v>
      </c>
      <c r="E57" s="139"/>
    </row>
    <row r="58" ht="25.5" customHeight="1" spans="1:5">
      <c r="A58" s="143">
        <v>1021203</v>
      </c>
      <c r="B58" s="144" t="s">
        <v>481</v>
      </c>
      <c r="C58" s="141">
        <v>0</v>
      </c>
      <c r="D58" s="142">
        <v>0</v>
      </c>
      <c r="E58" s="139"/>
    </row>
    <row r="59" ht="25.5" customHeight="1" spans="1:5">
      <c r="A59" s="143">
        <v>1021204</v>
      </c>
      <c r="B59" s="144" t="s">
        <v>482</v>
      </c>
      <c r="C59" s="141">
        <v>0</v>
      </c>
      <c r="D59" s="142">
        <v>0</v>
      </c>
      <c r="E59" s="139"/>
    </row>
    <row r="60" ht="25.5" customHeight="1" spans="1:5">
      <c r="A60" s="143">
        <v>1021299</v>
      </c>
      <c r="B60" s="144" t="s">
        <v>483</v>
      </c>
      <c r="C60" s="141">
        <v>0</v>
      </c>
      <c r="D60" s="142">
        <v>0</v>
      </c>
      <c r="E60" s="139"/>
    </row>
    <row r="61" ht="25.5" customHeight="1" spans="1:5">
      <c r="A61" s="140">
        <v>10299</v>
      </c>
      <c r="B61" s="140" t="s">
        <v>484</v>
      </c>
      <c r="C61" s="141">
        <v>0</v>
      </c>
      <c r="D61" s="142">
        <v>0</v>
      </c>
      <c r="E61" s="139"/>
    </row>
    <row r="62" ht="25.5" customHeight="1" spans="1:5">
      <c r="A62" s="143">
        <v>1029901</v>
      </c>
      <c r="B62" s="144" t="s">
        <v>485</v>
      </c>
      <c r="C62" s="141">
        <v>0</v>
      </c>
      <c r="D62" s="142">
        <v>0</v>
      </c>
      <c r="E62" s="139"/>
    </row>
    <row r="63" ht="25.5" customHeight="1" spans="1:5">
      <c r="A63" s="143">
        <v>1029902</v>
      </c>
      <c r="B63" s="144" t="s">
        <v>486</v>
      </c>
      <c r="C63" s="141">
        <v>0</v>
      </c>
      <c r="D63" s="142">
        <v>0</v>
      </c>
      <c r="E63" s="139"/>
    </row>
    <row r="64" ht="25.5" customHeight="1" spans="1:5">
      <c r="A64" s="143">
        <v>1029999</v>
      </c>
      <c r="B64" s="144" t="s">
        <v>54</v>
      </c>
      <c r="C64" s="141">
        <v>0</v>
      </c>
      <c r="D64" s="142">
        <v>0</v>
      </c>
      <c r="E64" s="139"/>
    </row>
    <row r="65" ht="30" customHeight="1" spans="3:4">
      <c r="C65" s="147"/>
      <c r="D65" s="148"/>
    </row>
    <row r="66" ht="30" customHeight="1" spans="3:4">
      <c r="C66" s="147"/>
      <c r="D66" s="148"/>
    </row>
    <row r="67" ht="30" customHeight="1" spans="3:4">
      <c r="C67" s="147"/>
      <c r="D67" s="148"/>
    </row>
    <row r="68" ht="30" customHeight="1" spans="3:4">
      <c r="C68" s="147"/>
      <c r="D68" s="148"/>
    </row>
    <row r="69" ht="30" customHeight="1" spans="3:4">
      <c r="C69" s="147"/>
      <c r="D69" s="148"/>
    </row>
    <row r="70" ht="30" customHeight="1" spans="3:4">
      <c r="C70" s="147"/>
      <c r="D70" s="148"/>
    </row>
    <row r="71" ht="30" customHeight="1" spans="3:4">
      <c r="C71" s="147"/>
      <c r="D71" s="148"/>
    </row>
    <row r="72" ht="30" customHeight="1" spans="3:4">
      <c r="C72" s="147"/>
      <c r="D72" s="148"/>
    </row>
    <row r="73" ht="30" customHeight="1" spans="3:4">
      <c r="C73" s="147"/>
      <c r="D73" s="148"/>
    </row>
    <row r="74" ht="30" customHeight="1" spans="3:4">
      <c r="C74" s="147"/>
      <c r="D74" s="148"/>
    </row>
    <row r="75" ht="30" customHeight="1" spans="3:4">
      <c r="C75" s="147"/>
      <c r="D75" s="148"/>
    </row>
    <row r="76" ht="30" customHeight="1" spans="3:4">
      <c r="C76" s="147"/>
      <c r="D76" s="148"/>
    </row>
    <row r="77" ht="30" customHeight="1" spans="3:4">
      <c r="C77" s="147"/>
      <c r="D77" s="148"/>
    </row>
    <row r="78" ht="30" customHeight="1" spans="3:4">
      <c r="C78" s="147"/>
      <c r="D78" s="148"/>
    </row>
    <row r="79" ht="30" customHeight="1" spans="3:4">
      <c r="C79" s="147"/>
      <c r="D79" s="148"/>
    </row>
    <row r="80" ht="30" customHeight="1" spans="3:4">
      <c r="C80" s="147"/>
      <c r="D80" s="148"/>
    </row>
    <row r="81" ht="30" customHeight="1" spans="3:4">
      <c r="C81" s="147"/>
      <c r="D81" s="148"/>
    </row>
    <row r="82" ht="30" customHeight="1" spans="3:4">
      <c r="C82" s="147"/>
      <c r="D82" s="148"/>
    </row>
    <row r="83" ht="30" customHeight="1" spans="3:4">
      <c r="C83" s="147"/>
      <c r="D83" s="148"/>
    </row>
    <row r="84" ht="30" customHeight="1" spans="3:4">
      <c r="C84" s="147"/>
      <c r="D84" s="148"/>
    </row>
    <row r="85" ht="30" customHeight="1" spans="3:4">
      <c r="C85" s="147"/>
      <c r="D85" s="148"/>
    </row>
    <row r="86" ht="30" customHeight="1" spans="3:4">
      <c r="C86" s="147"/>
      <c r="D86" s="148"/>
    </row>
    <row r="87" ht="30" customHeight="1" spans="3:4">
      <c r="C87" s="147"/>
      <c r="D87" s="148"/>
    </row>
    <row r="88" ht="30" customHeight="1" spans="3:4">
      <c r="C88" s="147"/>
      <c r="D88" s="148"/>
    </row>
    <row r="89" ht="30" customHeight="1" spans="3:4">
      <c r="C89" s="147"/>
      <c r="D89" s="148"/>
    </row>
    <row r="90" ht="30" customHeight="1" spans="3:4">
      <c r="C90" s="147"/>
      <c r="D90" s="148"/>
    </row>
    <row r="91" ht="30" customHeight="1" spans="3:4">
      <c r="C91" s="147"/>
      <c r="D91" s="148"/>
    </row>
    <row r="92" ht="30" customHeight="1" spans="3:4">
      <c r="C92" s="147"/>
      <c r="D92" s="148"/>
    </row>
    <row r="93" ht="30" customHeight="1" spans="3:4">
      <c r="C93" s="147"/>
      <c r="D93" s="148"/>
    </row>
    <row r="94" ht="30" customHeight="1" spans="3:4">
      <c r="C94" s="147"/>
      <c r="D94" s="148"/>
    </row>
    <row r="95" ht="30" customHeight="1" spans="3:4">
      <c r="C95" s="147"/>
      <c r="D95" s="148"/>
    </row>
    <row r="96" ht="30" customHeight="1" spans="3:4">
      <c r="C96" s="147"/>
      <c r="D96" s="148"/>
    </row>
    <row r="97" ht="30" customHeight="1" spans="3:4">
      <c r="C97" s="147"/>
      <c r="D97" s="148"/>
    </row>
    <row r="98" ht="30" customHeight="1" spans="3:4">
      <c r="C98" s="147"/>
      <c r="D98" s="148"/>
    </row>
    <row r="99" ht="30" customHeight="1" spans="3:4">
      <c r="C99" s="147"/>
      <c r="D99" s="148"/>
    </row>
    <row r="100" ht="30" customHeight="1" spans="3:4">
      <c r="C100" s="147"/>
      <c r="D100" s="148"/>
    </row>
    <row r="101" ht="30" customHeight="1" spans="3:4">
      <c r="C101" s="147"/>
      <c r="D101" s="148"/>
    </row>
    <row r="102" ht="30" customHeight="1" spans="3:4">
      <c r="C102" s="147"/>
      <c r="D102" s="148"/>
    </row>
    <row r="103" ht="30" customHeight="1" spans="3:4">
      <c r="C103" s="147"/>
      <c r="D103" s="148"/>
    </row>
    <row r="104" ht="30" customHeight="1" spans="3:4">
      <c r="C104" s="147"/>
      <c r="D104" s="148"/>
    </row>
    <row r="105" ht="30" customHeight="1" spans="3:4">
      <c r="C105" s="147"/>
      <c r="D105" s="148"/>
    </row>
    <row r="106" ht="30" customHeight="1" spans="3:4">
      <c r="C106" s="147"/>
      <c r="D106" s="148"/>
    </row>
    <row r="107" ht="30" customHeight="1" spans="3:4">
      <c r="C107" s="147"/>
      <c r="D107" s="148"/>
    </row>
    <row r="108" ht="30" customHeight="1" spans="3:4">
      <c r="C108" s="147"/>
      <c r="D108" s="148"/>
    </row>
    <row r="109" ht="30" customHeight="1" spans="3:4">
      <c r="C109" s="147"/>
      <c r="D109" s="148"/>
    </row>
    <row r="110" ht="30" customHeight="1" spans="3:4">
      <c r="C110" s="147"/>
      <c r="D110" s="148"/>
    </row>
    <row r="111" ht="30" customHeight="1" spans="3:4">
      <c r="C111" s="147"/>
      <c r="D111" s="148"/>
    </row>
    <row r="112" ht="30" customHeight="1" spans="3:4">
      <c r="C112" s="147"/>
      <c r="D112" s="148"/>
    </row>
    <row r="113" ht="30" customHeight="1" spans="3:4">
      <c r="C113" s="147"/>
      <c r="D113" s="148"/>
    </row>
    <row r="114" ht="30" customHeight="1" spans="3:4">
      <c r="C114" s="147"/>
      <c r="D114" s="148"/>
    </row>
    <row r="115" ht="30" customHeight="1" spans="3:4">
      <c r="C115" s="147"/>
      <c r="D115" s="148"/>
    </row>
    <row r="116" ht="30" customHeight="1" spans="3:4">
      <c r="C116" s="147"/>
      <c r="D116" s="148"/>
    </row>
    <row r="117" ht="30" customHeight="1" spans="3:4">
      <c r="C117" s="147"/>
      <c r="D117" s="148"/>
    </row>
    <row r="118" ht="30" customHeight="1" spans="3:4">
      <c r="C118" s="147"/>
      <c r="D118" s="148"/>
    </row>
    <row r="119" ht="30" customHeight="1" spans="3:4">
      <c r="C119" s="147"/>
      <c r="D119" s="148"/>
    </row>
    <row r="120" ht="30" customHeight="1" spans="3:4">
      <c r="C120" s="147"/>
      <c r="D120" s="148"/>
    </row>
    <row r="121" ht="30" customHeight="1" spans="3:4">
      <c r="C121" s="147"/>
      <c r="D121" s="148"/>
    </row>
    <row r="122" ht="30" customHeight="1" spans="3:4">
      <c r="C122" s="147"/>
      <c r="D122" s="148"/>
    </row>
    <row r="123" ht="30" customHeight="1" spans="3:4">
      <c r="C123" s="147"/>
      <c r="D123" s="148"/>
    </row>
    <row r="124" ht="30" customHeight="1" spans="3:4">
      <c r="C124" s="147"/>
      <c r="D124" s="148"/>
    </row>
    <row r="125" ht="30" customHeight="1" spans="3:4">
      <c r="C125" s="147"/>
      <c r="D125" s="148"/>
    </row>
    <row r="126" ht="30" customHeight="1" spans="3:4">
      <c r="C126" s="147"/>
      <c r="D126" s="148"/>
    </row>
    <row r="127" ht="30" customHeight="1" spans="3:4">
      <c r="C127" s="147"/>
      <c r="D127" s="148"/>
    </row>
    <row r="128" ht="30" customHeight="1" spans="3:4">
      <c r="C128" s="147"/>
      <c r="D128" s="148"/>
    </row>
    <row r="129" ht="30" customHeight="1" spans="3:4">
      <c r="C129" s="147"/>
      <c r="D129" s="148"/>
    </row>
    <row r="130" ht="30" customHeight="1" spans="3:4">
      <c r="C130" s="147"/>
      <c r="D130" s="148"/>
    </row>
  </sheetData>
  <mergeCells count="1">
    <mergeCell ref="A1:E1"/>
  </mergeCells>
  <pageMargins left="0.75" right="0.75" top="1" bottom="1" header="0.5" footer="0.5"/>
  <pageSetup paperSize="9" orientation="portrait" horizontalDpi="600" verticalDpi="6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workbookViewId="0">
      <selection activeCell="D11" sqref="D11"/>
    </sheetView>
  </sheetViews>
  <sheetFormatPr defaultColWidth="23.125" defaultRowHeight="14.25" outlineLevelCol="4"/>
  <cols>
    <col min="1" max="1" width="15.625" style="107" customWidth="1"/>
    <col min="2" max="2" width="35.25" style="108" customWidth="1"/>
    <col min="3" max="3" width="17.625" style="109" customWidth="1"/>
    <col min="4" max="4" width="17.625" style="110" customWidth="1"/>
    <col min="5" max="5" width="19.375" style="107" customWidth="1"/>
    <col min="6" max="16384" width="23.125" style="111"/>
  </cols>
  <sheetData>
    <row r="1" ht="30" customHeight="1" spans="1:5">
      <c r="A1" s="112" t="s">
        <v>487</v>
      </c>
      <c r="B1" s="112"/>
      <c r="C1" s="113"/>
      <c r="D1" s="112"/>
      <c r="E1" s="112"/>
    </row>
    <row r="2" ht="18" customHeight="1" spans="1:5">
      <c r="A2" s="114"/>
      <c r="B2" s="115"/>
      <c r="C2" s="116"/>
      <c r="E2" s="117" t="s">
        <v>24</v>
      </c>
    </row>
    <row r="3" s="105" customFormat="1" ht="34.5" customHeight="1" spans="1:5">
      <c r="A3" s="118" t="s">
        <v>62</v>
      </c>
      <c r="B3" s="119" t="s">
        <v>25</v>
      </c>
      <c r="C3" s="120" t="s">
        <v>425</v>
      </c>
      <c r="D3" s="120" t="s">
        <v>426</v>
      </c>
      <c r="E3" s="121" t="s">
        <v>427</v>
      </c>
    </row>
    <row r="4" s="106" customFormat="1" ht="25.5" customHeight="1" spans="1:5">
      <c r="A4" s="122">
        <v>209</v>
      </c>
      <c r="B4" s="123" t="s">
        <v>488</v>
      </c>
      <c r="C4" s="124">
        <v>0</v>
      </c>
      <c r="D4" s="124">
        <v>0</v>
      </c>
      <c r="E4" s="125"/>
    </row>
    <row r="5" s="106" customFormat="1" ht="25.5" customHeight="1" spans="1:5">
      <c r="A5" s="122">
        <v>20901</v>
      </c>
      <c r="B5" s="123" t="s">
        <v>489</v>
      </c>
      <c r="C5" s="124">
        <v>0</v>
      </c>
      <c r="D5" s="124">
        <v>0</v>
      </c>
      <c r="E5" s="125"/>
    </row>
    <row r="6" s="106" customFormat="1" ht="25.5" customHeight="1" spans="1:5">
      <c r="A6" s="126">
        <v>2090101</v>
      </c>
      <c r="B6" s="127" t="s">
        <v>490</v>
      </c>
      <c r="C6" s="124">
        <v>0</v>
      </c>
      <c r="D6" s="124">
        <v>0</v>
      </c>
      <c r="E6" s="125"/>
    </row>
    <row r="7" s="106" customFormat="1" ht="25.5" customHeight="1" spans="1:5">
      <c r="A7" s="126">
        <v>2090102</v>
      </c>
      <c r="B7" s="127" t="s">
        <v>491</v>
      </c>
      <c r="C7" s="124">
        <v>0</v>
      </c>
      <c r="D7" s="124">
        <v>0</v>
      </c>
      <c r="E7" s="125"/>
    </row>
    <row r="8" s="106" customFormat="1" ht="25.5" customHeight="1" spans="1:5">
      <c r="A8" s="126">
        <v>2090103</v>
      </c>
      <c r="B8" s="127" t="s">
        <v>492</v>
      </c>
      <c r="C8" s="124">
        <v>0</v>
      </c>
      <c r="D8" s="124">
        <v>0</v>
      </c>
      <c r="E8" s="125"/>
    </row>
    <row r="9" s="106" customFormat="1" ht="25.5" customHeight="1" spans="1:5">
      <c r="A9" s="126">
        <v>2090199</v>
      </c>
      <c r="B9" s="127" t="s">
        <v>493</v>
      </c>
      <c r="C9" s="124">
        <v>0</v>
      </c>
      <c r="D9" s="124">
        <v>0</v>
      </c>
      <c r="E9" s="125"/>
    </row>
    <row r="10" s="106" customFormat="1" ht="25.5" customHeight="1" spans="1:5">
      <c r="A10" s="122">
        <v>20902</v>
      </c>
      <c r="B10" s="123" t="s">
        <v>494</v>
      </c>
      <c r="C10" s="124">
        <v>0</v>
      </c>
      <c r="D10" s="124">
        <v>0</v>
      </c>
      <c r="E10" s="125"/>
    </row>
    <row r="11" s="106" customFormat="1" ht="25.5" customHeight="1" spans="1:5">
      <c r="A11" s="126">
        <v>2090201</v>
      </c>
      <c r="B11" s="127" t="s">
        <v>495</v>
      </c>
      <c r="C11" s="124">
        <v>0</v>
      </c>
      <c r="D11" s="124">
        <v>0</v>
      </c>
      <c r="E11" s="125"/>
    </row>
    <row r="12" s="106" customFormat="1" ht="25.5" customHeight="1" spans="1:5">
      <c r="A12" s="126">
        <v>2090202</v>
      </c>
      <c r="B12" s="127" t="s">
        <v>496</v>
      </c>
      <c r="C12" s="124">
        <v>0</v>
      </c>
      <c r="D12" s="124">
        <v>0</v>
      </c>
      <c r="E12" s="125"/>
    </row>
    <row r="13" s="106" customFormat="1" ht="25.5" customHeight="1" spans="1:5">
      <c r="A13" s="126">
        <v>2090203</v>
      </c>
      <c r="B13" s="127" t="s">
        <v>492</v>
      </c>
      <c r="C13" s="124">
        <v>0</v>
      </c>
      <c r="D13" s="124">
        <v>0</v>
      </c>
      <c r="E13" s="125"/>
    </row>
    <row r="14" s="106" customFormat="1" ht="25.5" customHeight="1" spans="1:5">
      <c r="A14" s="126">
        <v>2090204</v>
      </c>
      <c r="B14" s="127" t="s">
        <v>497</v>
      </c>
      <c r="C14" s="124">
        <v>0</v>
      </c>
      <c r="D14" s="124">
        <v>0</v>
      </c>
      <c r="E14" s="125"/>
    </row>
    <row r="15" s="106" customFormat="1" ht="25.5" customHeight="1" spans="1:5">
      <c r="A15" s="126">
        <v>2090205</v>
      </c>
      <c r="B15" s="127" t="s">
        <v>498</v>
      </c>
      <c r="C15" s="124">
        <v>0</v>
      </c>
      <c r="D15" s="124">
        <v>0</v>
      </c>
      <c r="E15" s="125"/>
    </row>
    <row r="16" s="106" customFormat="1" ht="25.5" customHeight="1" spans="1:5">
      <c r="A16" s="126">
        <v>2090299</v>
      </c>
      <c r="B16" s="127" t="s">
        <v>499</v>
      </c>
      <c r="C16" s="124">
        <v>0</v>
      </c>
      <c r="D16" s="124">
        <v>0</v>
      </c>
      <c r="E16" s="125"/>
    </row>
    <row r="17" s="106" customFormat="1" ht="25.5" customHeight="1" spans="1:5">
      <c r="A17" s="122">
        <v>20903</v>
      </c>
      <c r="B17" s="123" t="s">
        <v>500</v>
      </c>
      <c r="C17" s="124">
        <v>0</v>
      </c>
      <c r="D17" s="124">
        <v>0</v>
      </c>
      <c r="E17" s="125"/>
    </row>
    <row r="18" s="106" customFormat="1" ht="25.5" customHeight="1" spans="1:5">
      <c r="A18" s="126">
        <v>2090301</v>
      </c>
      <c r="B18" s="127" t="s">
        <v>501</v>
      </c>
      <c r="C18" s="124">
        <v>0</v>
      </c>
      <c r="D18" s="124">
        <v>0</v>
      </c>
      <c r="E18" s="125"/>
    </row>
    <row r="19" s="106" customFormat="1" ht="25.5" customHeight="1" spans="1:5">
      <c r="A19" s="126">
        <v>2090302</v>
      </c>
      <c r="B19" s="127" t="s">
        <v>502</v>
      </c>
      <c r="C19" s="124">
        <v>0</v>
      </c>
      <c r="D19" s="124">
        <v>0</v>
      </c>
      <c r="E19" s="125"/>
    </row>
    <row r="20" s="106" customFormat="1" ht="25.5" customHeight="1" spans="1:5">
      <c r="A20" s="126">
        <v>2090399</v>
      </c>
      <c r="B20" s="127" t="s">
        <v>503</v>
      </c>
      <c r="C20" s="124">
        <v>0</v>
      </c>
      <c r="D20" s="124">
        <v>0</v>
      </c>
      <c r="E20" s="125"/>
    </row>
    <row r="21" s="106" customFormat="1" ht="25.5" customHeight="1" spans="1:5">
      <c r="A21" s="122">
        <v>20904</v>
      </c>
      <c r="B21" s="123" t="s">
        <v>504</v>
      </c>
      <c r="C21" s="124">
        <v>0</v>
      </c>
      <c r="D21" s="124">
        <v>0</v>
      </c>
      <c r="E21" s="125"/>
    </row>
    <row r="22" s="106" customFormat="1" ht="25.5" customHeight="1" spans="1:5">
      <c r="A22" s="126">
        <v>2090401</v>
      </c>
      <c r="B22" s="127" t="s">
        <v>505</v>
      </c>
      <c r="C22" s="124">
        <v>0</v>
      </c>
      <c r="D22" s="124">
        <v>0</v>
      </c>
      <c r="E22" s="125"/>
    </row>
    <row r="23" s="106" customFormat="1" ht="25.5" customHeight="1" spans="1:5">
      <c r="A23" s="126">
        <v>2090402</v>
      </c>
      <c r="B23" s="127" t="s">
        <v>506</v>
      </c>
      <c r="C23" s="124">
        <v>0</v>
      </c>
      <c r="D23" s="124">
        <v>0</v>
      </c>
      <c r="E23" s="125"/>
    </row>
    <row r="24" s="106" customFormat="1" ht="25.5" customHeight="1" spans="1:5">
      <c r="A24" s="126">
        <v>2090403</v>
      </c>
      <c r="B24" s="127" t="s">
        <v>507</v>
      </c>
      <c r="C24" s="124">
        <v>0</v>
      </c>
      <c r="D24" s="124">
        <v>0</v>
      </c>
      <c r="E24" s="125"/>
    </row>
    <row r="25" s="106" customFormat="1" ht="25.5" customHeight="1" spans="1:5">
      <c r="A25" s="126">
        <v>2090499</v>
      </c>
      <c r="B25" s="127" t="s">
        <v>508</v>
      </c>
      <c r="C25" s="124">
        <v>0</v>
      </c>
      <c r="D25" s="124">
        <v>0</v>
      </c>
      <c r="E25" s="125"/>
    </row>
    <row r="26" s="106" customFormat="1" ht="25.5" customHeight="1" spans="1:5">
      <c r="A26" s="122">
        <v>20905</v>
      </c>
      <c r="B26" s="123" t="s">
        <v>509</v>
      </c>
      <c r="C26" s="124">
        <v>0</v>
      </c>
      <c r="D26" s="124">
        <v>0</v>
      </c>
      <c r="E26" s="125"/>
    </row>
    <row r="27" s="106" customFormat="1" ht="25.5" customHeight="1" spans="1:5">
      <c r="A27" s="126">
        <v>2090501</v>
      </c>
      <c r="B27" s="127" t="s">
        <v>510</v>
      </c>
      <c r="C27" s="124">
        <v>0</v>
      </c>
      <c r="D27" s="124">
        <v>0</v>
      </c>
      <c r="E27" s="125"/>
    </row>
    <row r="28" s="106" customFormat="1" ht="25.5" customHeight="1" spans="1:5">
      <c r="A28" s="126">
        <v>2090502</v>
      </c>
      <c r="B28" s="127" t="s">
        <v>511</v>
      </c>
      <c r="C28" s="124">
        <v>0</v>
      </c>
      <c r="D28" s="124">
        <v>0</v>
      </c>
      <c r="E28" s="125"/>
    </row>
    <row r="29" s="106" customFormat="1" ht="25.5" customHeight="1" spans="1:5">
      <c r="A29" s="126">
        <v>2090599</v>
      </c>
      <c r="B29" s="127" t="s">
        <v>512</v>
      </c>
      <c r="C29" s="124">
        <v>0</v>
      </c>
      <c r="D29" s="124">
        <v>0</v>
      </c>
      <c r="E29" s="125"/>
    </row>
    <row r="30" s="106" customFormat="1" ht="25.5" customHeight="1" spans="1:5">
      <c r="A30" s="122">
        <v>20906</v>
      </c>
      <c r="B30" s="123" t="s">
        <v>513</v>
      </c>
      <c r="C30" s="124">
        <v>0</v>
      </c>
      <c r="D30" s="124">
        <v>0</v>
      </c>
      <c r="E30" s="125"/>
    </row>
    <row r="31" s="106" customFormat="1" ht="25.5" customHeight="1" spans="1:5">
      <c r="A31" s="126">
        <v>2090601</v>
      </c>
      <c r="B31" s="127" t="s">
        <v>514</v>
      </c>
      <c r="C31" s="124">
        <v>0</v>
      </c>
      <c r="D31" s="124">
        <v>0</v>
      </c>
      <c r="E31" s="128"/>
    </row>
    <row r="32" s="106" customFormat="1" ht="25.5" customHeight="1" spans="1:5">
      <c r="A32" s="126">
        <v>2090602</v>
      </c>
      <c r="B32" s="127" t="s">
        <v>515</v>
      </c>
      <c r="C32" s="124">
        <v>0</v>
      </c>
      <c r="D32" s="124">
        <v>0</v>
      </c>
      <c r="E32" s="128"/>
    </row>
    <row r="33" s="106" customFormat="1" ht="25.5" customHeight="1" spans="1:5">
      <c r="A33" s="126">
        <v>2090699</v>
      </c>
      <c r="B33" s="127" t="s">
        <v>516</v>
      </c>
      <c r="C33" s="124">
        <v>0</v>
      </c>
      <c r="D33" s="124">
        <v>0</v>
      </c>
      <c r="E33" s="125"/>
    </row>
    <row r="34" s="106" customFormat="1" ht="25.5" customHeight="1" spans="1:5">
      <c r="A34" s="122">
        <v>20907</v>
      </c>
      <c r="B34" s="123" t="s">
        <v>517</v>
      </c>
      <c r="C34" s="124">
        <v>0</v>
      </c>
      <c r="D34" s="124">
        <v>0</v>
      </c>
      <c r="E34" s="125"/>
    </row>
    <row r="35" s="106" customFormat="1" ht="25.5" customHeight="1" spans="1:5">
      <c r="A35" s="126">
        <v>2090701</v>
      </c>
      <c r="B35" s="127" t="s">
        <v>518</v>
      </c>
      <c r="C35" s="124">
        <v>0</v>
      </c>
      <c r="D35" s="124">
        <v>0</v>
      </c>
      <c r="E35" s="125"/>
    </row>
    <row r="36" s="106" customFormat="1" ht="25.5" customHeight="1" spans="1:5">
      <c r="A36" s="126">
        <v>2090702</v>
      </c>
      <c r="B36" s="127" t="s">
        <v>515</v>
      </c>
      <c r="C36" s="124">
        <v>0</v>
      </c>
      <c r="D36" s="124">
        <v>0</v>
      </c>
      <c r="E36" s="125"/>
    </row>
    <row r="37" s="106" customFormat="1" ht="25.5" customHeight="1" spans="1:5">
      <c r="A37" s="126">
        <v>2090799</v>
      </c>
      <c r="B37" s="127" t="s">
        <v>519</v>
      </c>
      <c r="C37" s="124">
        <v>0</v>
      </c>
      <c r="D37" s="124">
        <v>0</v>
      </c>
      <c r="E37" s="125"/>
    </row>
    <row r="38" s="106" customFormat="1" ht="25.5" customHeight="1" spans="1:5">
      <c r="A38" s="122">
        <v>20910</v>
      </c>
      <c r="B38" s="129" t="s">
        <v>520</v>
      </c>
      <c r="C38" s="124">
        <v>0</v>
      </c>
      <c r="D38" s="124">
        <v>0</v>
      </c>
      <c r="E38" s="125"/>
    </row>
    <row r="39" s="106" customFormat="1" ht="25.5" customHeight="1" spans="1:5">
      <c r="A39" s="126">
        <v>2091001</v>
      </c>
      <c r="B39" s="130" t="s">
        <v>521</v>
      </c>
      <c r="C39" s="124">
        <v>0</v>
      </c>
      <c r="D39" s="124">
        <v>0</v>
      </c>
      <c r="E39" s="128"/>
    </row>
    <row r="40" s="106" customFormat="1" ht="25.5" customHeight="1" spans="1:5">
      <c r="A40" s="126">
        <v>2091002</v>
      </c>
      <c r="B40" s="130" t="s">
        <v>522</v>
      </c>
      <c r="C40" s="124">
        <v>0</v>
      </c>
      <c r="D40" s="124">
        <v>0</v>
      </c>
      <c r="E40" s="128"/>
    </row>
    <row r="41" s="106" customFormat="1" ht="25.5" customHeight="1" spans="1:5">
      <c r="A41" s="126">
        <v>2091003</v>
      </c>
      <c r="B41" s="130" t="s">
        <v>523</v>
      </c>
      <c r="C41" s="124">
        <v>0</v>
      </c>
      <c r="D41" s="124">
        <v>0</v>
      </c>
      <c r="E41" s="128"/>
    </row>
    <row r="42" s="106" customFormat="1" ht="25.5" customHeight="1" spans="1:5">
      <c r="A42" s="126">
        <v>2091099</v>
      </c>
      <c r="B42" s="130" t="s">
        <v>524</v>
      </c>
      <c r="C42" s="124">
        <v>0</v>
      </c>
      <c r="D42" s="124">
        <v>0</v>
      </c>
      <c r="E42" s="128"/>
    </row>
    <row r="43" s="106" customFormat="1" ht="25.5" customHeight="1" spans="1:5">
      <c r="A43" s="122">
        <v>20911</v>
      </c>
      <c r="B43" s="129" t="s">
        <v>525</v>
      </c>
      <c r="C43" s="124">
        <v>0</v>
      </c>
      <c r="D43" s="124">
        <v>0</v>
      </c>
      <c r="E43" s="125"/>
    </row>
    <row r="44" s="106" customFormat="1" ht="25.5" customHeight="1" spans="1:5">
      <c r="A44" s="126">
        <v>2091101</v>
      </c>
      <c r="B44" s="130" t="s">
        <v>526</v>
      </c>
      <c r="C44" s="124">
        <v>0</v>
      </c>
      <c r="D44" s="124">
        <v>0</v>
      </c>
      <c r="E44" s="125"/>
    </row>
    <row r="45" s="106" customFormat="1" ht="25.5" customHeight="1" spans="1:5">
      <c r="A45" s="126">
        <v>2091199</v>
      </c>
      <c r="B45" s="130" t="s">
        <v>527</v>
      </c>
      <c r="C45" s="124">
        <v>0</v>
      </c>
      <c r="D45" s="124">
        <v>0</v>
      </c>
      <c r="E45" s="125"/>
    </row>
    <row r="46" s="106" customFormat="1" ht="25.5" customHeight="1" spans="1:5">
      <c r="A46" s="122">
        <v>20912</v>
      </c>
      <c r="B46" s="131" t="s">
        <v>528</v>
      </c>
      <c r="C46" s="124">
        <v>0</v>
      </c>
      <c r="D46" s="124">
        <v>0</v>
      </c>
      <c r="E46" s="125"/>
    </row>
    <row r="47" s="106" customFormat="1" ht="25.5" customHeight="1" spans="1:5">
      <c r="A47" s="126">
        <v>2091201</v>
      </c>
      <c r="B47" s="132" t="s">
        <v>529</v>
      </c>
      <c r="C47" s="124">
        <v>0</v>
      </c>
      <c r="D47" s="124">
        <v>0</v>
      </c>
      <c r="E47" s="125"/>
    </row>
    <row r="48" s="106" customFormat="1" ht="25.5" customHeight="1" spans="1:5">
      <c r="A48" s="126">
        <v>2091202</v>
      </c>
      <c r="B48" s="132" t="s">
        <v>515</v>
      </c>
      <c r="C48" s="124">
        <v>0</v>
      </c>
      <c r="D48" s="124">
        <v>0</v>
      </c>
      <c r="E48" s="125"/>
    </row>
    <row r="49" s="106" customFormat="1" ht="25.5" customHeight="1" spans="1:5">
      <c r="A49" s="126">
        <v>2091299</v>
      </c>
      <c r="B49" s="132" t="s">
        <v>530</v>
      </c>
      <c r="C49" s="124">
        <v>0</v>
      </c>
      <c r="D49" s="124">
        <v>0</v>
      </c>
      <c r="E49" s="125"/>
    </row>
    <row r="50" s="106" customFormat="1" ht="25.5" customHeight="1" spans="1:5">
      <c r="A50" s="122">
        <v>20999</v>
      </c>
      <c r="B50" s="131" t="s">
        <v>531</v>
      </c>
      <c r="C50" s="124">
        <v>0</v>
      </c>
      <c r="D50" s="124">
        <v>0</v>
      </c>
      <c r="E50" s="125"/>
    </row>
  </sheetData>
  <mergeCells count="1">
    <mergeCell ref="A1:E1"/>
  </mergeCells>
  <pageMargins left="0.75" right="0.75" top="1" bottom="1" header="0.5" footer="0.5"/>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I21"/>
  <sheetViews>
    <sheetView workbookViewId="0">
      <selection activeCell="A1" sqref="A1:P1"/>
    </sheetView>
  </sheetViews>
  <sheetFormatPr defaultColWidth="8" defaultRowHeight="14.25"/>
  <cols>
    <col min="1" max="1" width="27.75" style="69" customWidth="1"/>
    <col min="2" max="2" width="9.75" style="69" customWidth="1"/>
    <col min="3" max="17" width="7" style="69" customWidth="1"/>
    <col min="18" max="243" width="8" style="69"/>
    <col min="244" max="16384" width="8" style="91"/>
  </cols>
  <sheetData>
    <row r="1" customFormat="1" ht="21.6" customHeight="1" spans="1:243">
      <c r="A1" s="68" t="s">
        <v>532</v>
      </c>
      <c r="B1" s="68"/>
      <c r="C1" s="68"/>
      <c r="D1" s="68"/>
      <c r="E1" s="68"/>
      <c r="F1" s="68"/>
      <c r="G1" s="68"/>
      <c r="H1" s="68"/>
      <c r="I1" s="68"/>
      <c r="J1" s="68"/>
      <c r="K1" s="68"/>
      <c r="L1" s="68"/>
      <c r="M1" s="68"/>
      <c r="N1" s="68"/>
      <c r="O1" s="68"/>
      <c r="P1" s="68"/>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row>
    <row r="2" customFormat="1" ht="12" customHeight="1" spans="1:243">
      <c r="A2" s="69"/>
      <c r="B2" s="69"/>
      <c r="C2" s="69"/>
      <c r="D2" s="69"/>
      <c r="E2" s="69"/>
      <c r="F2" s="69"/>
      <c r="G2" s="69"/>
      <c r="H2" s="69"/>
      <c r="I2" s="69"/>
      <c r="J2" s="69"/>
      <c r="K2" s="69"/>
      <c r="L2" s="69"/>
      <c r="M2" s="69"/>
      <c r="N2" s="69"/>
      <c r="O2" s="103" t="s">
        <v>24</v>
      </c>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row>
    <row r="3" customFormat="1" ht="13.15" customHeight="1" spans="1:243">
      <c r="A3" s="92" t="s">
        <v>533</v>
      </c>
      <c r="B3" s="92"/>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row>
    <row r="4" customFormat="1" ht="23.1" customHeight="1" spans="1:243">
      <c r="A4" s="93" t="s">
        <v>534</v>
      </c>
      <c r="B4" s="94">
        <v>0</v>
      </c>
      <c r="C4" s="95">
        <v>0</v>
      </c>
      <c r="D4" s="95">
        <v>0</v>
      </c>
      <c r="E4" s="95">
        <v>0</v>
      </c>
      <c r="F4" s="95">
        <v>0</v>
      </c>
      <c r="G4" s="95">
        <v>0</v>
      </c>
      <c r="H4" s="95">
        <v>0</v>
      </c>
      <c r="I4" s="95">
        <v>0</v>
      </c>
      <c r="J4" s="95">
        <v>0</v>
      </c>
      <c r="K4" s="95">
        <v>0</v>
      </c>
      <c r="L4" s="95">
        <v>0</v>
      </c>
      <c r="M4" s="95">
        <v>0</v>
      </c>
      <c r="N4" s="95">
        <v>0</v>
      </c>
      <c r="O4" s="95">
        <v>0</v>
      </c>
      <c r="P4" s="95">
        <v>0</v>
      </c>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row>
    <row r="5" customFormat="1" ht="23.1" customHeight="1" spans="1:243">
      <c r="A5" s="96" t="s">
        <v>535</v>
      </c>
      <c r="B5" s="94">
        <v>0</v>
      </c>
      <c r="C5" s="95">
        <v>0</v>
      </c>
      <c r="D5" s="95">
        <v>0</v>
      </c>
      <c r="E5" s="95">
        <v>0</v>
      </c>
      <c r="F5" s="95">
        <v>0</v>
      </c>
      <c r="G5" s="95">
        <v>0</v>
      </c>
      <c r="H5" s="95">
        <v>0</v>
      </c>
      <c r="I5" s="95">
        <v>0</v>
      </c>
      <c r="J5" s="95">
        <v>0</v>
      </c>
      <c r="K5" s="95">
        <v>0</v>
      </c>
      <c r="L5" s="95">
        <v>0</v>
      </c>
      <c r="M5" s="95">
        <v>0</v>
      </c>
      <c r="N5" s="95">
        <v>0</v>
      </c>
      <c r="O5" s="95">
        <v>0</v>
      </c>
      <c r="P5" s="95">
        <v>0</v>
      </c>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row>
    <row r="6" customFormat="1" ht="30.75" customHeight="1" spans="1:243">
      <c r="A6" s="97" t="s">
        <v>536</v>
      </c>
      <c r="B6" s="94">
        <v>0</v>
      </c>
      <c r="C6" s="95">
        <v>0</v>
      </c>
      <c r="D6" s="95">
        <v>0</v>
      </c>
      <c r="E6" s="95">
        <v>0</v>
      </c>
      <c r="F6" s="95">
        <v>0</v>
      </c>
      <c r="G6" s="95">
        <v>0</v>
      </c>
      <c r="H6" s="95">
        <v>0</v>
      </c>
      <c r="I6" s="95">
        <v>0</v>
      </c>
      <c r="J6" s="95">
        <v>0</v>
      </c>
      <c r="K6" s="95">
        <v>0</v>
      </c>
      <c r="L6" s="95">
        <v>0</v>
      </c>
      <c r="M6" s="95">
        <v>0</v>
      </c>
      <c r="N6" s="95">
        <v>0</v>
      </c>
      <c r="O6" s="95">
        <v>0</v>
      </c>
      <c r="P6" s="95">
        <v>0</v>
      </c>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row>
    <row r="7" s="89" customFormat="1" ht="18.75" customHeight="1" spans="1:243">
      <c r="A7" s="98" t="s">
        <v>537</v>
      </c>
      <c r="B7" s="94">
        <v>0</v>
      </c>
      <c r="C7" s="95">
        <v>0</v>
      </c>
      <c r="D7" s="95">
        <v>0</v>
      </c>
      <c r="E7" s="95">
        <v>0</v>
      </c>
      <c r="F7" s="95">
        <v>0</v>
      </c>
      <c r="G7" s="95">
        <v>0</v>
      </c>
      <c r="H7" s="95">
        <v>0</v>
      </c>
      <c r="I7" s="95">
        <v>0</v>
      </c>
      <c r="J7" s="95">
        <v>0</v>
      </c>
      <c r="K7" s="95">
        <v>0</v>
      </c>
      <c r="L7" s="95">
        <v>0</v>
      </c>
      <c r="M7" s="95">
        <v>0</v>
      </c>
      <c r="N7" s="95">
        <v>0</v>
      </c>
      <c r="O7" s="95">
        <v>0</v>
      </c>
      <c r="P7" s="95">
        <v>0</v>
      </c>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row>
    <row r="8" s="90" customFormat="1" ht="18.75" customHeight="1" spans="1:243">
      <c r="A8" s="98" t="s">
        <v>538</v>
      </c>
      <c r="B8" s="94">
        <v>0</v>
      </c>
      <c r="C8" s="95">
        <v>0</v>
      </c>
      <c r="D8" s="95">
        <v>0</v>
      </c>
      <c r="E8" s="95">
        <v>0</v>
      </c>
      <c r="F8" s="95">
        <v>0</v>
      </c>
      <c r="G8" s="95">
        <v>0</v>
      </c>
      <c r="H8" s="95">
        <v>0</v>
      </c>
      <c r="I8" s="95">
        <v>0</v>
      </c>
      <c r="J8" s="95">
        <v>0</v>
      </c>
      <c r="K8" s="95">
        <v>0</v>
      </c>
      <c r="L8" s="95">
        <v>0</v>
      </c>
      <c r="M8" s="95">
        <v>0</v>
      </c>
      <c r="N8" s="95">
        <v>0</v>
      </c>
      <c r="O8" s="95">
        <v>0</v>
      </c>
      <c r="P8" s="95">
        <v>0</v>
      </c>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c r="DM8" s="104"/>
      <c r="DN8" s="104"/>
      <c r="DO8" s="104"/>
      <c r="DP8" s="104"/>
      <c r="DQ8" s="104"/>
      <c r="DR8" s="104"/>
      <c r="DS8" s="104"/>
      <c r="DT8" s="104"/>
      <c r="DU8" s="104"/>
      <c r="DV8" s="104"/>
      <c r="DW8" s="104"/>
      <c r="DX8" s="104"/>
      <c r="DY8" s="104"/>
      <c r="DZ8" s="104"/>
      <c r="EA8" s="104"/>
      <c r="EB8" s="104"/>
      <c r="EC8" s="104"/>
      <c r="ED8" s="104"/>
      <c r="EE8" s="104"/>
      <c r="EF8" s="104"/>
      <c r="EG8" s="104"/>
      <c r="EH8" s="104"/>
      <c r="EI8" s="104"/>
      <c r="EJ8" s="104"/>
      <c r="EK8" s="104"/>
      <c r="EL8" s="104"/>
      <c r="EM8" s="104"/>
      <c r="EN8" s="104"/>
      <c r="EO8" s="104"/>
      <c r="EP8" s="104"/>
      <c r="EQ8" s="104"/>
      <c r="ER8" s="104"/>
      <c r="ES8" s="104"/>
      <c r="ET8" s="104"/>
      <c r="EU8" s="104"/>
      <c r="EV8" s="104"/>
      <c r="EW8" s="104"/>
      <c r="EX8" s="104"/>
      <c r="EY8" s="104"/>
      <c r="EZ8" s="104"/>
      <c r="FA8" s="104"/>
      <c r="FB8" s="104"/>
      <c r="FC8" s="104"/>
      <c r="FD8" s="104"/>
      <c r="FE8" s="104"/>
      <c r="FF8" s="104"/>
      <c r="FG8" s="104"/>
      <c r="FH8" s="104"/>
      <c r="FI8" s="104"/>
      <c r="FJ8" s="104"/>
      <c r="FK8" s="104"/>
      <c r="FL8" s="104"/>
      <c r="FM8" s="104"/>
      <c r="FN8" s="104"/>
      <c r="FO8" s="104"/>
      <c r="FP8" s="104"/>
      <c r="FQ8" s="104"/>
      <c r="FR8" s="104"/>
      <c r="FS8" s="104"/>
      <c r="FT8" s="104"/>
      <c r="FU8" s="104"/>
      <c r="FV8" s="104"/>
      <c r="FW8" s="104"/>
      <c r="FX8" s="104"/>
      <c r="FY8" s="104"/>
      <c r="FZ8" s="104"/>
      <c r="GA8" s="104"/>
      <c r="GB8" s="104"/>
      <c r="GC8" s="104"/>
      <c r="GD8" s="104"/>
      <c r="GE8" s="104"/>
      <c r="GF8" s="104"/>
      <c r="GG8" s="104"/>
      <c r="GH8" s="104"/>
      <c r="GI8" s="104"/>
      <c r="GJ8" s="104"/>
      <c r="GK8" s="104"/>
      <c r="GL8" s="104"/>
      <c r="GM8" s="104"/>
      <c r="GN8" s="104"/>
      <c r="GO8" s="104"/>
      <c r="GP8" s="104"/>
      <c r="GQ8" s="104"/>
      <c r="GR8" s="104"/>
      <c r="GS8" s="104"/>
      <c r="GT8" s="104"/>
      <c r="GU8" s="104"/>
      <c r="GV8" s="104"/>
      <c r="GW8" s="104"/>
      <c r="GX8" s="104"/>
      <c r="GY8" s="104"/>
      <c r="GZ8" s="104"/>
      <c r="HA8" s="104"/>
      <c r="HB8" s="104"/>
      <c r="HC8" s="104"/>
      <c r="HD8" s="104"/>
      <c r="HE8" s="104"/>
      <c r="HF8" s="104"/>
      <c r="HG8" s="104"/>
      <c r="HH8" s="104"/>
      <c r="HI8" s="104"/>
      <c r="HJ8" s="104"/>
      <c r="HK8" s="104"/>
      <c r="HL8" s="104"/>
      <c r="HM8" s="104"/>
      <c r="HN8" s="104"/>
      <c r="HO8" s="104"/>
      <c r="HP8" s="104"/>
      <c r="HQ8" s="104"/>
      <c r="HR8" s="104"/>
      <c r="HS8" s="104"/>
      <c r="HT8" s="104"/>
      <c r="HU8" s="104"/>
      <c r="HV8" s="104"/>
      <c r="HW8" s="104"/>
      <c r="HX8" s="104"/>
      <c r="HY8" s="104"/>
      <c r="HZ8" s="104"/>
      <c r="IA8" s="104"/>
      <c r="IB8" s="104"/>
      <c r="IC8" s="104"/>
      <c r="ID8" s="104"/>
      <c r="IE8" s="104"/>
      <c r="IF8" s="104"/>
      <c r="IG8" s="104"/>
      <c r="IH8" s="104"/>
      <c r="II8" s="104"/>
    </row>
    <row r="9" ht="18.75" customHeight="1" spans="1:16">
      <c r="A9" s="99" t="s">
        <v>539</v>
      </c>
      <c r="B9" s="94">
        <v>0</v>
      </c>
      <c r="C9" s="95">
        <v>0</v>
      </c>
      <c r="D9" s="95">
        <v>0</v>
      </c>
      <c r="E9" s="95">
        <v>0</v>
      </c>
      <c r="F9" s="95">
        <v>0</v>
      </c>
      <c r="G9" s="95">
        <v>0</v>
      </c>
      <c r="H9" s="95">
        <v>0</v>
      </c>
      <c r="I9" s="95">
        <v>0</v>
      </c>
      <c r="J9" s="95">
        <v>0</v>
      </c>
      <c r="K9" s="95">
        <v>0</v>
      </c>
      <c r="L9" s="95">
        <v>0</v>
      </c>
      <c r="M9" s="95">
        <v>0</v>
      </c>
      <c r="N9" s="95">
        <v>0</v>
      </c>
      <c r="O9" s="95">
        <v>0</v>
      </c>
      <c r="P9" s="95">
        <v>0</v>
      </c>
    </row>
    <row r="10" ht="18.75" customHeight="1" spans="1:16">
      <c r="A10" s="99" t="s">
        <v>540</v>
      </c>
      <c r="B10" s="94">
        <v>0</v>
      </c>
      <c r="C10" s="95">
        <v>0</v>
      </c>
      <c r="D10" s="95">
        <v>0</v>
      </c>
      <c r="E10" s="95">
        <v>0</v>
      </c>
      <c r="F10" s="95">
        <v>0</v>
      </c>
      <c r="G10" s="95">
        <v>0</v>
      </c>
      <c r="H10" s="95">
        <v>0</v>
      </c>
      <c r="I10" s="95">
        <v>0</v>
      </c>
      <c r="J10" s="95">
        <v>0</v>
      </c>
      <c r="K10" s="95">
        <v>0</v>
      </c>
      <c r="L10" s="95">
        <v>0</v>
      </c>
      <c r="M10" s="95">
        <v>0</v>
      </c>
      <c r="N10" s="95">
        <v>0</v>
      </c>
      <c r="O10" s="95">
        <v>0</v>
      </c>
      <c r="P10" s="95">
        <v>0</v>
      </c>
    </row>
    <row r="11" customFormat="1" ht="18.75" customHeight="1" spans="1:243">
      <c r="A11" s="99" t="s">
        <v>541</v>
      </c>
      <c r="B11" s="94">
        <v>0</v>
      </c>
      <c r="C11" s="95"/>
      <c r="D11" s="95"/>
      <c r="E11" s="95"/>
      <c r="F11" s="95"/>
      <c r="G11" s="95"/>
      <c r="H11" s="95"/>
      <c r="I11" s="95"/>
      <c r="J11" s="95"/>
      <c r="K11" s="95"/>
      <c r="L11" s="95"/>
      <c r="M11" s="95"/>
      <c r="N11" s="95"/>
      <c r="O11" s="95"/>
      <c r="P11" s="95"/>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row>
    <row r="12" customFormat="1" ht="18.75" customHeight="1" spans="1:243">
      <c r="A12" s="100" t="s">
        <v>542</v>
      </c>
      <c r="B12" s="94">
        <v>0</v>
      </c>
      <c r="C12" s="95"/>
      <c r="D12" s="95"/>
      <c r="E12" s="95"/>
      <c r="F12" s="95"/>
      <c r="G12" s="95"/>
      <c r="H12" s="95"/>
      <c r="I12" s="95"/>
      <c r="J12" s="95"/>
      <c r="K12" s="95"/>
      <c r="L12" s="95"/>
      <c r="M12" s="95"/>
      <c r="N12" s="95"/>
      <c r="O12" s="95"/>
      <c r="P12" s="95"/>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row>
    <row r="13" s="90" customFormat="1" ht="18.75" customHeight="1" spans="1:243">
      <c r="A13" s="101" t="s">
        <v>543</v>
      </c>
      <c r="B13" s="94">
        <v>0</v>
      </c>
      <c r="C13" s="95">
        <v>0</v>
      </c>
      <c r="D13" s="95">
        <v>0</v>
      </c>
      <c r="E13" s="95">
        <v>0</v>
      </c>
      <c r="F13" s="95">
        <v>0</v>
      </c>
      <c r="G13" s="95">
        <v>0</v>
      </c>
      <c r="H13" s="95">
        <v>0</v>
      </c>
      <c r="I13" s="95">
        <v>0</v>
      </c>
      <c r="J13" s="95">
        <v>0</v>
      </c>
      <c r="K13" s="95">
        <v>0</v>
      </c>
      <c r="L13" s="95">
        <v>0</v>
      </c>
      <c r="M13" s="95">
        <v>0</v>
      </c>
      <c r="N13" s="95">
        <v>0</v>
      </c>
      <c r="O13" s="95">
        <v>0</v>
      </c>
      <c r="P13" s="95">
        <v>0</v>
      </c>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row>
    <row r="14" ht="18.75" customHeight="1" spans="1:16">
      <c r="A14" s="99" t="s">
        <v>544</v>
      </c>
      <c r="B14" s="94">
        <v>0</v>
      </c>
      <c r="C14" s="95">
        <v>0</v>
      </c>
      <c r="D14" s="95">
        <v>0</v>
      </c>
      <c r="E14" s="95">
        <v>0</v>
      </c>
      <c r="F14" s="95">
        <v>0</v>
      </c>
      <c r="G14" s="95">
        <v>0</v>
      </c>
      <c r="H14" s="95">
        <v>0</v>
      </c>
      <c r="I14" s="95">
        <v>0</v>
      </c>
      <c r="J14" s="95">
        <v>0</v>
      </c>
      <c r="K14" s="95">
        <v>0</v>
      </c>
      <c r="L14" s="95">
        <v>0</v>
      </c>
      <c r="M14" s="95">
        <v>0</v>
      </c>
      <c r="N14" s="95">
        <v>0</v>
      </c>
      <c r="O14" s="95">
        <v>0</v>
      </c>
      <c r="P14" s="95">
        <v>0</v>
      </c>
    </row>
    <row r="15" ht="18.75" customHeight="1" spans="1:16">
      <c r="A15" s="99" t="s">
        <v>545</v>
      </c>
      <c r="B15" s="94">
        <v>0</v>
      </c>
      <c r="C15" s="95">
        <v>0</v>
      </c>
      <c r="D15" s="95">
        <v>0</v>
      </c>
      <c r="E15" s="95">
        <v>0</v>
      </c>
      <c r="F15" s="95">
        <v>0</v>
      </c>
      <c r="G15" s="95">
        <v>0</v>
      </c>
      <c r="H15" s="95">
        <v>0</v>
      </c>
      <c r="I15" s="95">
        <v>0</v>
      </c>
      <c r="J15" s="95">
        <v>0</v>
      </c>
      <c r="K15" s="95">
        <v>0</v>
      </c>
      <c r="L15" s="95">
        <v>0</v>
      </c>
      <c r="M15" s="95">
        <v>0</v>
      </c>
      <c r="N15" s="95">
        <v>0</v>
      </c>
      <c r="O15" s="95">
        <v>0</v>
      </c>
      <c r="P15" s="95">
        <v>0</v>
      </c>
    </row>
    <row r="16" ht="18.75" customHeight="1" spans="1:16">
      <c r="A16" s="99" t="s">
        <v>546</v>
      </c>
      <c r="B16" s="94">
        <v>0</v>
      </c>
      <c r="C16" s="95">
        <v>0</v>
      </c>
      <c r="D16" s="95">
        <v>0</v>
      </c>
      <c r="E16" s="95">
        <v>0</v>
      </c>
      <c r="F16" s="95">
        <v>0</v>
      </c>
      <c r="G16" s="95">
        <v>0</v>
      </c>
      <c r="H16" s="95">
        <v>0</v>
      </c>
      <c r="I16" s="95">
        <v>0</v>
      </c>
      <c r="J16" s="95">
        <v>0</v>
      </c>
      <c r="K16" s="95">
        <v>0</v>
      </c>
      <c r="L16" s="95">
        <v>0</v>
      </c>
      <c r="M16" s="95">
        <v>0</v>
      </c>
      <c r="N16" s="95">
        <v>0</v>
      </c>
      <c r="O16" s="95">
        <v>0</v>
      </c>
      <c r="P16" s="95">
        <v>0</v>
      </c>
    </row>
    <row r="17" ht="18.75" customHeight="1" spans="1:16">
      <c r="A17" s="99" t="s">
        <v>547</v>
      </c>
      <c r="B17" s="94">
        <v>0</v>
      </c>
      <c r="C17" s="95">
        <v>0</v>
      </c>
      <c r="D17" s="95">
        <v>0</v>
      </c>
      <c r="E17" s="95">
        <v>0</v>
      </c>
      <c r="F17" s="95">
        <v>0</v>
      </c>
      <c r="G17" s="95">
        <v>0</v>
      </c>
      <c r="H17" s="95">
        <v>0</v>
      </c>
      <c r="I17" s="95">
        <v>0</v>
      </c>
      <c r="J17" s="95">
        <v>0</v>
      </c>
      <c r="K17" s="95">
        <v>0</v>
      </c>
      <c r="L17" s="95">
        <v>0</v>
      </c>
      <c r="M17" s="95">
        <v>0</v>
      </c>
      <c r="N17" s="95">
        <v>0</v>
      </c>
      <c r="O17" s="95">
        <v>0</v>
      </c>
      <c r="P17" s="95">
        <v>0</v>
      </c>
    </row>
    <row r="18" ht="18.75" customHeight="1" spans="1:16">
      <c r="A18" s="99" t="s">
        <v>548</v>
      </c>
      <c r="B18" s="94">
        <v>0</v>
      </c>
      <c r="C18" s="95">
        <v>0</v>
      </c>
      <c r="D18" s="95">
        <v>0</v>
      </c>
      <c r="E18" s="95">
        <v>0</v>
      </c>
      <c r="F18" s="95">
        <v>0</v>
      </c>
      <c r="G18" s="95">
        <v>0</v>
      </c>
      <c r="H18" s="95">
        <v>0</v>
      </c>
      <c r="I18" s="95">
        <v>0</v>
      </c>
      <c r="J18" s="95">
        <v>0</v>
      </c>
      <c r="K18" s="95">
        <v>0</v>
      </c>
      <c r="L18" s="95">
        <v>0</v>
      </c>
      <c r="M18" s="95">
        <v>0</v>
      </c>
      <c r="N18" s="95">
        <v>0</v>
      </c>
      <c r="O18" s="95">
        <v>0</v>
      </c>
      <c r="P18" s="95">
        <v>0</v>
      </c>
    </row>
    <row r="19" s="90" customFormat="1" ht="18.75" customHeight="1" spans="1:243">
      <c r="A19" s="101" t="s">
        <v>549</v>
      </c>
      <c r="B19" s="94">
        <v>0</v>
      </c>
      <c r="C19" s="95">
        <v>0</v>
      </c>
      <c r="D19" s="95">
        <v>0</v>
      </c>
      <c r="E19" s="95">
        <v>0</v>
      </c>
      <c r="F19" s="95">
        <v>0</v>
      </c>
      <c r="G19" s="95">
        <v>0</v>
      </c>
      <c r="H19" s="95">
        <v>0</v>
      </c>
      <c r="I19" s="95">
        <v>0</v>
      </c>
      <c r="J19" s="95">
        <v>0</v>
      </c>
      <c r="K19" s="95">
        <v>0</v>
      </c>
      <c r="L19" s="95">
        <v>0</v>
      </c>
      <c r="M19" s="95">
        <v>0</v>
      </c>
      <c r="N19" s="95">
        <v>0</v>
      </c>
      <c r="O19" s="95">
        <v>0</v>
      </c>
      <c r="P19" s="95">
        <v>0</v>
      </c>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row>
    <row r="20" spans="1:1">
      <c r="A20" s="102"/>
    </row>
    <row r="21" spans="1:2">
      <c r="A21" s="78" t="s">
        <v>550</v>
      </c>
      <c r="B21" s="78"/>
    </row>
  </sheetData>
  <mergeCells count="4">
    <mergeCell ref="A1:P1"/>
    <mergeCell ref="O2:P2"/>
    <mergeCell ref="A3:C3"/>
    <mergeCell ref="A21:B21"/>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selection activeCell="A1" sqref="A1:D1"/>
    </sheetView>
  </sheetViews>
  <sheetFormatPr defaultColWidth="9" defaultRowHeight="14.25" outlineLevelCol="3"/>
  <cols>
    <col min="1" max="1" width="14.75" customWidth="1"/>
    <col min="2" max="2" width="16.625" customWidth="1"/>
    <col min="3" max="3" width="16.375" customWidth="1"/>
    <col min="4" max="4" width="20.25" customWidth="1"/>
  </cols>
  <sheetData>
    <row r="1" ht="65" customHeight="1" spans="1:4">
      <c r="A1" s="68" t="s">
        <v>551</v>
      </c>
      <c r="B1" s="68"/>
      <c r="C1" s="68"/>
      <c r="D1" s="68"/>
    </row>
    <row r="2" spans="1:4">
      <c r="A2" s="88"/>
      <c r="B2" s="69"/>
      <c r="C2" s="69"/>
      <c r="D2" s="69"/>
    </row>
    <row r="3" spans="1:4">
      <c r="A3" s="71" t="s">
        <v>552</v>
      </c>
      <c r="B3" s="71"/>
      <c r="C3" s="71"/>
      <c r="D3" s="71"/>
    </row>
    <row r="4" spans="1:4">
      <c r="A4" s="72" t="s">
        <v>553</v>
      </c>
      <c r="B4" s="73" t="s">
        <v>554</v>
      </c>
      <c r="C4" s="73" t="s">
        <v>555</v>
      </c>
      <c r="D4" s="73" t="s">
        <v>556</v>
      </c>
    </row>
    <row r="5" spans="1:4">
      <c r="A5" s="77"/>
      <c r="B5" s="77"/>
      <c r="C5" s="77"/>
      <c r="D5" s="77"/>
    </row>
    <row r="6" spans="1:4">
      <c r="A6" s="77"/>
      <c r="B6" s="77"/>
      <c r="C6" s="77"/>
      <c r="D6" s="77"/>
    </row>
    <row r="7" spans="1:4">
      <c r="A7" s="77"/>
      <c r="B7" s="77"/>
      <c r="C7" s="77"/>
      <c r="D7" s="77"/>
    </row>
    <row r="8" spans="1:4">
      <c r="A8" s="77"/>
      <c r="B8" s="77"/>
      <c r="C8" s="77"/>
      <c r="D8" s="77"/>
    </row>
    <row r="9" spans="1:4">
      <c r="A9" s="77"/>
      <c r="B9" s="77"/>
      <c r="C9" s="77"/>
      <c r="D9" s="77"/>
    </row>
    <row r="10" spans="1:4">
      <c r="A10" s="77"/>
      <c r="B10" s="77"/>
      <c r="C10" s="77"/>
      <c r="D10" s="77"/>
    </row>
    <row r="11" spans="1:4">
      <c r="A11" s="77"/>
      <c r="B11" s="77"/>
      <c r="C11" s="77"/>
      <c r="D11" s="77"/>
    </row>
    <row r="12" spans="1:4">
      <c r="A12" s="77"/>
      <c r="B12" s="77"/>
      <c r="C12" s="77"/>
      <c r="D12" s="77"/>
    </row>
    <row r="13" spans="1:4">
      <c r="A13" s="77"/>
      <c r="B13" s="77"/>
      <c r="C13" s="77"/>
      <c r="D13" s="77"/>
    </row>
    <row r="14" spans="1:4">
      <c r="A14" s="77"/>
      <c r="B14" s="77"/>
      <c r="C14" s="77"/>
      <c r="D14" s="77"/>
    </row>
    <row r="15" spans="1:4">
      <c r="A15" s="77"/>
      <c r="B15" s="77"/>
      <c r="C15" s="77"/>
      <c r="D15" s="77"/>
    </row>
    <row r="16" spans="1:4">
      <c r="A16" s="77"/>
      <c r="B16" s="77"/>
      <c r="C16" s="77"/>
      <c r="D16" s="77"/>
    </row>
    <row r="17" spans="1:4">
      <c r="A17" s="77"/>
      <c r="B17" s="77"/>
      <c r="C17" s="77"/>
      <c r="D17" s="77"/>
    </row>
    <row r="18" spans="1:4">
      <c r="A18" s="77"/>
      <c r="B18" s="77"/>
      <c r="C18" s="77"/>
      <c r="D18" s="77"/>
    </row>
    <row r="20" spans="1:2">
      <c r="A20" s="78" t="s">
        <v>550</v>
      </c>
      <c r="B20" s="78"/>
    </row>
  </sheetData>
  <mergeCells count="3">
    <mergeCell ref="A1:D1"/>
    <mergeCell ref="A3:D3"/>
    <mergeCell ref="A20:B20"/>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A1" sqref="A1:R1"/>
    </sheetView>
  </sheetViews>
  <sheetFormatPr defaultColWidth="9" defaultRowHeight="14.25"/>
  <cols>
    <col min="2" max="2" width="25.625" customWidth="1"/>
    <col min="3" max="3" width="21.5" customWidth="1"/>
    <col min="4" max="18" width="5.25" customWidth="1"/>
  </cols>
  <sheetData>
    <row r="1" ht="22.5" spans="1:18">
      <c r="A1" s="79" t="s">
        <v>557</v>
      </c>
      <c r="B1" s="79"/>
      <c r="C1" s="79"/>
      <c r="D1" s="79"/>
      <c r="E1" s="79"/>
      <c r="F1" s="79"/>
      <c r="G1" s="79"/>
      <c r="H1" s="79"/>
      <c r="I1" s="79"/>
      <c r="J1" s="79"/>
      <c r="K1" s="79"/>
      <c r="L1" s="79"/>
      <c r="M1" s="79"/>
      <c r="N1" s="79"/>
      <c r="O1" s="79"/>
      <c r="P1" s="79"/>
      <c r="Q1" s="79"/>
      <c r="R1" s="79"/>
    </row>
    <row r="2" spans="1:18">
      <c r="A2" s="80"/>
      <c r="B2" s="80"/>
      <c r="C2" s="80"/>
      <c r="D2" s="80"/>
      <c r="E2" s="80"/>
      <c r="F2" s="80"/>
      <c r="G2" s="80"/>
      <c r="H2" s="80"/>
      <c r="I2" s="80"/>
      <c r="J2" s="80"/>
      <c r="K2" s="80"/>
      <c r="L2" s="80"/>
      <c r="M2" s="80"/>
      <c r="N2" s="80"/>
      <c r="O2" s="80"/>
      <c r="P2" s="80"/>
      <c r="Q2" s="87" t="s">
        <v>24</v>
      </c>
      <c r="R2" s="87"/>
    </row>
    <row r="3" spans="1:18">
      <c r="A3" s="81"/>
      <c r="B3" s="81"/>
      <c r="C3" s="81"/>
      <c r="D3" s="81"/>
      <c r="E3" s="81"/>
      <c r="F3" s="80"/>
      <c r="G3" s="80"/>
      <c r="H3" s="80"/>
      <c r="I3" s="80"/>
      <c r="J3" s="80"/>
      <c r="K3" s="80"/>
      <c r="L3" s="80"/>
      <c r="M3" s="80"/>
      <c r="N3" s="80"/>
      <c r="O3" s="80"/>
      <c r="P3" s="80"/>
      <c r="Q3" s="80"/>
      <c r="R3" s="80"/>
    </row>
    <row r="4" spans="1:18">
      <c r="A4" s="82" t="s">
        <v>554</v>
      </c>
      <c r="B4" s="82" t="s">
        <v>555</v>
      </c>
      <c r="C4" s="82" t="s">
        <v>553</v>
      </c>
      <c r="D4" s="83">
        <v>0</v>
      </c>
      <c r="E4" s="83">
        <v>0</v>
      </c>
      <c r="F4" s="83">
        <v>0</v>
      </c>
      <c r="G4" s="83">
        <v>0</v>
      </c>
      <c r="H4" s="83">
        <v>0</v>
      </c>
      <c r="I4" s="83">
        <v>0</v>
      </c>
      <c r="J4" s="83">
        <v>0</v>
      </c>
      <c r="K4" s="83">
        <v>0</v>
      </c>
      <c r="L4" s="83">
        <v>0</v>
      </c>
      <c r="M4" s="83">
        <v>0</v>
      </c>
      <c r="N4" s="83">
        <v>0</v>
      </c>
      <c r="O4" s="83">
        <v>0</v>
      </c>
      <c r="P4" s="83">
        <v>0</v>
      </c>
      <c r="Q4" s="83">
        <v>0</v>
      </c>
      <c r="R4" s="83">
        <v>0</v>
      </c>
    </row>
    <row r="5" spans="1:18">
      <c r="A5" s="84">
        <v>2120804</v>
      </c>
      <c r="B5" s="85" t="s">
        <v>307</v>
      </c>
      <c r="C5" s="85" t="s">
        <v>558</v>
      </c>
      <c r="D5" s="83">
        <v>0</v>
      </c>
      <c r="E5" s="83">
        <v>0</v>
      </c>
      <c r="F5" s="83">
        <v>0</v>
      </c>
      <c r="G5" s="83">
        <v>0</v>
      </c>
      <c r="H5" s="83">
        <v>0</v>
      </c>
      <c r="I5" s="83">
        <v>0</v>
      </c>
      <c r="J5" s="83">
        <v>0</v>
      </c>
      <c r="K5" s="83">
        <v>0</v>
      </c>
      <c r="L5" s="83">
        <v>0</v>
      </c>
      <c r="M5" s="83">
        <v>0</v>
      </c>
      <c r="N5" s="83">
        <v>0</v>
      </c>
      <c r="O5" s="83">
        <v>0</v>
      </c>
      <c r="P5" s="83">
        <v>0</v>
      </c>
      <c r="Q5" s="83">
        <v>0</v>
      </c>
      <c r="R5" s="83">
        <v>0</v>
      </c>
    </row>
    <row r="6" spans="1:18">
      <c r="A6" s="84">
        <v>2120804</v>
      </c>
      <c r="B6" s="85" t="s">
        <v>307</v>
      </c>
      <c r="C6" s="85" t="s">
        <v>559</v>
      </c>
      <c r="D6" s="83">
        <v>0</v>
      </c>
      <c r="E6" s="83">
        <v>0</v>
      </c>
      <c r="F6" s="83">
        <v>0</v>
      </c>
      <c r="G6" s="83">
        <v>0</v>
      </c>
      <c r="H6" s="83">
        <v>0</v>
      </c>
      <c r="I6" s="83">
        <v>0</v>
      </c>
      <c r="J6" s="83">
        <v>0</v>
      </c>
      <c r="K6" s="83">
        <v>0</v>
      </c>
      <c r="L6" s="83">
        <v>0</v>
      </c>
      <c r="M6" s="83">
        <v>0</v>
      </c>
      <c r="N6" s="83">
        <v>0</v>
      </c>
      <c r="O6" s="83">
        <v>0</v>
      </c>
      <c r="P6" s="83">
        <v>0</v>
      </c>
      <c r="Q6" s="83">
        <v>0</v>
      </c>
      <c r="R6" s="83">
        <v>0</v>
      </c>
    </row>
    <row r="7" spans="1:18">
      <c r="A7" s="84">
        <v>2121302</v>
      </c>
      <c r="B7" s="85" t="s">
        <v>318</v>
      </c>
      <c r="C7" s="85" t="s">
        <v>560</v>
      </c>
      <c r="D7" s="83">
        <v>0</v>
      </c>
      <c r="E7" s="83">
        <v>0</v>
      </c>
      <c r="F7" s="83">
        <v>0</v>
      </c>
      <c r="G7" s="83">
        <v>0</v>
      </c>
      <c r="H7" s="83">
        <v>0</v>
      </c>
      <c r="I7" s="83">
        <v>0</v>
      </c>
      <c r="J7" s="83">
        <v>0</v>
      </c>
      <c r="K7" s="83">
        <v>0</v>
      </c>
      <c r="L7" s="83">
        <v>0</v>
      </c>
      <c r="M7" s="83">
        <v>0</v>
      </c>
      <c r="N7" s="83">
        <v>0</v>
      </c>
      <c r="O7" s="83">
        <v>0</v>
      </c>
      <c r="P7" s="83">
        <v>0</v>
      </c>
      <c r="Q7" s="83">
        <v>0</v>
      </c>
      <c r="R7" s="83">
        <v>0</v>
      </c>
    </row>
    <row r="8" ht="22.5" customHeight="1" spans="1:18">
      <c r="A8" s="86" t="s">
        <v>556</v>
      </c>
      <c r="B8" s="86"/>
      <c r="C8" s="86"/>
      <c r="D8" s="83">
        <v>0</v>
      </c>
      <c r="E8" s="83">
        <v>0</v>
      </c>
      <c r="F8" s="83">
        <v>0</v>
      </c>
      <c r="G8" s="83">
        <v>0</v>
      </c>
      <c r="H8" s="83">
        <v>0</v>
      </c>
      <c r="I8" s="83">
        <v>0</v>
      </c>
      <c r="J8" s="83">
        <v>0</v>
      </c>
      <c r="K8" s="83">
        <v>0</v>
      </c>
      <c r="L8" s="83">
        <v>0</v>
      </c>
      <c r="M8" s="83">
        <v>0</v>
      </c>
      <c r="N8" s="83">
        <v>0</v>
      </c>
      <c r="O8" s="83">
        <v>0</v>
      </c>
      <c r="P8" s="83">
        <v>0</v>
      </c>
      <c r="Q8" s="83">
        <v>0</v>
      </c>
      <c r="R8" s="83">
        <v>0</v>
      </c>
    </row>
    <row r="10" spans="1:2">
      <c r="A10" s="78" t="s">
        <v>550</v>
      </c>
      <c r="B10" s="78"/>
    </row>
  </sheetData>
  <mergeCells count="5">
    <mergeCell ref="A1:R1"/>
    <mergeCell ref="Q2:R2"/>
    <mergeCell ref="A3:E3"/>
    <mergeCell ref="A8:C8"/>
    <mergeCell ref="A10:B10"/>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selection activeCell="A1" sqref="A1:D1"/>
    </sheetView>
  </sheetViews>
  <sheetFormatPr defaultColWidth="9" defaultRowHeight="14.25" outlineLevelCol="3"/>
  <cols>
    <col min="1" max="4" width="22.625" customWidth="1"/>
  </cols>
  <sheetData>
    <row r="1" ht="62" customHeight="1" spans="1:4">
      <c r="A1" s="68" t="s">
        <v>561</v>
      </c>
      <c r="B1" s="68"/>
      <c r="C1" s="68"/>
      <c r="D1" s="68"/>
    </row>
    <row r="2" spans="1:4">
      <c r="A2" s="69"/>
      <c r="B2" s="69"/>
      <c r="C2" s="69"/>
      <c r="D2" s="69"/>
    </row>
    <row r="3" spans="1:4">
      <c r="A3" s="70" t="s">
        <v>24</v>
      </c>
      <c r="B3" s="71"/>
      <c r="C3" s="71"/>
      <c r="D3" s="71"/>
    </row>
    <row r="4" spans="1:4">
      <c r="A4" s="72" t="s">
        <v>553</v>
      </c>
      <c r="B4" s="73" t="s">
        <v>554</v>
      </c>
      <c r="C4" s="73" t="s">
        <v>555</v>
      </c>
      <c r="D4" s="73" t="s">
        <v>556</v>
      </c>
    </row>
    <row r="5" spans="1:4">
      <c r="A5" s="74"/>
      <c r="B5" s="74"/>
      <c r="C5" s="75"/>
      <c r="D5" s="76"/>
    </row>
    <row r="6" spans="1:4">
      <c r="A6" s="77"/>
      <c r="B6" s="77"/>
      <c r="C6" s="77"/>
      <c r="D6" s="77"/>
    </row>
    <row r="7" spans="1:4">
      <c r="A7" s="77"/>
      <c r="B7" s="77"/>
      <c r="C7" s="77"/>
      <c r="D7" s="77"/>
    </row>
    <row r="8" spans="1:4">
      <c r="A8" s="77"/>
      <c r="B8" s="77"/>
      <c r="C8" s="77"/>
      <c r="D8" s="77"/>
    </row>
    <row r="9" spans="1:4">
      <c r="A9" s="77"/>
      <c r="B9" s="77"/>
      <c r="C9" s="77"/>
      <c r="D9" s="77"/>
    </row>
    <row r="10" spans="1:4">
      <c r="A10" s="77"/>
      <c r="B10" s="77"/>
      <c r="C10" s="77"/>
      <c r="D10" s="77"/>
    </row>
    <row r="11" spans="1:4">
      <c r="A11" s="77"/>
      <c r="B11" s="77"/>
      <c r="C11" s="77"/>
      <c r="D11" s="77"/>
    </row>
    <row r="12" spans="1:4">
      <c r="A12" s="77"/>
      <c r="B12" s="77"/>
      <c r="C12" s="77"/>
      <c r="D12" s="77"/>
    </row>
    <row r="13" spans="1:4">
      <c r="A13" s="77"/>
      <c r="B13" s="77"/>
      <c r="C13" s="77"/>
      <c r="D13" s="77"/>
    </row>
    <row r="14" spans="1:4">
      <c r="A14" s="77"/>
      <c r="B14" s="77"/>
      <c r="C14" s="77"/>
      <c r="D14" s="77"/>
    </row>
    <row r="15" spans="1:4">
      <c r="A15" s="77"/>
      <c r="B15" s="77"/>
      <c r="C15" s="77"/>
      <c r="D15" s="77"/>
    </row>
    <row r="16" spans="1:4">
      <c r="A16" s="77"/>
      <c r="B16" s="77"/>
      <c r="C16" s="77"/>
      <c r="D16" s="77"/>
    </row>
    <row r="17" spans="1:4">
      <c r="A17" s="77"/>
      <c r="B17" s="77"/>
      <c r="C17" s="77"/>
      <c r="D17" s="77"/>
    </row>
    <row r="19" spans="1:2">
      <c r="A19" s="78" t="s">
        <v>550</v>
      </c>
      <c r="B19" s="78"/>
    </row>
  </sheetData>
  <mergeCells count="3">
    <mergeCell ref="A1:D1"/>
    <mergeCell ref="A3:D3"/>
    <mergeCell ref="A19:B19"/>
  </mergeCells>
  <conditionalFormatting sqref="A5">
    <cfRule type="duplicateValues" dxfId="0" priority="1"/>
  </conditionalFormatting>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F4" sqref="F4:H4"/>
    </sheetView>
  </sheetViews>
  <sheetFormatPr defaultColWidth="7" defaultRowHeight="11.25"/>
  <cols>
    <col min="1" max="1" width="7" style="53"/>
    <col min="2" max="2" width="33.125" style="53" customWidth="1"/>
    <col min="3" max="3" width="12.875" style="53" customWidth="1"/>
    <col min="4" max="4" width="13.75" style="53" customWidth="1"/>
    <col min="5" max="5" width="12.125" style="53" customWidth="1"/>
    <col min="6" max="6" width="12.375" style="53" customWidth="1"/>
    <col min="7" max="7" width="12.875" style="53" customWidth="1"/>
    <col min="8" max="8" width="18.25" style="53" customWidth="1"/>
    <col min="9" max="9" width="13.75" style="53" customWidth="1"/>
    <col min="10" max="16384" width="7" style="53"/>
  </cols>
  <sheetData>
    <row r="1" ht="22.9" customHeight="1" spans="2:4">
      <c r="B1" s="54"/>
      <c r="C1" s="55"/>
      <c r="D1" s="55"/>
    </row>
    <row r="2" ht="39" customHeight="1" spans="2:8">
      <c r="B2" s="56" t="s">
        <v>562</v>
      </c>
      <c r="C2" s="56"/>
      <c r="D2" s="56"/>
      <c r="E2" s="56"/>
      <c r="F2" s="56"/>
      <c r="G2" s="56"/>
      <c r="H2" s="56"/>
    </row>
    <row r="3" ht="20.25" spans="2:8">
      <c r="B3" s="57" t="s">
        <v>563</v>
      </c>
      <c r="C3" s="57"/>
      <c r="D3" s="57"/>
      <c r="E3" s="57"/>
      <c r="F3" s="57"/>
      <c r="G3" s="57"/>
      <c r="H3" s="57"/>
    </row>
    <row r="4" ht="47.25" customHeight="1" spans="1:9">
      <c r="A4" s="58"/>
      <c r="B4" s="59" t="s">
        <v>564</v>
      </c>
      <c r="C4" s="60" t="s">
        <v>565</v>
      </c>
      <c r="D4" s="60"/>
      <c r="E4" s="60"/>
      <c r="F4" s="60" t="s">
        <v>566</v>
      </c>
      <c r="G4" s="60"/>
      <c r="H4" s="60"/>
      <c r="I4" s="58"/>
    </row>
    <row r="5" ht="35.25" customHeight="1" spans="1:9">
      <c r="A5" s="58"/>
      <c r="B5" s="60"/>
      <c r="C5" s="61"/>
      <c r="D5" s="60" t="s">
        <v>567</v>
      </c>
      <c r="E5" s="60" t="s">
        <v>568</v>
      </c>
      <c r="F5" s="61"/>
      <c r="G5" s="60" t="s">
        <v>567</v>
      </c>
      <c r="H5" s="60" t="s">
        <v>568</v>
      </c>
      <c r="I5" s="58"/>
    </row>
    <row r="6" ht="36" customHeight="1" spans="1:9">
      <c r="A6" s="58"/>
      <c r="B6" s="62" t="s">
        <v>569</v>
      </c>
      <c r="C6" s="60" t="s">
        <v>570</v>
      </c>
      <c r="D6" s="60" t="s">
        <v>571</v>
      </c>
      <c r="E6" s="60" t="s">
        <v>572</v>
      </c>
      <c r="F6" s="60" t="s">
        <v>573</v>
      </c>
      <c r="G6" s="60" t="s">
        <v>574</v>
      </c>
      <c r="H6" s="60" t="s">
        <v>575</v>
      </c>
      <c r="I6" s="58"/>
    </row>
    <row r="7" ht="39" customHeight="1" spans="2:9">
      <c r="B7" s="63" t="s">
        <v>576</v>
      </c>
      <c r="C7" s="64">
        <v>0</v>
      </c>
      <c r="D7" s="64">
        <v>0</v>
      </c>
      <c r="E7" s="64">
        <v>0</v>
      </c>
      <c r="F7" s="64">
        <v>0</v>
      </c>
      <c r="G7" s="64">
        <v>0</v>
      </c>
      <c r="H7" s="64">
        <v>0</v>
      </c>
      <c r="I7" s="58"/>
    </row>
    <row r="8" ht="39" customHeight="1" spans="2:9">
      <c r="B8" s="63" t="s">
        <v>577</v>
      </c>
      <c r="C8" s="64">
        <v>0</v>
      </c>
      <c r="D8" s="64">
        <v>0</v>
      </c>
      <c r="E8" s="64">
        <v>0</v>
      </c>
      <c r="F8" s="64">
        <v>0</v>
      </c>
      <c r="G8" s="64">
        <v>0</v>
      </c>
      <c r="H8" s="64">
        <v>0</v>
      </c>
      <c r="I8" s="58"/>
    </row>
    <row r="9" ht="46.5" customHeight="1" spans="2:8">
      <c r="B9" s="65" t="s">
        <v>578</v>
      </c>
      <c r="C9" s="65"/>
      <c r="D9" s="65"/>
      <c r="E9" s="65"/>
      <c r="F9" s="65"/>
      <c r="G9" s="65"/>
      <c r="H9" s="65"/>
    </row>
    <row r="10" ht="27.75" customHeight="1" spans="2:8">
      <c r="B10" s="66" t="s">
        <v>579</v>
      </c>
      <c r="C10" s="66"/>
      <c r="D10" s="66"/>
      <c r="E10" s="66"/>
      <c r="F10" s="66"/>
      <c r="G10" s="66"/>
      <c r="H10" s="66"/>
    </row>
    <row r="11" ht="24" customHeight="1" spans="2:2">
      <c r="B11" s="67"/>
    </row>
    <row r="12" ht="20.25" spans="2:2">
      <c r="B12" s="67"/>
    </row>
    <row r="13" ht="20.25" spans="2:2">
      <c r="B13" s="67"/>
    </row>
    <row r="14" ht="20.25" spans="2:2">
      <c r="B14" s="67"/>
    </row>
    <row r="15" ht="20.25" spans="2:2">
      <c r="B15" s="67"/>
    </row>
  </sheetData>
  <mergeCells count="7">
    <mergeCell ref="B2:H2"/>
    <mergeCell ref="B3:H3"/>
    <mergeCell ref="C4:E4"/>
    <mergeCell ref="F4:H4"/>
    <mergeCell ref="B9:H9"/>
    <mergeCell ref="B10:H10"/>
    <mergeCell ref="B4:B5"/>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A8" sqref="A8"/>
    </sheetView>
  </sheetViews>
  <sheetFormatPr defaultColWidth="9" defaultRowHeight="14.25" outlineLevelCol="2"/>
  <cols>
    <col min="1" max="1" width="46" style="24" customWidth="1"/>
    <col min="2" max="2" width="21.8833333333333" style="24" customWidth="1"/>
    <col min="3" max="3" width="19.4416666666667" style="24" customWidth="1"/>
    <col min="4" max="4" width="9.775" style="39" customWidth="1"/>
    <col min="5" max="16384" width="9" style="39"/>
  </cols>
  <sheetData>
    <row r="1" s="39" customFormat="1" ht="28.65" customHeight="1" spans="1:3">
      <c r="A1" s="27" t="s">
        <v>580</v>
      </c>
      <c r="B1" s="27"/>
      <c r="C1" s="27"/>
    </row>
    <row r="2" s="39" customFormat="1" customHeight="1" spans="1:3">
      <c r="A2" s="25"/>
      <c r="B2" s="25"/>
      <c r="C2" s="28" t="s">
        <v>581</v>
      </c>
    </row>
    <row r="3" s="39" customFormat="1" ht="19.95" customHeight="1" spans="1:3">
      <c r="A3" s="49" t="s">
        <v>263</v>
      </c>
      <c r="B3" s="49" t="s">
        <v>582</v>
      </c>
      <c r="C3" s="50" t="s">
        <v>583</v>
      </c>
    </row>
    <row r="4" s="39" customFormat="1" ht="25.65" customHeight="1" spans="1:3">
      <c r="A4" s="51" t="s">
        <v>584</v>
      </c>
      <c r="B4" s="52"/>
      <c r="C4" s="52"/>
    </row>
    <row r="5" s="39" customFormat="1" ht="25.65" customHeight="1" spans="1:3">
      <c r="A5" s="51" t="s">
        <v>585</v>
      </c>
      <c r="B5" s="52"/>
      <c r="C5" s="52"/>
    </row>
    <row r="6" s="39" customFormat="1" ht="25.65" customHeight="1" spans="1:3">
      <c r="A6" s="51" t="s">
        <v>586</v>
      </c>
      <c r="B6" s="52"/>
      <c r="C6" s="52"/>
    </row>
    <row r="7" s="39" customFormat="1" ht="25.65" customHeight="1" spans="1:3">
      <c r="A7" s="51" t="s">
        <v>587</v>
      </c>
      <c r="B7" s="52"/>
      <c r="C7" s="52"/>
    </row>
    <row r="8" s="39" customFormat="1" ht="25.65" customHeight="1" spans="1:3">
      <c r="A8" s="51" t="s">
        <v>588</v>
      </c>
      <c r="B8" s="52"/>
      <c r="C8" s="52"/>
    </row>
    <row r="9" s="39" customFormat="1" ht="25.65" customHeight="1" spans="1:3">
      <c r="A9" s="51" t="s">
        <v>589</v>
      </c>
      <c r="B9" s="52"/>
      <c r="C9" s="52"/>
    </row>
    <row r="10" s="39" customFormat="1" ht="25.65" customHeight="1" spans="1:3">
      <c r="A10" s="51" t="s">
        <v>590</v>
      </c>
      <c r="B10" s="52"/>
      <c r="C10" s="52"/>
    </row>
    <row r="11" s="39" customFormat="1" ht="25.65" customHeight="1" spans="1:3">
      <c r="A11" s="51" t="s">
        <v>591</v>
      </c>
      <c r="B11" s="52"/>
      <c r="C11" s="52"/>
    </row>
    <row r="12" s="39" customFormat="1" ht="25.65" customHeight="1" spans="1:3">
      <c r="A12" s="51" t="s">
        <v>592</v>
      </c>
      <c r="B12" s="52"/>
      <c r="C12" s="52"/>
    </row>
    <row r="13" s="39" customFormat="1" ht="24" customHeight="1" spans="1:3">
      <c r="A13" s="24"/>
      <c r="B13" s="24"/>
      <c r="C13" s="24"/>
    </row>
    <row r="14" s="39" customFormat="1" spans="1:3">
      <c r="A14" s="48" t="s">
        <v>550</v>
      </c>
      <c r="B14" s="48"/>
      <c r="C14" s="48"/>
    </row>
  </sheetData>
  <mergeCells count="2">
    <mergeCell ref="A1:C1"/>
    <mergeCell ref="A14:C14"/>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B25" sqref="B25"/>
    </sheetView>
  </sheetViews>
  <sheetFormatPr defaultColWidth="9" defaultRowHeight="14.25" outlineLevelCol="2"/>
  <cols>
    <col min="1" max="1" width="46" style="24" customWidth="1"/>
    <col min="2" max="2" width="21.8833333333333" style="24" customWidth="1"/>
    <col min="3" max="3" width="19.4416666666667" style="24" customWidth="1"/>
    <col min="4" max="4" width="9.775" style="39" customWidth="1"/>
    <col min="5" max="16384" width="9" style="39"/>
  </cols>
  <sheetData>
    <row r="1" s="39" customFormat="1" customHeight="1" spans="1:3">
      <c r="A1" s="25"/>
      <c r="B1" s="24"/>
      <c r="C1" s="24"/>
    </row>
    <row r="2" s="39" customFormat="1" ht="28.65" customHeight="1" spans="1:3">
      <c r="A2" s="27" t="s">
        <v>593</v>
      </c>
      <c r="B2" s="27"/>
      <c r="C2" s="27"/>
    </row>
    <row r="3" s="39" customFormat="1" customHeight="1" spans="1:3">
      <c r="A3" s="25"/>
      <c r="B3" s="25"/>
      <c r="C3" s="28" t="s">
        <v>581</v>
      </c>
    </row>
    <row r="4" s="39" customFormat="1" ht="19.95" customHeight="1" spans="1:3">
      <c r="A4" s="40" t="s">
        <v>263</v>
      </c>
      <c r="B4" s="40" t="s">
        <v>582</v>
      </c>
      <c r="C4" s="41" t="s">
        <v>583</v>
      </c>
    </row>
    <row r="5" s="39" customFormat="1" ht="25.65" customHeight="1" spans="1:3">
      <c r="A5" s="42" t="s">
        <v>594</v>
      </c>
      <c r="B5" s="43"/>
      <c r="C5" s="44"/>
    </row>
    <row r="6" s="39" customFormat="1" ht="25.65" customHeight="1" spans="1:3">
      <c r="A6" s="42" t="s">
        <v>595</v>
      </c>
      <c r="B6" s="43"/>
      <c r="C6" s="44"/>
    </row>
    <row r="7" s="39" customFormat="1" ht="25.65" customHeight="1" spans="1:3">
      <c r="A7" s="42" t="s">
        <v>596</v>
      </c>
      <c r="B7" s="43"/>
      <c r="C7" s="44"/>
    </row>
    <row r="8" s="39" customFormat="1" ht="25.65" customHeight="1" spans="1:3">
      <c r="A8" s="42" t="s">
        <v>597</v>
      </c>
      <c r="B8" s="43"/>
      <c r="C8" s="44"/>
    </row>
    <row r="9" s="39" customFormat="1" ht="25.65" customHeight="1" spans="1:3">
      <c r="A9" s="42" t="s">
        <v>598</v>
      </c>
      <c r="B9" s="43"/>
      <c r="C9" s="44"/>
    </row>
    <row r="10" s="39" customFormat="1" ht="25.65" customHeight="1" spans="1:3">
      <c r="A10" s="42" t="s">
        <v>599</v>
      </c>
      <c r="B10" s="43"/>
      <c r="C10" s="44"/>
    </row>
    <row r="11" s="39" customFormat="1" ht="25.65" customHeight="1" spans="1:3">
      <c r="A11" s="45" t="s">
        <v>600</v>
      </c>
      <c r="B11" s="46"/>
      <c r="C11" s="47"/>
    </row>
    <row r="12" s="39" customFormat="1" ht="24" customHeight="1" spans="1:3">
      <c r="A12" s="48" t="s">
        <v>550</v>
      </c>
      <c r="B12" s="48"/>
      <c r="C12" s="48"/>
    </row>
    <row r="13" s="39" customFormat="1" spans="1:3">
      <c r="A13" s="48"/>
      <c r="B13" s="48"/>
      <c r="C13" s="48"/>
    </row>
    <row r="14" s="39" customFormat="1" spans="1:3">
      <c r="A14" s="48"/>
      <c r="B14" s="48"/>
      <c r="C14" s="48"/>
    </row>
  </sheetData>
  <mergeCells count="4">
    <mergeCell ref="A2:C2"/>
    <mergeCell ref="A12:C12"/>
    <mergeCell ref="A13:C13"/>
    <mergeCell ref="A14:C14"/>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topLeftCell="A4" workbookViewId="0">
      <selection activeCell="I22" sqref="I22"/>
    </sheetView>
  </sheetViews>
  <sheetFormatPr defaultColWidth="8.10833333333333" defaultRowHeight="14.25" outlineLevelCol="3"/>
  <cols>
    <col min="1" max="1" width="34.8833333333333" style="24" customWidth="1"/>
    <col min="2" max="2" width="16.775" style="24" customWidth="1"/>
    <col min="3" max="3" width="26" style="24" customWidth="1"/>
    <col min="4" max="4" width="22.4416666666667" style="24" customWidth="1"/>
    <col min="5" max="5" width="8.775" style="24" customWidth="1"/>
    <col min="6" max="16384" width="8.10833333333333" style="24"/>
  </cols>
  <sheetData>
    <row r="1" s="24" customFormat="1" ht="22.5" hidden="1" spans="1:2">
      <c r="A1" s="25" t="s">
        <v>601</v>
      </c>
      <c r="B1" s="25"/>
    </row>
    <row r="2" s="24" customFormat="1" hidden="1" spans="1:4">
      <c r="A2" s="25" t="s">
        <v>602</v>
      </c>
      <c r="B2" s="25" t="s">
        <v>603</v>
      </c>
      <c r="C2" s="25" t="s">
        <v>604</v>
      </c>
      <c r="D2" s="25" t="s">
        <v>605</v>
      </c>
    </row>
    <row r="3" s="24" customFormat="1" hidden="1" spans="1:4">
      <c r="A3" s="25" t="s">
        <v>606</v>
      </c>
      <c r="C3" s="25" t="s">
        <v>607</v>
      </c>
      <c r="D3" s="25" t="s">
        <v>608</v>
      </c>
    </row>
    <row r="4" s="24" customFormat="1" customHeight="1" spans="1:1">
      <c r="A4" s="26"/>
    </row>
    <row r="5" s="24" customFormat="1" ht="28.65" customHeight="1" spans="1:4">
      <c r="A5" s="27" t="s">
        <v>609</v>
      </c>
      <c r="B5" s="27"/>
      <c r="C5" s="27"/>
      <c r="D5" s="27"/>
    </row>
    <row r="6" s="24" customFormat="1" customHeight="1" spans="4:4">
      <c r="D6" s="28" t="s">
        <v>581</v>
      </c>
    </row>
    <row r="7" s="24" customFormat="1" ht="21.9" customHeight="1" spans="1:4">
      <c r="A7" s="29" t="s">
        <v>263</v>
      </c>
      <c r="B7" s="30" t="s">
        <v>610</v>
      </c>
      <c r="C7" s="30" t="s">
        <v>611</v>
      </c>
      <c r="D7" s="29" t="s">
        <v>612</v>
      </c>
    </row>
    <row r="8" s="24" customFormat="1" ht="19.95" customHeight="1" spans="1:4">
      <c r="A8" s="31" t="s">
        <v>613</v>
      </c>
      <c r="B8" s="32" t="s">
        <v>614</v>
      </c>
      <c r="C8" s="33"/>
      <c r="D8" s="34"/>
    </row>
    <row r="9" s="24" customFormat="1" ht="19.95" customHeight="1" spans="1:4">
      <c r="A9" s="31" t="s">
        <v>615</v>
      </c>
      <c r="B9" s="32" t="s">
        <v>571</v>
      </c>
      <c r="C9" s="33"/>
      <c r="D9" s="34"/>
    </row>
    <row r="10" s="24" customFormat="1" ht="22.65" customHeight="1" spans="1:4">
      <c r="A10" s="31" t="s">
        <v>616</v>
      </c>
      <c r="B10" s="32" t="s">
        <v>572</v>
      </c>
      <c r="C10" s="33"/>
      <c r="D10" s="34"/>
    </row>
    <row r="11" s="24" customFormat="1" ht="19.95" customHeight="1" spans="1:4">
      <c r="A11" s="31" t="s">
        <v>617</v>
      </c>
      <c r="B11" s="32" t="s">
        <v>618</v>
      </c>
      <c r="C11" s="33"/>
      <c r="D11" s="34"/>
    </row>
    <row r="12" s="24" customFormat="1" ht="22.65" customHeight="1" spans="1:4">
      <c r="A12" s="35" t="s">
        <v>616</v>
      </c>
      <c r="B12" s="36" t="s">
        <v>574</v>
      </c>
      <c r="C12" s="37"/>
      <c r="D12" s="38"/>
    </row>
    <row r="13" s="24" customFormat="1" ht="19.95" customHeight="1" spans="1:4">
      <c r="A13" s="31" t="s">
        <v>619</v>
      </c>
      <c r="B13" s="32" t="s">
        <v>620</v>
      </c>
      <c r="C13" s="33"/>
      <c r="D13" s="34"/>
    </row>
    <row r="14" s="24" customFormat="1" ht="19.95" customHeight="1" spans="1:4">
      <c r="A14" s="31" t="s">
        <v>615</v>
      </c>
      <c r="B14" s="32" t="s">
        <v>621</v>
      </c>
      <c r="C14" s="33"/>
      <c r="D14" s="34"/>
    </row>
    <row r="15" s="24" customFormat="1" ht="19.95" customHeight="1" spans="1:4">
      <c r="A15" s="35" t="s">
        <v>617</v>
      </c>
      <c r="B15" s="36" t="s">
        <v>622</v>
      </c>
      <c r="C15" s="37"/>
      <c r="D15" s="38"/>
    </row>
    <row r="16" s="24" customFormat="1" ht="19.95" customHeight="1" spans="1:4">
      <c r="A16" s="31" t="s">
        <v>623</v>
      </c>
      <c r="B16" s="32" t="s">
        <v>624</v>
      </c>
      <c r="C16" s="33"/>
      <c r="D16" s="34"/>
    </row>
    <row r="17" s="24" customFormat="1" ht="19.95" customHeight="1" spans="1:4">
      <c r="A17" s="31" t="s">
        <v>615</v>
      </c>
      <c r="B17" s="32" t="s">
        <v>625</v>
      </c>
      <c r="C17" s="33"/>
      <c r="D17" s="34"/>
    </row>
    <row r="18" s="24" customFormat="1" ht="19.95" customHeight="1" spans="1:4">
      <c r="A18" s="35" t="s">
        <v>617</v>
      </c>
      <c r="B18" s="36" t="s">
        <v>626</v>
      </c>
      <c r="C18" s="37"/>
      <c r="D18" s="38"/>
    </row>
    <row r="19" s="24" customFormat="1" ht="19.95" customHeight="1" spans="1:4">
      <c r="A19" s="31" t="s">
        <v>627</v>
      </c>
      <c r="B19" s="32" t="s">
        <v>628</v>
      </c>
      <c r="C19" s="33"/>
      <c r="D19" s="34"/>
    </row>
    <row r="20" s="24" customFormat="1" ht="19.95" customHeight="1" spans="1:4">
      <c r="A20" s="31" t="s">
        <v>615</v>
      </c>
      <c r="B20" s="32" t="s">
        <v>629</v>
      </c>
      <c r="C20" s="33"/>
      <c r="D20" s="34"/>
    </row>
    <row r="21" s="24" customFormat="1" ht="19.95" customHeight="1" spans="1:4">
      <c r="A21" s="31" t="s">
        <v>630</v>
      </c>
      <c r="B21" s="32"/>
      <c r="C21" s="33"/>
      <c r="D21" s="34"/>
    </row>
    <row r="22" s="24" customFormat="1" ht="22.65" customHeight="1" spans="1:4">
      <c r="A22" s="31" t="s">
        <v>631</v>
      </c>
      <c r="B22" s="32" t="s">
        <v>632</v>
      </c>
      <c r="C22" s="33"/>
      <c r="D22" s="34"/>
    </row>
    <row r="23" s="24" customFormat="1" ht="19.95" customHeight="1" spans="1:4">
      <c r="A23" s="31" t="s">
        <v>617</v>
      </c>
      <c r="B23" s="32" t="s">
        <v>633</v>
      </c>
      <c r="C23" s="33"/>
      <c r="D23" s="34"/>
    </row>
    <row r="24" s="24" customFormat="1" ht="19.95" customHeight="1" spans="1:4">
      <c r="A24" s="31" t="s">
        <v>630</v>
      </c>
      <c r="B24" s="32"/>
      <c r="C24" s="33"/>
      <c r="D24" s="34"/>
    </row>
    <row r="25" s="24" customFormat="1" ht="22.65" customHeight="1" spans="1:4">
      <c r="A25" s="35" t="s">
        <v>634</v>
      </c>
      <c r="B25" s="36" t="s">
        <v>635</v>
      </c>
      <c r="C25" s="37"/>
      <c r="D25" s="38"/>
    </row>
    <row r="26" s="24" customFormat="1" ht="19.95" customHeight="1" spans="1:4">
      <c r="A26" s="31" t="s">
        <v>636</v>
      </c>
      <c r="B26" s="32" t="s">
        <v>637</v>
      </c>
      <c r="C26" s="33"/>
      <c r="D26" s="34"/>
    </row>
    <row r="27" s="24" customFormat="1" ht="19.95" customHeight="1" spans="1:4">
      <c r="A27" s="31" t="s">
        <v>615</v>
      </c>
      <c r="B27" s="32" t="s">
        <v>638</v>
      </c>
      <c r="C27" s="33"/>
      <c r="D27" s="34"/>
    </row>
    <row r="28" s="24" customFormat="1" ht="19.95" customHeight="1" spans="1:4">
      <c r="A28" s="35" t="s">
        <v>617</v>
      </c>
      <c r="B28" s="36" t="s">
        <v>639</v>
      </c>
      <c r="C28" s="37"/>
      <c r="D28" s="38"/>
    </row>
    <row r="29" s="24" customFormat="1" customHeight="1" spans="1:4">
      <c r="A29" s="25" t="s">
        <v>550</v>
      </c>
      <c r="B29" s="25"/>
      <c r="C29" s="25"/>
      <c r="D29" s="25"/>
    </row>
    <row r="30" s="24" customFormat="1" customHeight="1" spans="1:4">
      <c r="A30" s="25"/>
      <c r="B30" s="25"/>
      <c r="C30" s="25"/>
      <c r="D30" s="25"/>
    </row>
  </sheetData>
  <mergeCells count="3">
    <mergeCell ref="A5:D5"/>
    <mergeCell ref="A29:D29"/>
    <mergeCell ref="A30:D30"/>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1"/>
  <sheetViews>
    <sheetView tabSelected="1" topLeftCell="A7" workbookViewId="0">
      <selection activeCell="E27" sqref="E27:E33"/>
    </sheetView>
  </sheetViews>
  <sheetFormatPr defaultColWidth="10" defaultRowHeight="13.5"/>
  <cols>
    <col min="1" max="1" width="1.53333333333333" style="1" customWidth="1"/>
    <col min="2" max="3" width="15.3833333333333" style="1" customWidth="1"/>
    <col min="4" max="4" width="12.3083333333333" style="1" customWidth="1"/>
    <col min="5" max="5" width="10.45" style="1" customWidth="1"/>
    <col min="6" max="6" width="11.4" style="1" customWidth="1"/>
    <col min="7" max="9" width="12.3083333333333" style="1" customWidth="1"/>
    <col min="10" max="10" width="32.975" style="1" customWidth="1"/>
    <col min="11" max="13" width="12.3083333333333" style="1" customWidth="1"/>
    <col min="14" max="14" width="12.6666666666667" style="1" customWidth="1"/>
    <col min="15" max="15" width="14.5666666666667" style="1" customWidth="1"/>
    <col min="16" max="16" width="12.6666666666667" style="1" customWidth="1"/>
    <col min="17" max="17" width="1.53333333333333" style="1" customWidth="1"/>
    <col min="18" max="22" width="9.76666666666667" style="1" customWidth="1"/>
    <col min="23" max="16384" width="10" style="1"/>
  </cols>
  <sheetData>
    <row r="1" s="1" customFormat="1" ht="16.25" customHeight="1" spans="1:17">
      <c r="A1" s="2"/>
      <c r="B1" s="3"/>
      <c r="C1" s="4"/>
      <c r="D1" s="4"/>
      <c r="E1" s="4"/>
      <c r="F1" s="4"/>
      <c r="G1" s="4"/>
      <c r="H1" s="4"/>
      <c r="I1" s="4"/>
      <c r="J1" s="3"/>
      <c r="K1" s="4"/>
      <c r="L1" s="4"/>
      <c r="M1" s="4"/>
      <c r="N1" s="4"/>
      <c r="O1" s="4"/>
      <c r="P1" s="4"/>
      <c r="Q1" s="17"/>
    </row>
    <row r="2" s="1" customFormat="1" ht="22.8" customHeight="1" spans="1:17">
      <c r="A2" s="5"/>
      <c r="B2" s="6" t="s">
        <v>640</v>
      </c>
      <c r="C2" s="6"/>
      <c r="D2" s="6"/>
      <c r="E2" s="6"/>
      <c r="F2" s="6"/>
      <c r="G2" s="6"/>
      <c r="H2" s="6"/>
      <c r="I2" s="6"/>
      <c r="J2" s="6"/>
      <c r="K2" s="6"/>
      <c r="L2" s="6"/>
      <c r="M2" s="6"/>
      <c r="N2" s="6"/>
      <c r="O2" s="6"/>
      <c r="P2" s="6"/>
      <c r="Q2" s="12"/>
    </row>
    <row r="3" s="1" customFormat="1" ht="19.55" customHeight="1" spans="1:17">
      <c r="A3" s="7"/>
      <c r="B3" s="8" t="s">
        <v>641</v>
      </c>
      <c r="C3" s="8"/>
      <c r="D3" s="8"/>
      <c r="E3" s="8"/>
      <c r="F3" s="8"/>
      <c r="G3" s="8"/>
      <c r="H3" s="8"/>
      <c r="I3" s="8"/>
      <c r="J3" s="15"/>
      <c r="K3" s="15"/>
      <c r="L3" s="15"/>
      <c r="M3" s="15"/>
      <c r="N3" s="15"/>
      <c r="O3" s="16" t="s">
        <v>642</v>
      </c>
      <c r="P3" s="16"/>
      <c r="Q3" s="18"/>
    </row>
    <row r="4" s="1" customFormat="1" ht="23" customHeight="1" spans="1:17">
      <c r="A4" s="9"/>
      <c r="B4" s="10" t="s">
        <v>643</v>
      </c>
      <c r="C4" s="10" t="s">
        <v>553</v>
      </c>
      <c r="D4" s="10" t="s">
        <v>644</v>
      </c>
      <c r="E4" s="10" t="s">
        <v>645</v>
      </c>
      <c r="F4" s="10" t="s">
        <v>646</v>
      </c>
      <c r="G4" s="10" t="s">
        <v>647</v>
      </c>
      <c r="H4" s="10" t="s">
        <v>648</v>
      </c>
      <c r="I4" s="10"/>
      <c r="J4" s="10" t="s">
        <v>649</v>
      </c>
      <c r="K4" s="10" t="s">
        <v>650</v>
      </c>
      <c r="L4" s="10" t="s">
        <v>651</v>
      </c>
      <c r="M4" s="10" t="s">
        <v>652</v>
      </c>
      <c r="N4" s="10" t="s">
        <v>653</v>
      </c>
      <c r="O4" s="10" t="s">
        <v>654</v>
      </c>
      <c r="P4" s="10" t="s">
        <v>655</v>
      </c>
      <c r="Q4" s="19"/>
    </row>
    <row r="5" s="1" customFormat="1" ht="23" customHeight="1" spans="1:17">
      <c r="A5" s="11"/>
      <c r="B5" s="10"/>
      <c r="C5" s="10"/>
      <c r="D5" s="10"/>
      <c r="E5" s="10"/>
      <c r="F5" s="10"/>
      <c r="G5" s="10"/>
      <c r="H5" s="10" t="s">
        <v>656</v>
      </c>
      <c r="I5" s="10" t="s">
        <v>657</v>
      </c>
      <c r="J5" s="10"/>
      <c r="K5" s="10"/>
      <c r="L5" s="10"/>
      <c r="M5" s="10"/>
      <c r="N5" s="10"/>
      <c r="O5" s="10"/>
      <c r="P5" s="10"/>
      <c r="Q5" s="20"/>
    </row>
    <row r="6" s="1" customFormat="1" ht="16.55" customHeight="1" spans="1:17">
      <c r="A6" s="12"/>
      <c r="B6" s="13"/>
      <c r="C6" s="13" t="s">
        <v>658</v>
      </c>
      <c r="D6" s="13" t="s">
        <v>659</v>
      </c>
      <c r="E6" s="13" t="s">
        <v>660</v>
      </c>
      <c r="F6" s="13" t="s">
        <v>661</v>
      </c>
      <c r="G6" s="14" t="s">
        <v>662</v>
      </c>
      <c r="H6" s="14" t="s">
        <v>662</v>
      </c>
      <c r="I6" s="14"/>
      <c r="J6" s="13" t="s">
        <v>663</v>
      </c>
      <c r="K6" s="13" t="s">
        <v>664</v>
      </c>
      <c r="L6" s="13" t="s">
        <v>665</v>
      </c>
      <c r="M6" s="13" t="s">
        <v>666</v>
      </c>
      <c r="N6" s="13" t="s">
        <v>667</v>
      </c>
      <c r="O6" s="13" t="s">
        <v>668</v>
      </c>
      <c r="P6" s="13" t="s">
        <v>669</v>
      </c>
      <c r="Q6" s="21"/>
    </row>
    <row r="7" s="1" customFormat="1" ht="16.55" customHeight="1" spans="1:17">
      <c r="A7" s="12"/>
      <c r="B7" s="13"/>
      <c r="C7" s="13"/>
      <c r="D7" s="13"/>
      <c r="E7" s="13"/>
      <c r="F7" s="13"/>
      <c r="G7" s="14"/>
      <c r="H7" s="14"/>
      <c r="I7" s="14"/>
      <c r="J7" s="13"/>
      <c r="K7" s="13" t="s">
        <v>664</v>
      </c>
      <c r="L7" s="13" t="s">
        <v>670</v>
      </c>
      <c r="M7" s="13" t="s">
        <v>671</v>
      </c>
      <c r="N7" s="13" t="s">
        <v>667</v>
      </c>
      <c r="O7" s="13" t="s">
        <v>672</v>
      </c>
      <c r="P7" s="13" t="s">
        <v>673</v>
      </c>
      <c r="Q7" s="21"/>
    </row>
    <row r="8" s="1" customFormat="1" ht="16.55" customHeight="1" spans="1:17">
      <c r="A8" s="12"/>
      <c r="B8" s="13"/>
      <c r="C8" s="13"/>
      <c r="D8" s="13"/>
      <c r="E8" s="13"/>
      <c r="F8" s="13"/>
      <c r="G8" s="14"/>
      <c r="H8" s="14"/>
      <c r="I8" s="14"/>
      <c r="J8" s="13"/>
      <c r="K8" s="13" t="s">
        <v>664</v>
      </c>
      <c r="L8" s="13" t="s">
        <v>674</v>
      </c>
      <c r="M8" s="13" t="s">
        <v>675</v>
      </c>
      <c r="N8" s="13" t="s">
        <v>676</v>
      </c>
      <c r="O8" s="13" t="s">
        <v>677</v>
      </c>
      <c r="P8" s="13" t="s">
        <v>678</v>
      </c>
      <c r="Q8" s="21"/>
    </row>
    <row r="9" s="1" customFormat="1" ht="16.55" customHeight="1" spans="1:17">
      <c r="A9" s="12"/>
      <c r="B9" s="13"/>
      <c r="C9" s="13"/>
      <c r="D9" s="13"/>
      <c r="E9" s="13"/>
      <c r="F9" s="13"/>
      <c r="G9" s="14"/>
      <c r="H9" s="14"/>
      <c r="I9" s="14"/>
      <c r="J9" s="13"/>
      <c r="K9" s="13" t="s">
        <v>679</v>
      </c>
      <c r="L9" s="13" t="s">
        <v>680</v>
      </c>
      <c r="M9" s="13" t="s">
        <v>681</v>
      </c>
      <c r="N9" s="13" t="s">
        <v>667</v>
      </c>
      <c r="O9" s="13" t="s">
        <v>682</v>
      </c>
      <c r="P9" s="13" t="s">
        <v>683</v>
      </c>
      <c r="Q9" s="21"/>
    </row>
    <row r="10" s="1" customFormat="1" ht="16.55" customHeight="1" spans="1:17">
      <c r="A10" s="12"/>
      <c r="B10" s="13"/>
      <c r="C10" s="13"/>
      <c r="D10" s="13"/>
      <c r="E10" s="13"/>
      <c r="F10" s="13"/>
      <c r="G10" s="14"/>
      <c r="H10" s="14"/>
      <c r="I10" s="14"/>
      <c r="J10" s="13"/>
      <c r="K10" s="13" t="s">
        <v>679</v>
      </c>
      <c r="L10" s="13" t="s">
        <v>680</v>
      </c>
      <c r="M10" s="13" t="s">
        <v>681</v>
      </c>
      <c r="N10" s="13" t="s">
        <v>676</v>
      </c>
      <c r="O10" s="13" t="s">
        <v>684</v>
      </c>
      <c r="P10" s="13" t="s">
        <v>683</v>
      </c>
      <c r="Q10" s="21"/>
    </row>
    <row r="11" s="1" customFormat="1" ht="25" customHeight="1" spans="1:17">
      <c r="A11" s="12"/>
      <c r="B11" s="13"/>
      <c r="C11" s="13"/>
      <c r="D11" s="13"/>
      <c r="E11" s="13"/>
      <c r="F11" s="13"/>
      <c r="G11" s="14"/>
      <c r="H11" s="14"/>
      <c r="I11" s="14"/>
      <c r="J11" s="13"/>
      <c r="K11" s="13" t="s">
        <v>685</v>
      </c>
      <c r="L11" s="13" t="s">
        <v>686</v>
      </c>
      <c r="M11" s="13" t="s">
        <v>687</v>
      </c>
      <c r="N11" s="13" t="s">
        <v>688</v>
      </c>
      <c r="O11" s="13" t="s">
        <v>689</v>
      </c>
      <c r="P11" s="13" t="s">
        <v>669</v>
      </c>
      <c r="Q11" s="21"/>
    </row>
    <row r="12" s="1" customFormat="1" ht="37.95" customHeight="1" spans="1:17">
      <c r="A12" s="12"/>
      <c r="B12" s="13"/>
      <c r="C12" s="13"/>
      <c r="D12" s="13"/>
      <c r="E12" s="13"/>
      <c r="F12" s="13"/>
      <c r="G12" s="14"/>
      <c r="H12" s="14"/>
      <c r="I12" s="14"/>
      <c r="J12" s="13"/>
      <c r="K12" s="13" t="s">
        <v>690</v>
      </c>
      <c r="L12" s="13" t="s">
        <v>691</v>
      </c>
      <c r="M12" s="13" t="s">
        <v>692</v>
      </c>
      <c r="N12" s="13" t="s">
        <v>667</v>
      </c>
      <c r="O12" s="13" t="s">
        <v>668</v>
      </c>
      <c r="P12" s="13" t="s">
        <v>669</v>
      </c>
      <c r="Q12" s="21"/>
    </row>
    <row r="13" s="1" customFormat="1" ht="25" customHeight="1" spans="1:17">
      <c r="A13" s="12"/>
      <c r="B13" s="13"/>
      <c r="C13" s="13" t="s">
        <v>693</v>
      </c>
      <c r="D13" s="13" t="s">
        <v>659</v>
      </c>
      <c r="E13" s="13" t="s">
        <v>660</v>
      </c>
      <c r="F13" s="13" t="s">
        <v>661</v>
      </c>
      <c r="G13" s="14" t="s">
        <v>694</v>
      </c>
      <c r="H13" s="14" t="s">
        <v>694</v>
      </c>
      <c r="I13" s="14"/>
      <c r="J13" s="13" t="s">
        <v>695</v>
      </c>
      <c r="K13" s="13" t="s">
        <v>690</v>
      </c>
      <c r="L13" s="13" t="s">
        <v>691</v>
      </c>
      <c r="M13" s="13" t="s">
        <v>696</v>
      </c>
      <c r="N13" s="13" t="s">
        <v>667</v>
      </c>
      <c r="O13" s="13" t="s">
        <v>668</v>
      </c>
      <c r="P13" s="13" t="s">
        <v>669</v>
      </c>
      <c r="Q13" s="21"/>
    </row>
    <row r="14" s="1" customFormat="1" ht="37.95" customHeight="1" spans="1:17">
      <c r="A14" s="12"/>
      <c r="B14" s="13"/>
      <c r="C14" s="13"/>
      <c r="D14" s="13"/>
      <c r="E14" s="13"/>
      <c r="F14" s="13"/>
      <c r="G14" s="14"/>
      <c r="H14" s="14"/>
      <c r="I14" s="14"/>
      <c r="J14" s="13"/>
      <c r="K14" s="13" t="s">
        <v>664</v>
      </c>
      <c r="L14" s="13" t="s">
        <v>665</v>
      </c>
      <c r="M14" s="13" t="s">
        <v>697</v>
      </c>
      <c r="N14" s="13" t="s">
        <v>667</v>
      </c>
      <c r="O14" s="13" t="s">
        <v>668</v>
      </c>
      <c r="P14" s="13" t="s">
        <v>669</v>
      </c>
      <c r="Q14" s="21"/>
    </row>
    <row r="15" s="1" customFormat="1" ht="16.55" customHeight="1" spans="1:17">
      <c r="A15" s="12"/>
      <c r="B15" s="13"/>
      <c r="C15" s="13"/>
      <c r="D15" s="13"/>
      <c r="E15" s="13"/>
      <c r="F15" s="13"/>
      <c r="G15" s="14"/>
      <c r="H15" s="14"/>
      <c r="I15" s="14"/>
      <c r="J15" s="13"/>
      <c r="K15" s="13" t="s">
        <v>664</v>
      </c>
      <c r="L15" s="13" t="s">
        <v>674</v>
      </c>
      <c r="M15" s="13" t="s">
        <v>698</v>
      </c>
      <c r="N15" s="13" t="s">
        <v>667</v>
      </c>
      <c r="O15" s="13" t="s">
        <v>677</v>
      </c>
      <c r="P15" s="13" t="s">
        <v>678</v>
      </c>
      <c r="Q15" s="21"/>
    </row>
    <row r="16" s="1" customFormat="1" ht="16.55" customHeight="1" spans="1:17">
      <c r="A16" s="12"/>
      <c r="B16" s="13"/>
      <c r="C16" s="13"/>
      <c r="D16" s="13"/>
      <c r="E16" s="13"/>
      <c r="F16" s="13"/>
      <c r="G16" s="14"/>
      <c r="H16" s="14"/>
      <c r="I16" s="14"/>
      <c r="J16" s="13"/>
      <c r="K16" s="13" t="s">
        <v>664</v>
      </c>
      <c r="L16" s="13" t="s">
        <v>670</v>
      </c>
      <c r="M16" s="13" t="s">
        <v>699</v>
      </c>
      <c r="N16" s="13" t="s">
        <v>667</v>
      </c>
      <c r="O16" s="13" t="s">
        <v>672</v>
      </c>
      <c r="P16" s="13" t="s">
        <v>673</v>
      </c>
      <c r="Q16" s="21"/>
    </row>
    <row r="17" s="1" customFormat="1" ht="16.55" customHeight="1" spans="1:17">
      <c r="A17" s="12"/>
      <c r="B17" s="13"/>
      <c r="C17" s="13"/>
      <c r="D17" s="13"/>
      <c r="E17" s="13"/>
      <c r="F17" s="13"/>
      <c r="G17" s="14"/>
      <c r="H17" s="14"/>
      <c r="I17" s="14"/>
      <c r="J17" s="13"/>
      <c r="K17" s="13" t="s">
        <v>679</v>
      </c>
      <c r="L17" s="13" t="s">
        <v>680</v>
      </c>
      <c r="M17" s="13" t="s">
        <v>681</v>
      </c>
      <c r="N17" s="13" t="s">
        <v>676</v>
      </c>
      <c r="O17" s="13" t="s">
        <v>700</v>
      </c>
      <c r="P17" s="13" t="s">
        <v>683</v>
      </c>
      <c r="Q17" s="21"/>
    </row>
    <row r="18" s="1" customFormat="1" ht="16.55" customHeight="1" spans="1:17">
      <c r="A18" s="12"/>
      <c r="B18" s="13"/>
      <c r="C18" s="13"/>
      <c r="D18" s="13"/>
      <c r="E18" s="13"/>
      <c r="F18" s="13"/>
      <c r="G18" s="14"/>
      <c r="H18" s="14"/>
      <c r="I18" s="14"/>
      <c r="J18" s="13"/>
      <c r="K18" s="13" t="s">
        <v>679</v>
      </c>
      <c r="L18" s="13" t="s">
        <v>680</v>
      </c>
      <c r="M18" s="13" t="s">
        <v>681</v>
      </c>
      <c r="N18" s="13" t="s">
        <v>667</v>
      </c>
      <c r="O18" s="13" t="s">
        <v>682</v>
      </c>
      <c r="P18" s="13" t="s">
        <v>683</v>
      </c>
      <c r="Q18" s="21"/>
    </row>
    <row r="19" s="1" customFormat="1" ht="25" customHeight="1" spans="1:17">
      <c r="A19" s="12"/>
      <c r="B19" s="13"/>
      <c r="C19" s="13"/>
      <c r="D19" s="13"/>
      <c r="E19" s="13"/>
      <c r="F19" s="13"/>
      <c r="G19" s="14"/>
      <c r="H19" s="14"/>
      <c r="I19" s="14"/>
      <c r="J19" s="13"/>
      <c r="K19" s="13" t="s">
        <v>685</v>
      </c>
      <c r="L19" s="13" t="s">
        <v>686</v>
      </c>
      <c r="M19" s="13" t="s">
        <v>701</v>
      </c>
      <c r="N19" s="13" t="s">
        <v>688</v>
      </c>
      <c r="O19" s="13" t="s">
        <v>689</v>
      </c>
      <c r="P19" s="13" t="s">
        <v>669</v>
      </c>
      <c r="Q19" s="21"/>
    </row>
    <row r="20" s="1" customFormat="1" ht="25" customHeight="1" spans="1:17">
      <c r="A20" s="12"/>
      <c r="B20" s="13"/>
      <c r="C20" s="13" t="s">
        <v>702</v>
      </c>
      <c r="D20" s="13" t="s">
        <v>659</v>
      </c>
      <c r="E20" s="13" t="s">
        <v>660</v>
      </c>
      <c r="F20" s="13" t="s">
        <v>661</v>
      </c>
      <c r="G20" s="14" t="s">
        <v>703</v>
      </c>
      <c r="H20" s="14" t="s">
        <v>703</v>
      </c>
      <c r="I20" s="14"/>
      <c r="J20" s="13" t="s">
        <v>704</v>
      </c>
      <c r="K20" s="13" t="s">
        <v>685</v>
      </c>
      <c r="L20" s="13" t="s">
        <v>686</v>
      </c>
      <c r="M20" s="13" t="s">
        <v>705</v>
      </c>
      <c r="N20" s="13" t="s">
        <v>688</v>
      </c>
      <c r="O20" s="13" t="s">
        <v>706</v>
      </c>
      <c r="P20" s="13" t="s">
        <v>669</v>
      </c>
      <c r="Q20" s="21"/>
    </row>
    <row r="21" s="1" customFormat="1" ht="16.55" customHeight="1" spans="1:17">
      <c r="A21" s="12"/>
      <c r="B21" s="13"/>
      <c r="C21" s="13"/>
      <c r="D21" s="13"/>
      <c r="E21" s="13"/>
      <c r="F21" s="13"/>
      <c r="G21" s="14"/>
      <c r="H21" s="14"/>
      <c r="I21" s="14"/>
      <c r="J21" s="13"/>
      <c r="K21" s="13" t="s">
        <v>664</v>
      </c>
      <c r="L21" s="13" t="s">
        <v>674</v>
      </c>
      <c r="M21" s="13" t="s">
        <v>707</v>
      </c>
      <c r="N21" s="13" t="s">
        <v>676</v>
      </c>
      <c r="O21" s="13" t="s">
        <v>682</v>
      </c>
      <c r="P21" s="13" t="s">
        <v>708</v>
      </c>
      <c r="Q21" s="21"/>
    </row>
    <row r="22" s="1" customFormat="1" ht="16.55" customHeight="1" spans="1:17">
      <c r="A22" s="12"/>
      <c r="B22" s="13"/>
      <c r="C22" s="13"/>
      <c r="D22" s="13"/>
      <c r="E22" s="13"/>
      <c r="F22" s="13"/>
      <c r="G22" s="14"/>
      <c r="H22" s="14"/>
      <c r="I22" s="14"/>
      <c r="J22" s="13"/>
      <c r="K22" s="13" t="s">
        <v>664</v>
      </c>
      <c r="L22" s="13" t="s">
        <v>665</v>
      </c>
      <c r="M22" s="13" t="s">
        <v>709</v>
      </c>
      <c r="N22" s="13" t="s">
        <v>676</v>
      </c>
      <c r="O22" s="13" t="s">
        <v>668</v>
      </c>
      <c r="P22" s="13" t="s">
        <v>669</v>
      </c>
      <c r="Q22" s="21"/>
    </row>
    <row r="23" s="1" customFormat="1" ht="25" customHeight="1" spans="1:17">
      <c r="A23" s="12"/>
      <c r="B23" s="13"/>
      <c r="C23" s="13"/>
      <c r="D23" s="13"/>
      <c r="E23" s="13"/>
      <c r="F23" s="13"/>
      <c r="G23" s="14"/>
      <c r="H23" s="14"/>
      <c r="I23" s="14"/>
      <c r="J23" s="13"/>
      <c r="K23" s="13" t="s">
        <v>664</v>
      </c>
      <c r="L23" s="13" t="s">
        <v>670</v>
      </c>
      <c r="M23" s="13" t="s">
        <v>710</v>
      </c>
      <c r="N23" s="13" t="s">
        <v>667</v>
      </c>
      <c r="O23" s="13" t="s">
        <v>672</v>
      </c>
      <c r="P23" s="13" t="s">
        <v>673</v>
      </c>
      <c r="Q23" s="21"/>
    </row>
    <row r="24" s="1" customFormat="1" ht="16.55" customHeight="1" spans="1:17">
      <c r="A24" s="12"/>
      <c r="B24" s="13"/>
      <c r="C24" s="13"/>
      <c r="D24" s="13"/>
      <c r="E24" s="13"/>
      <c r="F24" s="13"/>
      <c r="G24" s="14"/>
      <c r="H24" s="14"/>
      <c r="I24" s="14"/>
      <c r="J24" s="13"/>
      <c r="K24" s="13" t="s">
        <v>690</v>
      </c>
      <c r="L24" s="13" t="s">
        <v>691</v>
      </c>
      <c r="M24" s="13" t="s">
        <v>711</v>
      </c>
      <c r="N24" s="13" t="s">
        <v>676</v>
      </c>
      <c r="O24" s="13" t="s">
        <v>668</v>
      </c>
      <c r="P24" s="13" t="s">
        <v>669</v>
      </c>
      <c r="Q24" s="21"/>
    </row>
    <row r="25" s="1" customFormat="1" ht="16.55" customHeight="1" spans="1:17">
      <c r="A25" s="12"/>
      <c r="B25" s="13"/>
      <c r="C25" s="13"/>
      <c r="D25" s="13"/>
      <c r="E25" s="13"/>
      <c r="F25" s="13"/>
      <c r="G25" s="14"/>
      <c r="H25" s="14"/>
      <c r="I25" s="14"/>
      <c r="J25" s="13"/>
      <c r="K25" s="13" t="s">
        <v>679</v>
      </c>
      <c r="L25" s="13" t="s">
        <v>680</v>
      </c>
      <c r="M25" s="13" t="s">
        <v>712</v>
      </c>
      <c r="N25" s="13" t="s">
        <v>713</v>
      </c>
      <c r="O25" s="13" t="s">
        <v>682</v>
      </c>
      <c r="P25" s="13" t="s">
        <v>683</v>
      </c>
      <c r="Q25" s="21"/>
    </row>
    <row r="26" s="1" customFormat="1" ht="16.55" customHeight="1" spans="1:17">
      <c r="A26" s="12"/>
      <c r="B26" s="13"/>
      <c r="C26" s="13"/>
      <c r="D26" s="13"/>
      <c r="E26" s="13"/>
      <c r="F26" s="13"/>
      <c r="G26" s="14"/>
      <c r="H26" s="14"/>
      <c r="I26" s="14"/>
      <c r="J26" s="13"/>
      <c r="K26" s="13" t="s">
        <v>679</v>
      </c>
      <c r="L26" s="13" t="s">
        <v>680</v>
      </c>
      <c r="M26" s="13" t="s">
        <v>712</v>
      </c>
      <c r="N26" s="13" t="s">
        <v>676</v>
      </c>
      <c r="O26" s="13" t="s">
        <v>714</v>
      </c>
      <c r="P26" s="13" t="s">
        <v>683</v>
      </c>
      <c r="Q26" s="21"/>
    </row>
    <row r="27" s="1" customFormat="1" ht="16.55" customHeight="1" spans="1:17">
      <c r="A27" s="12"/>
      <c r="B27" s="13"/>
      <c r="C27" s="13" t="s">
        <v>715</v>
      </c>
      <c r="D27" s="13" t="s">
        <v>659</v>
      </c>
      <c r="E27" s="13"/>
      <c r="F27" s="13"/>
      <c r="G27" s="14" t="s">
        <v>716</v>
      </c>
      <c r="H27" s="14" t="s">
        <v>716</v>
      </c>
      <c r="I27" s="14"/>
      <c r="J27" s="13" t="s">
        <v>717</v>
      </c>
      <c r="K27" s="13" t="s">
        <v>679</v>
      </c>
      <c r="L27" s="13" t="s">
        <v>680</v>
      </c>
      <c r="M27" s="13" t="s">
        <v>718</v>
      </c>
      <c r="N27" s="13" t="s">
        <v>713</v>
      </c>
      <c r="O27" s="13" t="s">
        <v>719</v>
      </c>
      <c r="P27" s="13" t="s">
        <v>683</v>
      </c>
      <c r="Q27" s="21"/>
    </row>
    <row r="28" s="1" customFormat="1" ht="16.55" customHeight="1" spans="1:17">
      <c r="A28" s="12"/>
      <c r="B28" s="13"/>
      <c r="C28" s="13"/>
      <c r="D28" s="13"/>
      <c r="E28" s="13"/>
      <c r="F28" s="13"/>
      <c r="G28" s="14"/>
      <c r="H28" s="14"/>
      <c r="I28" s="14"/>
      <c r="J28" s="13"/>
      <c r="K28" s="13" t="s">
        <v>679</v>
      </c>
      <c r="L28" s="13" t="s">
        <v>680</v>
      </c>
      <c r="M28" s="13" t="s">
        <v>718</v>
      </c>
      <c r="N28" s="13" t="s">
        <v>676</v>
      </c>
      <c r="O28" s="13" t="s">
        <v>668</v>
      </c>
      <c r="P28" s="13" t="s">
        <v>683</v>
      </c>
      <c r="Q28" s="21"/>
    </row>
    <row r="29" s="1" customFormat="1" ht="16.55" customHeight="1" spans="1:17">
      <c r="A29" s="12"/>
      <c r="B29" s="13"/>
      <c r="C29" s="13"/>
      <c r="D29" s="13"/>
      <c r="E29" s="13"/>
      <c r="F29" s="13"/>
      <c r="G29" s="14"/>
      <c r="H29" s="14"/>
      <c r="I29" s="14"/>
      <c r="J29" s="13"/>
      <c r="K29" s="13" t="s">
        <v>664</v>
      </c>
      <c r="L29" s="13" t="s">
        <v>670</v>
      </c>
      <c r="M29" s="13" t="s">
        <v>720</v>
      </c>
      <c r="N29" s="13" t="s">
        <v>676</v>
      </c>
      <c r="O29" s="13" t="s">
        <v>706</v>
      </c>
      <c r="P29" s="13" t="s">
        <v>721</v>
      </c>
      <c r="Q29" s="21"/>
    </row>
    <row r="30" s="1" customFormat="1" ht="16.55" customHeight="1" spans="1:17">
      <c r="A30" s="12"/>
      <c r="B30" s="13"/>
      <c r="C30" s="13"/>
      <c r="D30" s="13"/>
      <c r="E30" s="13"/>
      <c r="F30" s="13"/>
      <c r="G30" s="14"/>
      <c r="H30" s="14"/>
      <c r="I30" s="14"/>
      <c r="J30" s="13"/>
      <c r="K30" s="13" t="s">
        <v>664</v>
      </c>
      <c r="L30" s="13" t="s">
        <v>674</v>
      </c>
      <c r="M30" s="13" t="s">
        <v>722</v>
      </c>
      <c r="N30" s="13" t="s">
        <v>676</v>
      </c>
      <c r="O30" s="13" t="s">
        <v>723</v>
      </c>
      <c r="P30" s="13" t="s">
        <v>669</v>
      </c>
      <c r="Q30" s="21"/>
    </row>
    <row r="31" s="1" customFormat="1" ht="25" customHeight="1" spans="1:17">
      <c r="A31" s="12"/>
      <c r="B31" s="13"/>
      <c r="C31" s="13"/>
      <c r="D31" s="13"/>
      <c r="E31" s="13"/>
      <c r="F31" s="13"/>
      <c r="G31" s="14"/>
      <c r="H31" s="14"/>
      <c r="I31" s="14"/>
      <c r="J31" s="13"/>
      <c r="K31" s="13" t="s">
        <v>664</v>
      </c>
      <c r="L31" s="13" t="s">
        <v>665</v>
      </c>
      <c r="M31" s="13" t="s">
        <v>724</v>
      </c>
      <c r="N31" s="13" t="s">
        <v>676</v>
      </c>
      <c r="O31" s="13" t="s">
        <v>668</v>
      </c>
      <c r="P31" s="13" t="s">
        <v>669</v>
      </c>
      <c r="Q31" s="21"/>
    </row>
    <row r="32" s="1" customFormat="1" ht="25" customHeight="1" spans="1:17">
      <c r="A32" s="12"/>
      <c r="B32" s="13"/>
      <c r="C32" s="13"/>
      <c r="D32" s="13"/>
      <c r="E32" s="13"/>
      <c r="F32" s="13"/>
      <c r="G32" s="14"/>
      <c r="H32" s="14"/>
      <c r="I32" s="14"/>
      <c r="J32" s="13"/>
      <c r="K32" s="13" t="s">
        <v>685</v>
      </c>
      <c r="L32" s="13" t="s">
        <v>686</v>
      </c>
      <c r="M32" s="13" t="s">
        <v>725</v>
      </c>
      <c r="N32" s="13" t="s">
        <v>688</v>
      </c>
      <c r="O32" s="13" t="s">
        <v>689</v>
      </c>
      <c r="P32" s="13" t="s">
        <v>669</v>
      </c>
      <c r="Q32" s="21"/>
    </row>
    <row r="33" s="1" customFormat="1" ht="25" customHeight="1" spans="1:17">
      <c r="A33" s="12"/>
      <c r="B33" s="13"/>
      <c r="C33" s="13"/>
      <c r="D33" s="13"/>
      <c r="E33" s="13"/>
      <c r="F33" s="13"/>
      <c r="G33" s="14"/>
      <c r="H33" s="14"/>
      <c r="I33" s="14"/>
      <c r="J33" s="13"/>
      <c r="K33" s="13" t="s">
        <v>690</v>
      </c>
      <c r="L33" s="13" t="s">
        <v>691</v>
      </c>
      <c r="M33" s="13" t="s">
        <v>726</v>
      </c>
      <c r="N33" s="13" t="s">
        <v>676</v>
      </c>
      <c r="O33" s="13" t="s">
        <v>668</v>
      </c>
      <c r="P33" s="13" t="s">
        <v>669</v>
      </c>
      <c r="Q33" s="21"/>
    </row>
    <row r="34" s="1" customFormat="1" ht="25" customHeight="1" spans="1:17">
      <c r="A34" s="12"/>
      <c r="B34" s="13"/>
      <c r="C34" s="13" t="s">
        <v>727</v>
      </c>
      <c r="D34" s="13" t="s">
        <v>659</v>
      </c>
      <c r="E34" s="13"/>
      <c r="F34" s="13"/>
      <c r="G34" s="14" t="s">
        <v>728</v>
      </c>
      <c r="H34" s="14" t="s">
        <v>728</v>
      </c>
      <c r="I34" s="14"/>
      <c r="J34" s="13" t="s">
        <v>729</v>
      </c>
      <c r="K34" s="13" t="s">
        <v>690</v>
      </c>
      <c r="L34" s="13" t="s">
        <v>691</v>
      </c>
      <c r="M34" s="13" t="s">
        <v>730</v>
      </c>
      <c r="N34" s="13" t="s">
        <v>676</v>
      </c>
      <c r="O34" s="13" t="s">
        <v>668</v>
      </c>
      <c r="P34" s="13" t="s">
        <v>669</v>
      </c>
      <c r="Q34" s="21"/>
    </row>
    <row r="35" s="1" customFormat="1" ht="25" customHeight="1" spans="1:17">
      <c r="A35" s="12"/>
      <c r="B35" s="13"/>
      <c r="C35" s="13"/>
      <c r="D35" s="13"/>
      <c r="E35" s="13"/>
      <c r="F35" s="13"/>
      <c r="G35" s="14"/>
      <c r="H35" s="14"/>
      <c r="I35" s="14"/>
      <c r="J35" s="13"/>
      <c r="K35" s="13" t="s">
        <v>690</v>
      </c>
      <c r="L35" s="13" t="s">
        <v>731</v>
      </c>
      <c r="M35" s="13" t="s">
        <v>732</v>
      </c>
      <c r="N35" s="13" t="s">
        <v>733</v>
      </c>
      <c r="O35" s="13" t="s">
        <v>734</v>
      </c>
      <c r="P35" s="13"/>
      <c r="Q35" s="21"/>
    </row>
    <row r="36" s="1" customFormat="1" ht="16.55" customHeight="1" spans="1:17">
      <c r="A36" s="12"/>
      <c r="B36" s="13"/>
      <c r="C36" s="13"/>
      <c r="D36" s="13"/>
      <c r="E36" s="13"/>
      <c r="F36" s="13"/>
      <c r="G36" s="14"/>
      <c r="H36" s="14"/>
      <c r="I36" s="14"/>
      <c r="J36" s="13"/>
      <c r="K36" s="13" t="s">
        <v>664</v>
      </c>
      <c r="L36" s="13" t="s">
        <v>674</v>
      </c>
      <c r="M36" s="13" t="s">
        <v>735</v>
      </c>
      <c r="N36" s="13" t="s">
        <v>688</v>
      </c>
      <c r="O36" s="13" t="s">
        <v>736</v>
      </c>
      <c r="P36" s="13" t="s">
        <v>669</v>
      </c>
      <c r="Q36" s="21"/>
    </row>
    <row r="37" s="1" customFormat="1" ht="16.55" customHeight="1" spans="1:17">
      <c r="A37" s="12"/>
      <c r="B37" s="13"/>
      <c r="C37" s="13"/>
      <c r="D37" s="13"/>
      <c r="E37" s="13"/>
      <c r="F37" s="13"/>
      <c r="G37" s="14"/>
      <c r="H37" s="14"/>
      <c r="I37" s="14"/>
      <c r="J37" s="13"/>
      <c r="K37" s="13" t="s">
        <v>664</v>
      </c>
      <c r="L37" s="13" t="s">
        <v>665</v>
      </c>
      <c r="M37" s="13" t="s">
        <v>737</v>
      </c>
      <c r="N37" s="13" t="s">
        <v>676</v>
      </c>
      <c r="O37" s="13" t="s">
        <v>668</v>
      </c>
      <c r="P37" s="13" t="s">
        <v>669</v>
      </c>
      <c r="Q37" s="21"/>
    </row>
    <row r="38" s="1" customFormat="1" ht="16.55" customHeight="1" spans="1:17">
      <c r="A38" s="12"/>
      <c r="B38" s="13"/>
      <c r="C38" s="13"/>
      <c r="D38" s="13"/>
      <c r="E38" s="13"/>
      <c r="F38" s="13"/>
      <c r="G38" s="14"/>
      <c r="H38" s="14"/>
      <c r="I38" s="14"/>
      <c r="J38" s="13"/>
      <c r="K38" s="13" t="s">
        <v>664</v>
      </c>
      <c r="L38" s="13" t="s">
        <v>670</v>
      </c>
      <c r="M38" s="13" t="s">
        <v>738</v>
      </c>
      <c r="N38" s="13" t="s">
        <v>676</v>
      </c>
      <c r="O38" s="13" t="s">
        <v>672</v>
      </c>
      <c r="P38" s="13" t="s">
        <v>673</v>
      </c>
      <c r="Q38" s="21"/>
    </row>
    <row r="39" s="1" customFormat="1" ht="16.55" customHeight="1" spans="1:17">
      <c r="A39" s="12"/>
      <c r="B39" s="13"/>
      <c r="C39" s="13"/>
      <c r="D39" s="13"/>
      <c r="E39" s="13"/>
      <c r="F39" s="13"/>
      <c r="G39" s="14"/>
      <c r="H39" s="14"/>
      <c r="I39" s="14"/>
      <c r="J39" s="13"/>
      <c r="K39" s="13" t="s">
        <v>664</v>
      </c>
      <c r="L39" s="13" t="s">
        <v>670</v>
      </c>
      <c r="M39" s="13" t="s">
        <v>739</v>
      </c>
      <c r="N39" s="13" t="s">
        <v>676</v>
      </c>
      <c r="O39" s="13" t="s">
        <v>740</v>
      </c>
      <c r="P39" s="13" t="s">
        <v>741</v>
      </c>
      <c r="Q39" s="21"/>
    </row>
    <row r="40" s="1" customFormat="1" ht="16.55" customHeight="1" spans="1:17">
      <c r="A40" s="12"/>
      <c r="B40" s="13"/>
      <c r="C40" s="13"/>
      <c r="D40" s="13"/>
      <c r="E40" s="13"/>
      <c r="F40" s="13"/>
      <c r="G40" s="14"/>
      <c r="H40" s="14"/>
      <c r="I40" s="14"/>
      <c r="J40" s="13"/>
      <c r="K40" s="13" t="s">
        <v>679</v>
      </c>
      <c r="L40" s="13" t="s">
        <v>680</v>
      </c>
      <c r="M40" s="13" t="s">
        <v>718</v>
      </c>
      <c r="N40" s="13" t="s">
        <v>676</v>
      </c>
      <c r="O40" s="13" t="s">
        <v>668</v>
      </c>
      <c r="P40" s="13" t="s">
        <v>683</v>
      </c>
      <c r="Q40" s="21"/>
    </row>
    <row r="41" s="1" customFormat="1" ht="16.55" customHeight="1" spans="1:17">
      <c r="A41" s="12"/>
      <c r="B41" s="13"/>
      <c r="C41" s="13"/>
      <c r="D41" s="13"/>
      <c r="E41" s="13"/>
      <c r="F41" s="13"/>
      <c r="G41" s="14"/>
      <c r="H41" s="14"/>
      <c r="I41" s="14"/>
      <c r="J41" s="13"/>
      <c r="K41" s="13" t="s">
        <v>679</v>
      </c>
      <c r="L41" s="13" t="s">
        <v>680</v>
      </c>
      <c r="M41" s="13" t="s">
        <v>718</v>
      </c>
      <c r="N41" s="13" t="s">
        <v>713</v>
      </c>
      <c r="O41" s="13" t="s">
        <v>742</v>
      </c>
      <c r="P41" s="13" t="s">
        <v>683</v>
      </c>
      <c r="Q41" s="21"/>
    </row>
    <row r="42" s="1" customFormat="1" ht="25" customHeight="1" spans="1:17">
      <c r="A42" s="12"/>
      <c r="B42" s="13"/>
      <c r="C42" s="13"/>
      <c r="D42" s="13"/>
      <c r="E42" s="13"/>
      <c r="F42" s="13"/>
      <c r="G42" s="14"/>
      <c r="H42" s="14"/>
      <c r="I42" s="14"/>
      <c r="J42" s="13"/>
      <c r="K42" s="13" t="s">
        <v>685</v>
      </c>
      <c r="L42" s="13" t="s">
        <v>686</v>
      </c>
      <c r="M42" s="13" t="s">
        <v>743</v>
      </c>
      <c r="N42" s="13" t="s">
        <v>676</v>
      </c>
      <c r="O42" s="13" t="s">
        <v>668</v>
      </c>
      <c r="P42" s="13" t="s">
        <v>669</v>
      </c>
      <c r="Q42" s="21"/>
    </row>
    <row r="43" s="1" customFormat="1" ht="16.55" customHeight="1" spans="1:17">
      <c r="A43" s="12"/>
      <c r="B43" s="13"/>
      <c r="C43" s="13" t="s">
        <v>744</v>
      </c>
      <c r="D43" s="13" t="s">
        <v>659</v>
      </c>
      <c r="E43" s="13" t="s">
        <v>745</v>
      </c>
      <c r="F43" s="13" t="s">
        <v>746</v>
      </c>
      <c r="G43" s="14" t="s">
        <v>747</v>
      </c>
      <c r="H43" s="14" t="s">
        <v>747</v>
      </c>
      <c r="I43" s="14"/>
      <c r="J43" s="13" t="s">
        <v>748</v>
      </c>
      <c r="K43" s="13" t="s">
        <v>679</v>
      </c>
      <c r="L43" s="13" t="s">
        <v>680</v>
      </c>
      <c r="M43" s="13" t="s">
        <v>712</v>
      </c>
      <c r="N43" s="13" t="s">
        <v>676</v>
      </c>
      <c r="O43" s="13" t="s">
        <v>749</v>
      </c>
      <c r="P43" s="13" t="s">
        <v>683</v>
      </c>
      <c r="Q43" s="21"/>
    </row>
    <row r="44" s="1" customFormat="1" ht="16.55" customHeight="1" spans="1:17">
      <c r="A44" s="12"/>
      <c r="B44" s="13"/>
      <c r="C44" s="13"/>
      <c r="D44" s="13"/>
      <c r="E44" s="13"/>
      <c r="F44" s="13"/>
      <c r="G44" s="14"/>
      <c r="H44" s="14"/>
      <c r="I44" s="14"/>
      <c r="J44" s="13"/>
      <c r="K44" s="13" t="s">
        <v>679</v>
      </c>
      <c r="L44" s="13" t="s">
        <v>680</v>
      </c>
      <c r="M44" s="13" t="s">
        <v>712</v>
      </c>
      <c r="N44" s="13" t="s">
        <v>667</v>
      </c>
      <c r="O44" s="13" t="s">
        <v>750</v>
      </c>
      <c r="P44" s="13" t="s">
        <v>683</v>
      </c>
      <c r="Q44" s="21"/>
    </row>
    <row r="45" s="1" customFormat="1" ht="25" customHeight="1" spans="1:17">
      <c r="A45" s="12"/>
      <c r="B45" s="13"/>
      <c r="C45" s="13"/>
      <c r="D45" s="13"/>
      <c r="E45" s="13"/>
      <c r="F45" s="13"/>
      <c r="G45" s="14"/>
      <c r="H45" s="14"/>
      <c r="I45" s="14"/>
      <c r="J45" s="13"/>
      <c r="K45" s="13" t="s">
        <v>685</v>
      </c>
      <c r="L45" s="13" t="s">
        <v>686</v>
      </c>
      <c r="M45" s="13" t="s">
        <v>751</v>
      </c>
      <c r="N45" s="13" t="s">
        <v>667</v>
      </c>
      <c r="O45" s="13" t="s">
        <v>668</v>
      </c>
      <c r="P45" s="13" t="s">
        <v>669</v>
      </c>
      <c r="Q45" s="21"/>
    </row>
    <row r="46" s="1" customFormat="1" ht="16.55" customHeight="1" spans="1:17">
      <c r="A46" s="12"/>
      <c r="B46" s="13"/>
      <c r="C46" s="13"/>
      <c r="D46" s="13"/>
      <c r="E46" s="13"/>
      <c r="F46" s="13"/>
      <c r="G46" s="14"/>
      <c r="H46" s="14"/>
      <c r="I46" s="14"/>
      <c r="J46" s="13"/>
      <c r="K46" s="13" t="s">
        <v>664</v>
      </c>
      <c r="L46" s="13" t="s">
        <v>665</v>
      </c>
      <c r="M46" s="13" t="s">
        <v>752</v>
      </c>
      <c r="N46" s="13" t="s">
        <v>667</v>
      </c>
      <c r="O46" s="13" t="s">
        <v>668</v>
      </c>
      <c r="P46" s="13" t="s">
        <v>669</v>
      </c>
      <c r="Q46" s="21"/>
    </row>
    <row r="47" s="1" customFormat="1" ht="16.55" customHeight="1" spans="1:17">
      <c r="A47" s="12"/>
      <c r="B47" s="13"/>
      <c r="C47" s="13"/>
      <c r="D47" s="13"/>
      <c r="E47" s="13"/>
      <c r="F47" s="13"/>
      <c r="G47" s="14"/>
      <c r="H47" s="14"/>
      <c r="I47" s="14"/>
      <c r="J47" s="13"/>
      <c r="K47" s="13" t="s">
        <v>664</v>
      </c>
      <c r="L47" s="13" t="s">
        <v>670</v>
      </c>
      <c r="M47" s="13" t="s">
        <v>753</v>
      </c>
      <c r="N47" s="13" t="s">
        <v>688</v>
      </c>
      <c r="O47" s="13" t="s">
        <v>754</v>
      </c>
      <c r="P47" s="13" t="s">
        <v>755</v>
      </c>
      <c r="Q47" s="21"/>
    </row>
    <row r="48" s="1" customFormat="1" ht="16.55" customHeight="1" spans="1:17">
      <c r="A48" s="12"/>
      <c r="B48" s="13"/>
      <c r="C48" s="13"/>
      <c r="D48" s="13"/>
      <c r="E48" s="13"/>
      <c r="F48" s="13"/>
      <c r="G48" s="14"/>
      <c r="H48" s="14"/>
      <c r="I48" s="14"/>
      <c r="J48" s="13"/>
      <c r="K48" s="13" t="s">
        <v>664</v>
      </c>
      <c r="L48" s="13" t="s">
        <v>674</v>
      </c>
      <c r="M48" s="13" t="s">
        <v>756</v>
      </c>
      <c r="N48" s="13" t="s">
        <v>667</v>
      </c>
      <c r="O48" s="13" t="s">
        <v>668</v>
      </c>
      <c r="P48" s="13" t="s">
        <v>669</v>
      </c>
      <c r="Q48" s="21"/>
    </row>
    <row r="49" s="1" customFormat="1" ht="16.55" customHeight="1" spans="1:17">
      <c r="A49" s="12"/>
      <c r="B49" s="13"/>
      <c r="C49" s="13"/>
      <c r="D49" s="13"/>
      <c r="E49" s="13"/>
      <c r="F49" s="13"/>
      <c r="G49" s="14"/>
      <c r="H49" s="14"/>
      <c r="I49" s="14"/>
      <c r="J49" s="13"/>
      <c r="K49" s="13" t="s">
        <v>690</v>
      </c>
      <c r="L49" s="13" t="s">
        <v>691</v>
      </c>
      <c r="M49" s="13" t="s">
        <v>757</v>
      </c>
      <c r="N49" s="13" t="s">
        <v>688</v>
      </c>
      <c r="O49" s="13" t="s">
        <v>706</v>
      </c>
      <c r="P49" s="13" t="s">
        <v>669</v>
      </c>
      <c r="Q49" s="21"/>
    </row>
    <row r="50" s="1" customFormat="1" ht="16.55" customHeight="1" spans="1:17">
      <c r="A50" s="12"/>
      <c r="B50" s="13"/>
      <c r="C50" s="13" t="s">
        <v>758</v>
      </c>
      <c r="D50" s="13" t="s">
        <v>659</v>
      </c>
      <c r="E50" s="13" t="s">
        <v>759</v>
      </c>
      <c r="F50" s="13" t="s">
        <v>760</v>
      </c>
      <c r="G50" s="14" t="s">
        <v>761</v>
      </c>
      <c r="H50" s="14" t="s">
        <v>761</v>
      </c>
      <c r="I50" s="14"/>
      <c r="J50" s="13" t="s">
        <v>762</v>
      </c>
      <c r="K50" s="13" t="s">
        <v>664</v>
      </c>
      <c r="L50" s="13" t="s">
        <v>670</v>
      </c>
      <c r="M50" s="13" t="s">
        <v>763</v>
      </c>
      <c r="N50" s="13" t="s">
        <v>667</v>
      </c>
      <c r="O50" s="13" t="s">
        <v>682</v>
      </c>
      <c r="P50" s="13" t="s">
        <v>764</v>
      </c>
      <c r="Q50" s="21"/>
    </row>
    <row r="51" s="1" customFormat="1" ht="16.55" customHeight="1" spans="1:17">
      <c r="A51" s="12"/>
      <c r="B51" s="13"/>
      <c r="C51" s="13"/>
      <c r="D51" s="13"/>
      <c r="E51" s="13"/>
      <c r="F51" s="13"/>
      <c r="G51" s="14"/>
      <c r="H51" s="14"/>
      <c r="I51" s="14"/>
      <c r="J51" s="13"/>
      <c r="K51" s="13" t="s">
        <v>664</v>
      </c>
      <c r="L51" s="13" t="s">
        <v>670</v>
      </c>
      <c r="M51" s="13" t="s">
        <v>765</v>
      </c>
      <c r="N51" s="13" t="s">
        <v>667</v>
      </c>
      <c r="O51" s="13" t="s">
        <v>766</v>
      </c>
      <c r="P51" s="13" t="s">
        <v>767</v>
      </c>
      <c r="Q51" s="21"/>
    </row>
    <row r="52" s="1" customFormat="1" ht="16.55" customHeight="1" spans="1:17">
      <c r="A52" s="12"/>
      <c r="B52" s="13"/>
      <c r="C52" s="13"/>
      <c r="D52" s="13"/>
      <c r="E52" s="13"/>
      <c r="F52" s="13"/>
      <c r="G52" s="14"/>
      <c r="H52" s="14"/>
      <c r="I52" s="14"/>
      <c r="J52" s="13"/>
      <c r="K52" s="13" t="s">
        <v>664</v>
      </c>
      <c r="L52" s="13" t="s">
        <v>670</v>
      </c>
      <c r="M52" s="13" t="s">
        <v>768</v>
      </c>
      <c r="N52" s="13" t="s">
        <v>676</v>
      </c>
      <c r="O52" s="13" t="s">
        <v>766</v>
      </c>
      <c r="P52" s="13" t="s">
        <v>764</v>
      </c>
      <c r="Q52" s="21"/>
    </row>
    <row r="53" s="1" customFormat="1" ht="16.55" customHeight="1" spans="1:17">
      <c r="A53" s="12"/>
      <c r="B53" s="13"/>
      <c r="C53" s="13"/>
      <c r="D53" s="13"/>
      <c r="E53" s="13"/>
      <c r="F53" s="13"/>
      <c r="G53" s="14"/>
      <c r="H53" s="14"/>
      <c r="I53" s="14"/>
      <c r="J53" s="13"/>
      <c r="K53" s="13" t="s">
        <v>664</v>
      </c>
      <c r="L53" s="13" t="s">
        <v>674</v>
      </c>
      <c r="M53" s="13" t="s">
        <v>769</v>
      </c>
      <c r="N53" s="13" t="s">
        <v>676</v>
      </c>
      <c r="O53" s="13" t="s">
        <v>668</v>
      </c>
      <c r="P53" s="13" t="s">
        <v>669</v>
      </c>
      <c r="Q53" s="21"/>
    </row>
    <row r="54" s="1" customFormat="1" ht="16.55" customHeight="1" spans="1:17">
      <c r="A54" s="12"/>
      <c r="B54" s="13"/>
      <c r="C54" s="13"/>
      <c r="D54" s="13"/>
      <c r="E54" s="13"/>
      <c r="F54" s="13"/>
      <c r="G54" s="14"/>
      <c r="H54" s="14"/>
      <c r="I54" s="14"/>
      <c r="J54" s="13"/>
      <c r="K54" s="13" t="s">
        <v>664</v>
      </c>
      <c r="L54" s="13" t="s">
        <v>665</v>
      </c>
      <c r="M54" s="13" t="s">
        <v>770</v>
      </c>
      <c r="N54" s="13" t="s">
        <v>667</v>
      </c>
      <c r="O54" s="13" t="s">
        <v>668</v>
      </c>
      <c r="P54" s="13" t="s">
        <v>669</v>
      </c>
      <c r="Q54" s="21"/>
    </row>
    <row r="55" s="1" customFormat="1" ht="25" customHeight="1" spans="1:17">
      <c r="A55" s="12"/>
      <c r="B55" s="13"/>
      <c r="C55" s="13"/>
      <c r="D55" s="13"/>
      <c r="E55" s="13"/>
      <c r="F55" s="13"/>
      <c r="G55" s="14"/>
      <c r="H55" s="14"/>
      <c r="I55" s="14"/>
      <c r="J55" s="13"/>
      <c r="K55" s="13" t="s">
        <v>690</v>
      </c>
      <c r="L55" s="13" t="s">
        <v>691</v>
      </c>
      <c r="M55" s="13" t="s">
        <v>771</v>
      </c>
      <c r="N55" s="13" t="s">
        <v>733</v>
      </c>
      <c r="O55" s="13" t="s">
        <v>772</v>
      </c>
      <c r="P55" s="13"/>
      <c r="Q55" s="21"/>
    </row>
    <row r="56" s="1" customFormat="1" ht="16.55" customHeight="1" spans="1:17">
      <c r="A56" s="12"/>
      <c r="B56" s="13"/>
      <c r="C56" s="13"/>
      <c r="D56" s="13"/>
      <c r="E56" s="13"/>
      <c r="F56" s="13"/>
      <c r="G56" s="14"/>
      <c r="H56" s="14"/>
      <c r="I56" s="14"/>
      <c r="J56" s="13"/>
      <c r="K56" s="13" t="s">
        <v>690</v>
      </c>
      <c r="L56" s="13" t="s">
        <v>691</v>
      </c>
      <c r="M56" s="13" t="s">
        <v>773</v>
      </c>
      <c r="N56" s="13" t="s">
        <v>733</v>
      </c>
      <c r="O56" s="13" t="s">
        <v>774</v>
      </c>
      <c r="P56" s="13"/>
      <c r="Q56" s="21"/>
    </row>
    <row r="57" s="1" customFormat="1" ht="16.55" customHeight="1" spans="1:17">
      <c r="A57" s="12"/>
      <c r="B57" s="13"/>
      <c r="C57" s="13"/>
      <c r="D57" s="13"/>
      <c r="E57" s="13"/>
      <c r="F57" s="13"/>
      <c r="G57" s="14"/>
      <c r="H57" s="14"/>
      <c r="I57" s="14"/>
      <c r="J57" s="13"/>
      <c r="K57" s="13" t="s">
        <v>679</v>
      </c>
      <c r="L57" s="13" t="s">
        <v>680</v>
      </c>
      <c r="M57" s="13" t="s">
        <v>775</v>
      </c>
      <c r="N57" s="13" t="s">
        <v>676</v>
      </c>
      <c r="O57" s="13" t="s">
        <v>776</v>
      </c>
      <c r="P57" s="13" t="s">
        <v>683</v>
      </c>
      <c r="Q57" s="21"/>
    </row>
    <row r="58" s="1" customFormat="1" ht="16.55" customHeight="1" spans="1:17">
      <c r="A58" s="12"/>
      <c r="B58" s="13"/>
      <c r="C58" s="13"/>
      <c r="D58" s="13"/>
      <c r="E58" s="13"/>
      <c r="F58" s="13"/>
      <c r="G58" s="14"/>
      <c r="H58" s="14"/>
      <c r="I58" s="14"/>
      <c r="J58" s="13"/>
      <c r="K58" s="13" t="s">
        <v>679</v>
      </c>
      <c r="L58" s="13" t="s">
        <v>680</v>
      </c>
      <c r="M58" s="13" t="s">
        <v>775</v>
      </c>
      <c r="N58" s="13" t="s">
        <v>667</v>
      </c>
      <c r="O58" s="13" t="s">
        <v>682</v>
      </c>
      <c r="P58" s="13" t="s">
        <v>683</v>
      </c>
      <c r="Q58" s="21"/>
    </row>
    <row r="59" s="1" customFormat="1" ht="25" customHeight="1" spans="1:17">
      <c r="A59" s="12"/>
      <c r="B59" s="13"/>
      <c r="C59" s="13"/>
      <c r="D59" s="13"/>
      <c r="E59" s="13"/>
      <c r="F59" s="13"/>
      <c r="G59" s="14"/>
      <c r="H59" s="14"/>
      <c r="I59" s="14"/>
      <c r="J59" s="13"/>
      <c r="K59" s="13" t="s">
        <v>685</v>
      </c>
      <c r="L59" s="13" t="s">
        <v>686</v>
      </c>
      <c r="M59" s="13" t="s">
        <v>777</v>
      </c>
      <c r="N59" s="13" t="s">
        <v>688</v>
      </c>
      <c r="O59" s="13" t="s">
        <v>736</v>
      </c>
      <c r="P59" s="13" t="s">
        <v>669</v>
      </c>
      <c r="Q59" s="21"/>
    </row>
    <row r="60" s="1" customFormat="1" ht="25" customHeight="1" spans="1:17">
      <c r="A60" s="12"/>
      <c r="B60" s="13"/>
      <c r="C60" s="13" t="s">
        <v>778</v>
      </c>
      <c r="D60" s="13" t="s">
        <v>659</v>
      </c>
      <c r="E60" s="13" t="s">
        <v>759</v>
      </c>
      <c r="F60" s="13" t="s">
        <v>760</v>
      </c>
      <c r="G60" s="14" t="s">
        <v>779</v>
      </c>
      <c r="H60" s="14" t="s">
        <v>779</v>
      </c>
      <c r="I60" s="14"/>
      <c r="J60" s="13" t="s">
        <v>780</v>
      </c>
      <c r="K60" s="13" t="s">
        <v>685</v>
      </c>
      <c r="L60" s="13" t="s">
        <v>686</v>
      </c>
      <c r="M60" s="13" t="s">
        <v>777</v>
      </c>
      <c r="N60" s="13" t="s">
        <v>688</v>
      </c>
      <c r="O60" s="13" t="s">
        <v>736</v>
      </c>
      <c r="P60" s="13" t="s">
        <v>669</v>
      </c>
      <c r="Q60" s="21"/>
    </row>
    <row r="61" s="1" customFormat="1" ht="16.55" customHeight="1" spans="1:17">
      <c r="A61" s="12"/>
      <c r="B61" s="13"/>
      <c r="C61" s="13"/>
      <c r="D61" s="13"/>
      <c r="E61" s="13"/>
      <c r="F61" s="13"/>
      <c r="G61" s="14"/>
      <c r="H61" s="14"/>
      <c r="I61" s="14"/>
      <c r="J61" s="13"/>
      <c r="K61" s="13" t="s">
        <v>664</v>
      </c>
      <c r="L61" s="13" t="s">
        <v>670</v>
      </c>
      <c r="M61" s="13" t="s">
        <v>781</v>
      </c>
      <c r="N61" s="13" t="s">
        <v>676</v>
      </c>
      <c r="O61" s="13" t="s">
        <v>782</v>
      </c>
      <c r="P61" s="13" t="s">
        <v>767</v>
      </c>
      <c r="Q61" s="21"/>
    </row>
    <row r="62" s="1" customFormat="1" ht="16.55" customHeight="1" spans="1:17">
      <c r="A62" s="12"/>
      <c r="B62" s="13"/>
      <c r="C62" s="13"/>
      <c r="D62" s="13"/>
      <c r="E62" s="13"/>
      <c r="F62" s="13"/>
      <c r="G62" s="14"/>
      <c r="H62" s="14"/>
      <c r="I62" s="14"/>
      <c r="J62" s="13"/>
      <c r="K62" s="13" t="s">
        <v>664</v>
      </c>
      <c r="L62" s="13" t="s">
        <v>670</v>
      </c>
      <c r="M62" s="13" t="s">
        <v>783</v>
      </c>
      <c r="N62" s="13" t="s">
        <v>676</v>
      </c>
      <c r="O62" s="13" t="s">
        <v>677</v>
      </c>
      <c r="P62" s="13" t="s">
        <v>678</v>
      </c>
      <c r="Q62" s="21"/>
    </row>
    <row r="63" s="1" customFormat="1" ht="16.55" customHeight="1" spans="1:17">
      <c r="A63" s="12"/>
      <c r="B63" s="13"/>
      <c r="C63" s="13"/>
      <c r="D63" s="13"/>
      <c r="E63" s="13"/>
      <c r="F63" s="13"/>
      <c r="G63" s="14"/>
      <c r="H63" s="14"/>
      <c r="I63" s="14"/>
      <c r="J63" s="13"/>
      <c r="K63" s="13" t="s">
        <v>664</v>
      </c>
      <c r="L63" s="13" t="s">
        <v>670</v>
      </c>
      <c r="M63" s="13" t="s">
        <v>784</v>
      </c>
      <c r="N63" s="13" t="s">
        <v>676</v>
      </c>
      <c r="O63" s="13" t="s">
        <v>723</v>
      </c>
      <c r="P63" s="13" t="s">
        <v>767</v>
      </c>
      <c r="Q63" s="21"/>
    </row>
    <row r="64" s="1" customFormat="1" ht="16.55" customHeight="1" spans="1:17">
      <c r="A64" s="12"/>
      <c r="B64" s="13"/>
      <c r="C64" s="13"/>
      <c r="D64" s="13"/>
      <c r="E64" s="13"/>
      <c r="F64" s="13"/>
      <c r="G64" s="14"/>
      <c r="H64" s="14"/>
      <c r="I64" s="14"/>
      <c r="J64" s="13"/>
      <c r="K64" s="13" t="s">
        <v>664</v>
      </c>
      <c r="L64" s="13" t="s">
        <v>665</v>
      </c>
      <c r="M64" s="13" t="s">
        <v>784</v>
      </c>
      <c r="N64" s="13" t="s">
        <v>676</v>
      </c>
      <c r="O64" s="13" t="s">
        <v>723</v>
      </c>
      <c r="P64" s="13" t="s">
        <v>767</v>
      </c>
      <c r="Q64" s="21"/>
    </row>
    <row r="65" s="1" customFormat="1" ht="16.55" customHeight="1" spans="1:17">
      <c r="A65" s="12"/>
      <c r="B65" s="13"/>
      <c r="C65" s="13"/>
      <c r="D65" s="13"/>
      <c r="E65" s="13"/>
      <c r="F65" s="13"/>
      <c r="G65" s="14"/>
      <c r="H65" s="14"/>
      <c r="I65" s="14"/>
      <c r="J65" s="13"/>
      <c r="K65" s="13" t="s">
        <v>664</v>
      </c>
      <c r="L65" s="13" t="s">
        <v>665</v>
      </c>
      <c r="M65" s="13" t="s">
        <v>783</v>
      </c>
      <c r="N65" s="13" t="s">
        <v>676</v>
      </c>
      <c r="O65" s="13" t="s">
        <v>677</v>
      </c>
      <c r="P65" s="13" t="s">
        <v>678</v>
      </c>
      <c r="Q65" s="21"/>
    </row>
    <row r="66" s="1" customFormat="1" ht="16.55" customHeight="1" spans="1:17">
      <c r="A66" s="12"/>
      <c r="B66" s="13"/>
      <c r="C66" s="13"/>
      <c r="D66" s="13"/>
      <c r="E66" s="13"/>
      <c r="F66" s="13"/>
      <c r="G66" s="14"/>
      <c r="H66" s="14"/>
      <c r="I66" s="14"/>
      <c r="J66" s="13"/>
      <c r="K66" s="13" t="s">
        <v>664</v>
      </c>
      <c r="L66" s="13" t="s">
        <v>665</v>
      </c>
      <c r="M66" s="13" t="s">
        <v>770</v>
      </c>
      <c r="N66" s="13" t="s">
        <v>676</v>
      </c>
      <c r="O66" s="13" t="s">
        <v>668</v>
      </c>
      <c r="P66" s="13" t="s">
        <v>669</v>
      </c>
      <c r="Q66" s="21"/>
    </row>
    <row r="67" s="1" customFormat="1" ht="16.55" customHeight="1" spans="1:17">
      <c r="A67" s="12"/>
      <c r="B67" s="13"/>
      <c r="C67" s="13"/>
      <c r="D67" s="13"/>
      <c r="E67" s="13"/>
      <c r="F67" s="13"/>
      <c r="G67" s="14"/>
      <c r="H67" s="14"/>
      <c r="I67" s="14"/>
      <c r="J67" s="13"/>
      <c r="K67" s="13" t="s">
        <v>664</v>
      </c>
      <c r="L67" s="13" t="s">
        <v>674</v>
      </c>
      <c r="M67" s="13" t="s">
        <v>785</v>
      </c>
      <c r="N67" s="13" t="s">
        <v>676</v>
      </c>
      <c r="O67" s="13" t="s">
        <v>668</v>
      </c>
      <c r="P67" s="13" t="s">
        <v>669</v>
      </c>
      <c r="Q67" s="21"/>
    </row>
    <row r="68" s="1" customFormat="1" ht="16.55" customHeight="1" spans="1:17">
      <c r="A68" s="12"/>
      <c r="B68" s="13"/>
      <c r="C68" s="13"/>
      <c r="D68" s="13"/>
      <c r="E68" s="13"/>
      <c r="F68" s="13"/>
      <c r="G68" s="14"/>
      <c r="H68" s="14"/>
      <c r="I68" s="14"/>
      <c r="J68" s="13"/>
      <c r="K68" s="13" t="s">
        <v>690</v>
      </c>
      <c r="L68" s="13" t="s">
        <v>691</v>
      </c>
      <c r="M68" s="13" t="s">
        <v>786</v>
      </c>
      <c r="N68" s="13" t="s">
        <v>676</v>
      </c>
      <c r="O68" s="13" t="s">
        <v>677</v>
      </c>
      <c r="P68" s="13" t="s">
        <v>678</v>
      </c>
      <c r="Q68" s="21"/>
    </row>
    <row r="69" s="1" customFormat="1" ht="25" customHeight="1" spans="1:17">
      <c r="A69" s="12"/>
      <c r="B69" s="13"/>
      <c r="C69" s="13"/>
      <c r="D69" s="13"/>
      <c r="E69" s="13"/>
      <c r="F69" s="13"/>
      <c r="G69" s="14"/>
      <c r="H69" s="14"/>
      <c r="I69" s="14"/>
      <c r="J69" s="13"/>
      <c r="K69" s="13" t="s">
        <v>690</v>
      </c>
      <c r="L69" s="13" t="s">
        <v>691</v>
      </c>
      <c r="M69" s="13" t="s">
        <v>787</v>
      </c>
      <c r="N69" s="13" t="s">
        <v>676</v>
      </c>
      <c r="O69" s="13" t="s">
        <v>677</v>
      </c>
      <c r="P69" s="13" t="s">
        <v>678</v>
      </c>
      <c r="Q69" s="21"/>
    </row>
    <row r="70" s="1" customFormat="1" ht="16.55" customHeight="1" spans="1:17">
      <c r="A70" s="12"/>
      <c r="B70" s="13"/>
      <c r="C70" s="13"/>
      <c r="D70" s="13"/>
      <c r="E70" s="13"/>
      <c r="F70" s="13"/>
      <c r="G70" s="14"/>
      <c r="H70" s="14"/>
      <c r="I70" s="14"/>
      <c r="J70" s="13"/>
      <c r="K70" s="13" t="s">
        <v>679</v>
      </c>
      <c r="L70" s="13" t="s">
        <v>680</v>
      </c>
      <c r="M70" s="13" t="s">
        <v>788</v>
      </c>
      <c r="N70" s="13" t="s">
        <v>676</v>
      </c>
      <c r="O70" s="13" t="s">
        <v>789</v>
      </c>
      <c r="P70" s="13" t="s">
        <v>683</v>
      </c>
      <c r="Q70" s="21"/>
    </row>
    <row r="71" s="1" customFormat="1" ht="16.55" customHeight="1" spans="1:17">
      <c r="A71" s="12"/>
      <c r="B71" s="13"/>
      <c r="C71" s="13"/>
      <c r="D71" s="13"/>
      <c r="E71" s="13"/>
      <c r="F71" s="13"/>
      <c r="G71" s="14"/>
      <c r="H71" s="14"/>
      <c r="I71" s="14"/>
      <c r="J71" s="13"/>
      <c r="K71" s="13" t="s">
        <v>679</v>
      </c>
      <c r="L71" s="13" t="s">
        <v>680</v>
      </c>
      <c r="M71" s="13" t="s">
        <v>788</v>
      </c>
      <c r="N71" s="13" t="s">
        <v>667</v>
      </c>
      <c r="O71" s="13" t="s">
        <v>682</v>
      </c>
      <c r="P71" s="13" t="s">
        <v>683</v>
      </c>
      <c r="Q71" s="21"/>
    </row>
    <row r="72" s="1" customFormat="1" ht="16.55" customHeight="1" spans="1:17">
      <c r="A72" s="12"/>
      <c r="B72" s="13"/>
      <c r="C72" s="13" t="s">
        <v>790</v>
      </c>
      <c r="D72" s="13" t="s">
        <v>659</v>
      </c>
      <c r="E72" s="13" t="s">
        <v>791</v>
      </c>
      <c r="F72" s="13" t="s">
        <v>792</v>
      </c>
      <c r="G72" s="14" t="s">
        <v>716</v>
      </c>
      <c r="H72" s="14" t="s">
        <v>716</v>
      </c>
      <c r="I72" s="14"/>
      <c r="J72" s="13" t="s">
        <v>793</v>
      </c>
      <c r="K72" s="13" t="s">
        <v>690</v>
      </c>
      <c r="L72" s="13" t="s">
        <v>691</v>
      </c>
      <c r="M72" s="13" t="s">
        <v>794</v>
      </c>
      <c r="N72" s="13" t="s">
        <v>667</v>
      </c>
      <c r="O72" s="13" t="s">
        <v>668</v>
      </c>
      <c r="P72" s="13" t="s">
        <v>669</v>
      </c>
      <c r="Q72" s="21"/>
    </row>
    <row r="73" s="1" customFormat="1" ht="16.55" customHeight="1" spans="1:17">
      <c r="A73" s="12"/>
      <c r="B73" s="13"/>
      <c r="C73" s="13"/>
      <c r="D73" s="13"/>
      <c r="E73" s="13"/>
      <c r="F73" s="13"/>
      <c r="G73" s="14"/>
      <c r="H73" s="14"/>
      <c r="I73" s="14"/>
      <c r="J73" s="13"/>
      <c r="K73" s="13" t="s">
        <v>679</v>
      </c>
      <c r="L73" s="13" t="s">
        <v>680</v>
      </c>
      <c r="M73" s="13" t="s">
        <v>712</v>
      </c>
      <c r="N73" s="13" t="s">
        <v>667</v>
      </c>
      <c r="O73" s="13" t="s">
        <v>682</v>
      </c>
      <c r="P73" s="13" t="s">
        <v>683</v>
      </c>
      <c r="Q73" s="21"/>
    </row>
    <row r="74" s="1" customFormat="1" ht="16.55" customHeight="1" spans="1:17">
      <c r="A74" s="12"/>
      <c r="B74" s="13"/>
      <c r="C74" s="13"/>
      <c r="D74" s="13"/>
      <c r="E74" s="13"/>
      <c r="F74" s="13"/>
      <c r="G74" s="14"/>
      <c r="H74" s="14"/>
      <c r="I74" s="14"/>
      <c r="J74" s="13"/>
      <c r="K74" s="13" t="s">
        <v>679</v>
      </c>
      <c r="L74" s="13" t="s">
        <v>680</v>
      </c>
      <c r="M74" s="13" t="s">
        <v>712</v>
      </c>
      <c r="N74" s="13" t="s">
        <v>676</v>
      </c>
      <c r="O74" s="13" t="s">
        <v>795</v>
      </c>
      <c r="P74" s="13" t="s">
        <v>683</v>
      </c>
      <c r="Q74" s="21"/>
    </row>
    <row r="75" s="1" customFormat="1" ht="16.55" customHeight="1" spans="1:17">
      <c r="A75" s="12"/>
      <c r="B75" s="13"/>
      <c r="C75" s="13"/>
      <c r="D75" s="13"/>
      <c r="E75" s="13"/>
      <c r="F75" s="13"/>
      <c r="G75" s="14"/>
      <c r="H75" s="14"/>
      <c r="I75" s="14"/>
      <c r="J75" s="13"/>
      <c r="K75" s="13" t="s">
        <v>664</v>
      </c>
      <c r="L75" s="13" t="s">
        <v>665</v>
      </c>
      <c r="M75" s="13" t="s">
        <v>796</v>
      </c>
      <c r="N75" s="13" t="s">
        <v>667</v>
      </c>
      <c r="O75" s="13" t="s">
        <v>668</v>
      </c>
      <c r="P75" s="13" t="s">
        <v>669</v>
      </c>
      <c r="Q75" s="21"/>
    </row>
    <row r="76" s="1" customFormat="1" ht="16.55" customHeight="1" spans="1:17">
      <c r="A76" s="12"/>
      <c r="B76" s="13"/>
      <c r="C76" s="13"/>
      <c r="D76" s="13"/>
      <c r="E76" s="13"/>
      <c r="F76" s="13"/>
      <c r="G76" s="14"/>
      <c r="H76" s="14"/>
      <c r="I76" s="14"/>
      <c r="J76" s="13"/>
      <c r="K76" s="13" t="s">
        <v>664</v>
      </c>
      <c r="L76" s="13" t="s">
        <v>674</v>
      </c>
      <c r="M76" s="13" t="s">
        <v>707</v>
      </c>
      <c r="N76" s="13" t="s">
        <v>676</v>
      </c>
      <c r="O76" s="13" t="s">
        <v>797</v>
      </c>
      <c r="P76" s="13" t="s">
        <v>678</v>
      </c>
      <c r="Q76" s="21"/>
    </row>
    <row r="77" s="1" customFormat="1" ht="16.55" customHeight="1" spans="1:17">
      <c r="A77" s="12"/>
      <c r="B77" s="13"/>
      <c r="C77" s="13"/>
      <c r="D77" s="13"/>
      <c r="E77" s="13"/>
      <c r="F77" s="13"/>
      <c r="G77" s="14"/>
      <c r="H77" s="14"/>
      <c r="I77" s="14"/>
      <c r="J77" s="13"/>
      <c r="K77" s="13" t="s">
        <v>664</v>
      </c>
      <c r="L77" s="13" t="s">
        <v>670</v>
      </c>
      <c r="M77" s="13" t="s">
        <v>798</v>
      </c>
      <c r="N77" s="13" t="s">
        <v>667</v>
      </c>
      <c r="O77" s="13" t="s">
        <v>672</v>
      </c>
      <c r="P77" s="13" t="s">
        <v>673</v>
      </c>
      <c r="Q77" s="21"/>
    </row>
    <row r="78" s="1" customFormat="1" ht="25" customHeight="1" spans="1:17">
      <c r="A78" s="12"/>
      <c r="B78" s="13"/>
      <c r="C78" s="13"/>
      <c r="D78" s="13"/>
      <c r="E78" s="13"/>
      <c r="F78" s="13"/>
      <c r="G78" s="14"/>
      <c r="H78" s="14"/>
      <c r="I78" s="14"/>
      <c r="J78" s="13"/>
      <c r="K78" s="13" t="s">
        <v>685</v>
      </c>
      <c r="L78" s="13" t="s">
        <v>686</v>
      </c>
      <c r="M78" s="13" t="s">
        <v>799</v>
      </c>
      <c r="N78" s="13" t="s">
        <v>667</v>
      </c>
      <c r="O78" s="13" t="s">
        <v>668</v>
      </c>
      <c r="P78" s="13" t="s">
        <v>669</v>
      </c>
      <c r="Q78" s="21"/>
    </row>
    <row r="79" s="1" customFormat="1" ht="25" customHeight="1" spans="1:17">
      <c r="A79" s="12"/>
      <c r="B79" s="13"/>
      <c r="C79" s="13" t="s">
        <v>800</v>
      </c>
      <c r="D79" s="13" t="s">
        <v>659</v>
      </c>
      <c r="E79" s="13"/>
      <c r="F79" s="13"/>
      <c r="G79" s="14" t="s">
        <v>801</v>
      </c>
      <c r="H79" s="14" t="s">
        <v>801</v>
      </c>
      <c r="I79" s="14"/>
      <c r="J79" s="13" t="s">
        <v>802</v>
      </c>
      <c r="K79" s="13" t="s">
        <v>679</v>
      </c>
      <c r="L79" s="13" t="s">
        <v>680</v>
      </c>
      <c r="M79" s="13" t="s">
        <v>803</v>
      </c>
      <c r="N79" s="13" t="s">
        <v>713</v>
      </c>
      <c r="O79" s="13" t="s">
        <v>804</v>
      </c>
      <c r="P79" s="13" t="s">
        <v>805</v>
      </c>
      <c r="Q79" s="21"/>
    </row>
    <row r="80" s="1" customFormat="1" ht="25" customHeight="1" spans="1:17">
      <c r="A80" s="12"/>
      <c r="B80" s="13"/>
      <c r="C80" s="13"/>
      <c r="D80" s="13"/>
      <c r="E80" s="13"/>
      <c r="F80" s="13"/>
      <c r="G80" s="14"/>
      <c r="H80" s="14"/>
      <c r="I80" s="14"/>
      <c r="J80" s="13"/>
      <c r="K80" s="13" t="s">
        <v>679</v>
      </c>
      <c r="L80" s="13" t="s">
        <v>680</v>
      </c>
      <c r="M80" s="13" t="s">
        <v>803</v>
      </c>
      <c r="N80" s="13" t="s">
        <v>676</v>
      </c>
      <c r="O80" s="13" t="s">
        <v>806</v>
      </c>
      <c r="P80" s="13" t="s">
        <v>683</v>
      </c>
      <c r="Q80" s="21"/>
    </row>
    <row r="81" s="1" customFormat="1" ht="25" customHeight="1" spans="1:17">
      <c r="A81" s="12"/>
      <c r="B81" s="13"/>
      <c r="C81" s="13"/>
      <c r="D81" s="13"/>
      <c r="E81" s="13"/>
      <c r="F81" s="13"/>
      <c r="G81" s="14"/>
      <c r="H81" s="14"/>
      <c r="I81" s="14"/>
      <c r="J81" s="13"/>
      <c r="K81" s="13" t="s">
        <v>664</v>
      </c>
      <c r="L81" s="13" t="s">
        <v>670</v>
      </c>
      <c r="M81" s="13" t="s">
        <v>807</v>
      </c>
      <c r="N81" s="13" t="s">
        <v>688</v>
      </c>
      <c r="O81" s="13" t="s">
        <v>808</v>
      </c>
      <c r="P81" s="13" t="s">
        <v>673</v>
      </c>
      <c r="Q81" s="21"/>
    </row>
    <row r="82" s="1" customFormat="1" ht="16.55" customHeight="1" spans="1:17">
      <c r="A82" s="12"/>
      <c r="B82" s="13"/>
      <c r="C82" s="13"/>
      <c r="D82" s="13"/>
      <c r="E82" s="13"/>
      <c r="F82" s="13"/>
      <c r="G82" s="14"/>
      <c r="H82" s="14"/>
      <c r="I82" s="14"/>
      <c r="J82" s="13"/>
      <c r="K82" s="13" t="s">
        <v>664</v>
      </c>
      <c r="L82" s="13" t="s">
        <v>674</v>
      </c>
      <c r="M82" s="13" t="s">
        <v>809</v>
      </c>
      <c r="N82" s="13" t="s">
        <v>676</v>
      </c>
      <c r="O82" s="13" t="s">
        <v>677</v>
      </c>
      <c r="P82" s="13" t="s">
        <v>678</v>
      </c>
      <c r="Q82" s="21"/>
    </row>
    <row r="83" s="1" customFormat="1" ht="25" customHeight="1" spans="1:17">
      <c r="A83" s="12"/>
      <c r="B83" s="13"/>
      <c r="C83" s="13"/>
      <c r="D83" s="13"/>
      <c r="E83" s="13"/>
      <c r="F83" s="13"/>
      <c r="G83" s="14"/>
      <c r="H83" s="14"/>
      <c r="I83" s="14"/>
      <c r="J83" s="13"/>
      <c r="K83" s="13" t="s">
        <v>664</v>
      </c>
      <c r="L83" s="13" t="s">
        <v>665</v>
      </c>
      <c r="M83" s="13" t="s">
        <v>810</v>
      </c>
      <c r="N83" s="13" t="s">
        <v>676</v>
      </c>
      <c r="O83" s="13" t="s">
        <v>811</v>
      </c>
      <c r="P83" s="13" t="s">
        <v>812</v>
      </c>
      <c r="Q83" s="21"/>
    </row>
    <row r="84" s="1" customFormat="1" ht="25" customHeight="1" spans="1:17">
      <c r="A84" s="12"/>
      <c r="B84" s="13"/>
      <c r="C84" s="13"/>
      <c r="D84" s="13"/>
      <c r="E84" s="13"/>
      <c r="F84" s="13"/>
      <c r="G84" s="14"/>
      <c r="H84" s="14"/>
      <c r="I84" s="14"/>
      <c r="J84" s="13"/>
      <c r="K84" s="13" t="s">
        <v>685</v>
      </c>
      <c r="L84" s="13" t="s">
        <v>686</v>
      </c>
      <c r="M84" s="13" t="s">
        <v>813</v>
      </c>
      <c r="N84" s="13" t="s">
        <v>688</v>
      </c>
      <c r="O84" s="13" t="s">
        <v>736</v>
      </c>
      <c r="P84" s="13" t="s">
        <v>669</v>
      </c>
      <c r="Q84" s="21"/>
    </row>
    <row r="85" s="1" customFormat="1" ht="25" customHeight="1" spans="1:17">
      <c r="A85" s="12"/>
      <c r="B85" s="13"/>
      <c r="C85" s="13"/>
      <c r="D85" s="13"/>
      <c r="E85" s="13"/>
      <c r="F85" s="13"/>
      <c r="G85" s="14"/>
      <c r="H85" s="14"/>
      <c r="I85" s="14"/>
      <c r="J85" s="13"/>
      <c r="K85" s="13" t="s">
        <v>690</v>
      </c>
      <c r="L85" s="13" t="s">
        <v>691</v>
      </c>
      <c r="M85" s="13" t="s">
        <v>814</v>
      </c>
      <c r="N85" s="13" t="s">
        <v>676</v>
      </c>
      <c r="O85" s="13" t="s">
        <v>668</v>
      </c>
      <c r="P85" s="13" t="s">
        <v>669</v>
      </c>
      <c r="Q85" s="21"/>
    </row>
    <row r="86" s="1" customFormat="1" ht="25" customHeight="1" spans="1:17">
      <c r="A86" s="12"/>
      <c r="B86" s="13"/>
      <c r="C86" s="13" t="s">
        <v>815</v>
      </c>
      <c r="D86" s="13" t="s">
        <v>659</v>
      </c>
      <c r="E86" s="13" t="s">
        <v>816</v>
      </c>
      <c r="F86" s="13" t="s">
        <v>817</v>
      </c>
      <c r="G86" s="14" t="s">
        <v>818</v>
      </c>
      <c r="H86" s="14" t="s">
        <v>818</v>
      </c>
      <c r="I86" s="14"/>
      <c r="J86" s="13" t="s">
        <v>819</v>
      </c>
      <c r="K86" s="13" t="s">
        <v>685</v>
      </c>
      <c r="L86" s="13" t="s">
        <v>686</v>
      </c>
      <c r="M86" s="13" t="s">
        <v>820</v>
      </c>
      <c r="N86" s="13" t="s">
        <v>821</v>
      </c>
      <c r="O86" s="13" t="s">
        <v>822</v>
      </c>
      <c r="P86" s="13" t="s">
        <v>669</v>
      </c>
      <c r="Q86" s="21"/>
    </row>
    <row r="87" s="1" customFormat="1" ht="25" customHeight="1" spans="1:17">
      <c r="A87" s="12"/>
      <c r="B87" s="13"/>
      <c r="C87" s="13"/>
      <c r="D87" s="13"/>
      <c r="E87" s="13"/>
      <c r="F87" s="13"/>
      <c r="G87" s="14"/>
      <c r="H87" s="14"/>
      <c r="I87" s="14"/>
      <c r="J87" s="13"/>
      <c r="K87" s="13" t="s">
        <v>690</v>
      </c>
      <c r="L87" s="13" t="s">
        <v>691</v>
      </c>
      <c r="M87" s="13" t="s">
        <v>823</v>
      </c>
      <c r="N87" s="13" t="s">
        <v>667</v>
      </c>
      <c r="O87" s="13" t="s">
        <v>668</v>
      </c>
      <c r="P87" s="13" t="s">
        <v>805</v>
      </c>
      <c r="Q87" s="21"/>
    </row>
    <row r="88" s="1" customFormat="1" ht="16.55" customHeight="1" spans="1:17">
      <c r="A88" s="12"/>
      <c r="B88" s="13"/>
      <c r="C88" s="13"/>
      <c r="D88" s="13"/>
      <c r="E88" s="13"/>
      <c r="F88" s="13"/>
      <c r="G88" s="14"/>
      <c r="H88" s="14"/>
      <c r="I88" s="14"/>
      <c r="J88" s="13"/>
      <c r="K88" s="13" t="s">
        <v>664</v>
      </c>
      <c r="L88" s="13" t="s">
        <v>670</v>
      </c>
      <c r="M88" s="13" t="s">
        <v>824</v>
      </c>
      <c r="N88" s="13" t="s">
        <v>688</v>
      </c>
      <c r="O88" s="13" t="s">
        <v>825</v>
      </c>
      <c r="P88" s="13" t="s">
        <v>826</v>
      </c>
      <c r="Q88" s="21"/>
    </row>
    <row r="89" s="1" customFormat="1" ht="16.55" customHeight="1" spans="1:17">
      <c r="A89" s="12"/>
      <c r="B89" s="13"/>
      <c r="C89" s="13"/>
      <c r="D89" s="13"/>
      <c r="E89" s="13"/>
      <c r="F89" s="13"/>
      <c r="G89" s="14"/>
      <c r="H89" s="14"/>
      <c r="I89" s="14"/>
      <c r="J89" s="13"/>
      <c r="K89" s="13" t="s">
        <v>664</v>
      </c>
      <c r="L89" s="13" t="s">
        <v>665</v>
      </c>
      <c r="M89" s="13" t="s">
        <v>827</v>
      </c>
      <c r="N89" s="13" t="s">
        <v>667</v>
      </c>
      <c r="O89" s="13" t="s">
        <v>668</v>
      </c>
      <c r="P89" s="13" t="s">
        <v>669</v>
      </c>
      <c r="Q89" s="21"/>
    </row>
    <row r="90" s="1" customFormat="1" ht="16.55" customHeight="1" spans="1:17">
      <c r="A90" s="12"/>
      <c r="B90" s="13"/>
      <c r="C90" s="13"/>
      <c r="D90" s="13"/>
      <c r="E90" s="13"/>
      <c r="F90" s="13"/>
      <c r="G90" s="14"/>
      <c r="H90" s="14"/>
      <c r="I90" s="14"/>
      <c r="J90" s="13"/>
      <c r="K90" s="13" t="s">
        <v>664</v>
      </c>
      <c r="L90" s="13" t="s">
        <v>674</v>
      </c>
      <c r="M90" s="13" t="s">
        <v>828</v>
      </c>
      <c r="N90" s="13" t="s">
        <v>667</v>
      </c>
      <c r="O90" s="13" t="s">
        <v>668</v>
      </c>
      <c r="P90" s="13" t="s">
        <v>669</v>
      </c>
      <c r="Q90" s="21"/>
    </row>
    <row r="91" s="1" customFormat="1" ht="9.75" customHeight="1" spans="2:17">
      <c r="B91" s="22"/>
      <c r="C91" s="22"/>
      <c r="D91" s="22"/>
      <c r="E91" s="22"/>
      <c r="F91" s="22"/>
      <c r="G91" s="22"/>
      <c r="H91" s="22"/>
      <c r="I91" s="22"/>
      <c r="J91" s="22"/>
      <c r="K91" s="22"/>
      <c r="L91" s="22"/>
      <c r="M91" s="22"/>
      <c r="N91" s="22"/>
      <c r="O91" s="22"/>
      <c r="P91" s="22"/>
      <c r="Q91" s="23"/>
    </row>
  </sheetData>
  <mergeCells count="108">
    <mergeCell ref="B2:P2"/>
    <mergeCell ref="B3:C3"/>
    <mergeCell ref="O3:P3"/>
    <mergeCell ref="H4:I4"/>
    <mergeCell ref="A6:A90"/>
    <mergeCell ref="B4:B5"/>
    <mergeCell ref="B6:B85"/>
    <mergeCell ref="B86:B90"/>
    <mergeCell ref="C4:C5"/>
    <mergeCell ref="C6:C12"/>
    <mergeCell ref="C13:C19"/>
    <mergeCell ref="C20:C26"/>
    <mergeCell ref="C27:C33"/>
    <mergeCell ref="C34:C42"/>
    <mergeCell ref="C43:C49"/>
    <mergeCell ref="C50:C59"/>
    <mergeCell ref="C60:C71"/>
    <mergeCell ref="C72:C78"/>
    <mergeCell ref="C79:C85"/>
    <mergeCell ref="C86:C90"/>
    <mergeCell ref="D4:D5"/>
    <mergeCell ref="D6:D12"/>
    <mergeCell ref="D13:D19"/>
    <mergeCell ref="D20:D26"/>
    <mergeCell ref="D27:D33"/>
    <mergeCell ref="D34:D42"/>
    <mergeCell ref="D43:D49"/>
    <mergeCell ref="D50:D59"/>
    <mergeCell ref="D60:D71"/>
    <mergeCell ref="D72:D78"/>
    <mergeCell ref="D79:D85"/>
    <mergeCell ref="D86:D90"/>
    <mergeCell ref="E4:E5"/>
    <mergeCell ref="E6:E12"/>
    <mergeCell ref="E13:E19"/>
    <mergeCell ref="E20:E26"/>
    <mergeCell ref="E27:E33"/>
    <mergeCell ref="E34:E42"/>
    <mergeCell ref="E43:E49"/>
    <mergeCell ref="E50:E59"/>
    <mergeCell ref="E60:E71"/>
    <mergeCell ref="E72:E78"/>
    <mergeCell ref="E79:E85"/>
    <mergeCell ref="E86:E90"/>
    <mergeCell ref="F4:F5"/>
    <mergeCell ref="F6:F12"/>
    <mergeCell ref="F13:F19"/>
    <mergeCell ref="F20:F26"/>
    <mergeCell ref="F27:F33"/>
    <mergeCell ref="F34:F42"/>
    <mergeCell ref="F43:F49"/>
    <mergeCell ref="F50:F59"/>
    <mergeCell ref="F60:F71"/>
    <mergeCell ref="F72:F78"/>
    <mergeCell ref="F79:F85"/>
    <mergeCell ref="F86:F90"/>
    <mergeCell ref="G4:G5"/>
    <mergeCell ref="G6:G12"/>
    <mergeCell ref="G13:G19"/>
    <mergeCell ref="G20:G26"/>
    <mergeCell ref="G27:G33"/>
    <mergeCell ref="G34:G42"/>
    <mergeCell ref="G43:G49"/>
    <mergeCell ref="G50:G59"/>
    <mergeCell ref="G60:G71"/>
    <mergeCell ref="G72:G78"/>
    <mergeCell ref="G79:G85"/>
    <mergeCell ref="G86:G90"/>
    <mergeCell ref="H6:H12"/>
    <mergeCell ref="H13:H19"/>
    <mergeCell ref="H20:H26"/>
    <mergeCell ref="H27:H33"/>
    <mergeCell ref="H34:H42"/>
    <mergeCell ref="H43:H49"/>
    <mergeCell ref="H50:H59"/>
    <mergeCell ref="H60:H71"/>
    <mergeCell ref="H72:H78"/>
    <mergeCell ref="H79:H85"/>
    <mergeCell ref="H86:H90"/>
    <mergeCell ref="I6:I12"/>
    <mergeCell ref="I13:I19"/>
    <mergeCell ref="I20:I26"/>
    <mergeCell ref="I27:I33"/>
    <mergeCell ref="I34:I42"/>
    <mergeCell ref="I43:I49"/>
    <mergeCell ref="I50:I59"/>
    <mergeCell ref="I60:I71"/>
    <mergeCell ref="I72:I78"/>
    <mergeCell ref="I79:I85"/>
    <mergeCell ref="I86:I90"/>
    <mergeCell ref="J4:J5"/>
    <mergeCell ref="J6:J12"/>
    <mergeCell ref="J13:J19"/>
    <mergeCell ref="J20:J26"/>
    <mergeCell ref="J27:J33"/>
    <mergeCell ref="J34:J42"/>
    <mergeCell ref="J43:J49"/>
    <mergeCell ref="J50:J59"/>
    <mergeCell ref="J60:J71"/>
    <mergeCell ref="J72:J78"/>
    <mergeCell ref="J79:J85"/>
    <mergeCell ref="J86:J90"/>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Lenovo (Beijing) Limited</Company>
  <Application>Microsoft Excel</Application>
  <HeadingPairs>
    <vt:vector size="2" baseType="variant">
      <vt:variant>
        <vt:lpstr>工作表</vt:lpstr>
      </vt:variant>
      <vt:variant>
        <vt:i4>23</vt:i4>
      </vt:variant>
    </vt:vector>
  </HeadingPairs>
  <TitlesOfParts>
    <vt:vector size="23" baseType="lpstr">
      <vt:lpstr>目录</vt:lpstr>
      <vt:lpstr>一般预算收入</vt:lpstr>
      <vt:lpstr>一般预算支出</vt:lpstr>
      <vt:lpstr>一般预算镇级支出细化到项级 </vt:lpstr>
      <vt:lpstr>一般预算镇级基本支出</vt:lpstr>
      <vt:lpstr>镇级三公经费</vt:lpstr>
      <vt:lpstr>政府性基金预算收入</vt:lpstr>
      <vt:lpstr>政府性基金预算支出</vt:lpstr>
      <vt:lpstr>政府性基金预算本级支出</vt:lpstr>
      <vt:lpstr>国有资本经营收入</vt:lpstr>
      <vt:lpstr>国有资本经营支出</vt:lpstr>
      <vt:lpstr>本级国有资本经营预算支出表</vt:lpstr>
      <vt:lpstr>社保基金预算收入</vt:lpstr>
      <vt:lpstr>社保基金预算支出</vt:lpstr>
      <vt:lpstr>一般预算税收返还和一般转移支付分地区</vt:lpstr>
      <vt:lpstr>一般预算专项转移支付分项目、分地区</vt:lpstr>
      <vt:lpstr>政府基金转移支付表</vt:lpstr>
      <vt:lpstr>基金专项转移支付分项目、分地区</vt:lpstr>
      <vt:lpstr>地方政府债务限额及余额预算情况表</vt:lpstr>
      <vt:lpstr> 地方政府一般债务余额情况表</vt:lpstr>
      <vt:lpstr>地方政府专项债务余额情况表</vt:lpstr>
      <vt:lpstr>地方政府债券发行及还本付息情况表</vt:lpstr>
      <vt:lpstr>重点项目绩效目标申报表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陆艳</dc:creator>
  <cp:lastModifiedBy>Administrator</cp:lastModifiedBy>
  <cp:revision>1</cp:revision>
  <dcterms:created xsi:type="dcterms:W3CDTF">2015-12-29T01:49:00Z</dcterms:created>
  <cp:lastPrinted>2021-05-17T01:32:00Z</cp:lastPrinted>
  <dcterms:modified xsi:type="dcterms:W3CDTF">2026-02-11T06:50:59Z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7430E7496F0D4984A47AA0E02177A761</vt:lpwstr>
  </property>
</Properties>
</file>